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1. Труба и детали трубопровода разного сортамента\размещение 01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пономенклатурный!$A$14:$M$117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пономенклатурный!$B$1:$J$114</definedName>
  </definedNames>
  <calcPr calcId="152511"/>
</workbook>
</file>

<file path=xl/calcChain.xml><?xml version="1.0" encoding="utf-8"?>
<calcChain xmlns="http://schemas.openxmlformats.org/spreadsheetml/2006/main">
  <c r="F115" i="1" l="1"/>
  <c r="J16" i="1"/>
  <c r="J17" i="1"/>
  <c r="J21" i="1"/>
  <c r="J22" i="1"/>
  <c r="J25" i="1"/>
  <c r="J31" i="1"/>
  <c r="J32" i="1"/>
  <c r="J33" i="1"/>
  <c r="J37" i="1"/>
  <c r="J39" i="1"/>
  <c r="J40" i="1"/>
  <c r="J41" i="1"/>
  <c r="J42" i="1"/>
  <c r="J43" i="1"/>
  <c r="J45" i="1"/>
  <c r="J46" i="1"/>
  <c r="J47" i="1"/>
  <c r="J48" i="1"/>
  <c r="J49" i="1"/>
  <c r="J50" i="1"/>
  <c r="J52" i="1"/>
  <c r="J53" i="1"/>
  <c r="J54" i="1"/>
  <c r="J57" i="1"/>
  <c r="J58" i="1"/>
  <c r="J61" i="1"/>
  <c r="J65" i="1"/>
  <c r="J67" i="1"/>
  <c r="J68" i="1"/>
  <c r="J69" i="1"/>
  <c r="J71" i="1"/>
  <c r="J74" i="1"/>
  <c r="J75" i="1"/>
  <c r="J76" i="1"/>
  <c r="J78" i="1"/>
  <c r="J85" i="1"/>
  <c r="J86" i="1"/>
  <c r="J87" i="1"/>
  <c r="J88" i="1"/>
  <c r="J90" i="1"/>
  <c r="J92" i="1"/>
  <c r="J93" i="1"/>
  <c r="J94" i="1"/>
  <c r="J95" i="1"/>
  <c r="J96" i="1"/>
  <c r="J97" i="1"/>
  <c r="J98" i="1"/>
  <c r="J99" i="1"/>
  <c r="J100" i="1"/>
  <c r="J101" i="1"/>
  <c r="J102" i="1"/>
  <c r="J104" i="1"/>
  <c r="J105" i="1"/>
  <c r="J106" i="1"/>
  <c r="J109" i="1"/>
  <c r="J110" i="1"/>
  <c r="J112" i="1"/>
  <c r="J113" i="1"/>
  <c r="J60" i="1" l="1"/>
  <c r="J44" i="1"/>
  <c r="J26" i="1"/>
  <c r="J20" i="1"/>
  <c r="J77" i="1"/>
  <c r="J59" i="1"/>
  <c r="J29" i="1"/>
  <c r="J108" i="1"/>
  <c r="J28" i="1"/>
  <c r="J111" i="1"/>
  <c r="J81" i="1"/>
  <c r="J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J80" i="1" l="1"/>
  <c r="J55" i="1"/>
  <c r="J34" i="1" l="1"/>
  <c r="J64" i="1"/>
  <c r="J72" i="1"/>
  <c r="J84" i="1"/>
  <c r="J27" i="1"/>
  <c r="J114" i="1"/>
  <c r="J107" i="1"/>
  <c r="J30" i="1"/>
  <c r="J63" i="1"/>
  <c r="J79" i="1"/>
  <c r="J23" i="1"/>
  <c r="J36" i="1"/>
  <c r="J70" i="1"/>
  <c r="J83" i="1"/>
  <c r="J103" i="1"/>
  <c r="J51" i="1"/>
  <c r="J89" i="1"/>
  <c r="J62" i="1"/>
  <c r="J19" i="1"/>
  <c r="J35" i="1"/>
  <c r="J82" i="1"/>
  <c r="J56" i="1"/>
  <c r="J38" i="1"/>
  <c r="J66" i="1"/>
  <c r="J91" i="1"/>
  <c r="J18" i="1"/>
  <c r="J24" i="1"/>
  <c r="J73" i="1"/>
</calcChain>
</file>

<file path=xl/sharedStrings.xml><?xml version="1.0" encoding="utf-8"?>
<sst xmlns="http://schemas.openxmlformats.org/spreadsheetml/2006/main" count="524" uniqueCount="147">
  <si>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</si>
  <si>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</si>
  <si>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</si>
  <si>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</si>
  <si>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</si>
  <si>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</si>
  <si>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</si>
  <si>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</si>
  <si>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</si>
  <si>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</si>
  <si>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</si>
  <si>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</si>
  <si>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</si>
  <si>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</si>
  <si>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Хорошее</t>
  </si>
  <si>
    <t>Удовлетворительное</t>
  </si>
  <si>
    <t>Наименование лота: «Труба и детали трубопровода разного сортамента»</t>
  </si>
  <si>
    <t>Лот 1</t>
  </si>
  <si>
    <t>Муфта сливная МС-1</t>
  </si>
  <si>
    <t>Хомут NORMA 16-27 мм</t>
  </si>
  <si>
    <t>Предохранитель огневой ПО-100 ХЛ</t>
  </si>
  <si>
    <t>Переход Э 133х5-108х4-09Г2С</t>
  </si>
  <si>
    <t>Хомут Norma Torro 8-12/9C7 W1</t>
  </si>
  <si>
    <t>Огнепреградитель ОП-1-К-50/2,5-Д1/А-УХЛ1</t>
  </si>
  <si>
    <t>Днище ДШ 114х11К52-1Х-00-УХЛ</t>
  </si>
  <si>
    <t>Отвод 90 273Х10-09Г2С</t>
  </si>
  <si>
    <t>Труба б/ш г/д 114Х8 В ст09Г2С</t>
  </si>
  <si>
    <t>Труба э/св 114х4 В ст10</t>
  </si>
  <si>
    <t>Труба б/ш г/д 168Х6 В ст09Г2С</t>
  </si>
  <si>
    <t>Труба э/св 426х6 В ст20</t>
  </si>
  <si>
    <t>Труба э/св 426х9 В ст09Г2С</t>
  </si>
  <si>
    <t>Труба б/ш г/д 377Х9 В ст09Г2С</t>
  </si>
  <si>
    <t>Труба э/св 426х10 Д</t>
  </si>
  <si>
    <t>Труба э/св 114х5 В ст3сп5</t>
  </si>
  <si>
    <t>Труба э/св 426х10 В ст09Г2С</t>
  </si>
  <si>
    <t>Труба б/ш г/д 114Х5 В ст09Г2С</t>
  </si>
  <si>
    <t>Труба б/ш г/д 114Х6 В ст09Г2С</t>
  </si>
  <si>
    <t>Труба э/св 114х5 В ст09Г2С</t>
  </si>
  <si>
    <t>Труба б/ш г/д 114Х5 В ст20</t>
  </si>
  <si>
    <t>Клапан дыхательный СМДК-50 АА</t>
  </si>
  <si>
    <t>Труба э/св 377х6 В ст20</t>
  </si>
  <si>
    <t>Труба б/ш г/д 152Х10 В ст09Г2С</t>
  </si>
  <si>
    <t>Труба э/св 426х8 В ст09Г2С</t>
  </si>
  <si>
    <t>Труба б/ш г/д антк/п 426х8-13ХФА У 3</t>
  </si>
  <si>
    <t>Труба б/ш г/д 273Х12 В ст09Г2С</t>
  </si>
  <si>
    <t>Труба э/св 377х6 В ст09Г2С</t>
  </si>
  <si>
    <t>Труба б/ш 168х14-13ХФА+32х3-АП4 ППУ СтО</t>
  </si>
  <si>
    <t>Опора скользящая 273-Т13.19</t>
  </si>
  <si>
    <t>Труба б/ш г/д антк/п 114х8-13ХФА ПЭ Пк</t>
  </si>
  <si>
    <t>Труба б/ш г/д 402Х10 В ст09Г2С</t>
  </si>
  <si>
    <t>Труба б/ш г/д 377Х12 В ст09Г2С</t>
  </si>
  <si>
    <t>Труба э/св 377х5 В ст20</t>
  </si>
  <si>
    <t>Труба э/св антк/п 426х8-К52-13ХФА У 3</t>
  </si>
  <si>
    <t>Труба э/св 133х5 В ст09Г2С</t>
  </si>
  <si>
    <t>Труба б/ш г/д антк/п 114Х8-13ХФА ЭП ПЭПк</t>
  </si>
  <si>
    <t>Труба б/ш г/д 133Х6-09Г2С</t>
  </si>
  <si>
    <t>Труба б/ш г/д пк/ст 426х9-13ХФА</t>
  </si>
  <si>
    <t>Труба б/ш г/д к/ст 114х6-08Х18Н10Т</t>
  </si>
  <si>
    <t>Труба э/св 152х5 В ст09Г2С</t>
  </si>
  <si>
    <t>Заглушка П 273х10-09Г2С</t>
  </si>
  <si>
    <t>Труба б/ш г/д н/п пк/ст хл 168Х11-13ХФА</t>
  </si>
  <si>
    <t>Труба б/ш г/д антк/п 114х8-13ХФА 2 У</t>
  </si>
  <si>
    <t>Труба б/ш г/д 114х8-09Г2С</t>
  </si>
  <si>
    <t>Труба б/ш г/д 114х10-09Г2С</t>
  </si>
  <si>
    <t>Труба б/ш г/д антк/п 114х8-13ХФА Н2ВУ-80</t>
  </si>
  <si>
    <t>Труба э/св 114х5 В ст09Г2С-12</t>
  </si>
  <si>
    <t>Труба э/св 426х9 В ст09Г2С-12</t>
  </si>
  <si>
    <t>Труба э/св 426х10 В ст09Г2С-12</t>
  </si>
  <si>
    <t>Труба реставрированная 1-273х5 ст3сп</t>
  </si>
  <si>
    <t>Труба э/св н/п 426х8-ТВЧ-К52-13ХФА-ТО</t>
  </si>
  <si>
    <t>Труба э/св 377х8 В ст09Г2С</t>
  </si>
  <si>
    <t>Труба э/св 102х4 В ст3пс</t>
  </si>
  <si>
    <t>Труба 114Х12-II-С-ВНП-ППУ-180-СтПЭ</t>
  </si>
  <si>
    <t>Труба б/ш г/д антк/п 114Х10-II-С-ВНП</t>
  </si>
  <si>
    <t>Труба б/ш г/д антк/п 114Х12-II-С-ВНП</t>
  </si>
  <si>
    <t>Труба реставрированная 1-426х10 ст09Г2С</t>
  </si>
  <si>
    <t>Труба э/св 133х6 Б ст09Г2С</t>
  </si>
  <si>
    <t>Труба реставрированная 1-377х12 ст09Г2С</t>
  </si>
  <si>
    <t>Труба б/ш г/д 426Х10 В ст09Г2С</t>
  </si>
  <si>
    <t>Опора 133-ТО-А2-09Г2С</t>
  </si>
  <si>
    <t>Труба б/ш антк/п 114Х8 В ст09Г2С Н2У-60</t>
  </si>
  <si>
    <t>Труба э/св н/п 377х8-ТВЧ-К52-09ГСФ-ТО</t>
  </si>
  <si>
    <t>Труба э/св 114х6 В ст09Г2С</t>
  </si>
  <si>
    <t>ПЭ 133х8(К48)-108х6(К48)-1,6-0,6-ХЛ</t>
  </si>
  <si>
    <t>Труба прямоугольная 180Х150Х8 ст20</t>
  </si>
  <si>
    <t>ПК 114х6(К50)-89х6(К50)-4-0,6-УХЛ кат ВП</t>
  </si>
  <si>
    <t>Днище ДШ 114(8К52)-5,2-0,75-УХЛ</t>
  </si>
  <si>
    <t>Труба э/св антк/п 426Х8 В ст09Г2С У 3</t>
  </si>
  <si>
    <t>ОКШ 90-2КП-150-114(6К50)4-0,6-ХЛ-И2 ВП</t>
  </si>
  <si>
    <t>ТШ 114х6(К48)-1,6-0,75-ХЛ</t>
  </si>
  <si>
    <t>ТШ-3КП-114х6(К48)-4-0,75-ХЛ ВН</t>
  </si>
  <si>
    <t>Труба э/св п/ш 114х6-К52-09ГСФ-ЛТО</t>
  </si>
  <si>
    <t>ПК-КП-114х6(К52)-КП-89х6(К52)4-0,6УХЛВН</t>
  </si>
  <si>
    <t>Труба э/св антк/п 114х6 В ст09Г2С 2У ВП</t>
  </si>
  <si>
    <t>Труба реставрированная 1-426х9 09Г2С-12</t>
  </si>
  <si>
    <t>ПК 114х8(К52)-57х6(К52)-4-0,75-УХЛ</t>
  </si>
  <si>
    <t>ОКШ 90-273(7К48)-1,6-0,6-1,5DN-УХЛ1</t>
  </si>
  <si>
    <t>Труба б/ш г/д антк/п 114х8 В ст09Г2С 2 У</t>
  </si>
  <si>
    <t>ТШ 114х6(К48)-4-0,6-УХЛ НП</t>
  </si>
  <si>
    <t>Труба б/ш г/д антк/п 114х8 В ст09Г2С 2У</t>
  </si>
  <si>
    <t>Труба б/ш антк/п 114х7-09Г2С 2У</t>
  </si>
  <si>
    <t>Труба б/ш антк/п 114х8-09Г2С 2У</t>
  </si>
  <si>
    <t>Труба б/ш г/д 168х11 В ст13ХФА</t>
  </si>
  <si>
    <t>Труба б/ш г/д 133х12 В 13ХФА</t>
  </si>
  <si>
    <t>Труба б/ш г/д 114х14 В 13ХФА</t>
  </si>
  <si>
    <t>Труба б/ш антк/п 114х7-09Г2С Н3слПЭ-У</t>
  </si>
  <si>
    <t>Труба э/св п/ш 1-377х9 ст09Г2С</t>
  </si>
  <si>
    <t>Т 114х11(К52)-32-0,6-УХЛ</t>
  </si>
  <si>
    <t>Т 114х11(К52)-89х10(К52)-32-0,6-УХЛ</t>
  </si>
  <si>
    <t>Труба б/ш г/д антк/п 114х8 В ст09Г2С У-3</t>
  </si>
  <si>
    <t>Тр-Т-ЭП-426х9-К52-0.Б-0-УХЛ</t>
  </si>
  <si>
    <t>ПК 114х11(К52)-57х8(К52)-32-0,6-УХЛ</t>
  </si>
  <si>
    <t>Труба ТВЧ-В-114х6-К52-Т40/60</t>
  </si>
  <si>
    <t>Заглушка П 114х6-09Г2С</t>
  </si>
  <si>
    <t>ПШ 114х11-57х8К52-1Х-000-УХЛ</t>
  </si>
  <si>
    <t>Т 114х11(К52)-29,5-0,6-УХЛ</t>
  </si>
  <si>
    <t>Т</t>
  </si>
  <si>
    <t>Красноярский край, Юрубчено-Тохомское МР</t>
  </si>
  <si>
    <t>Состояние удовлетворительное</t>
  </si>
  <si>
    <t>Состояние удовлетворительное.</t>
  </si>
  <si>
    <t>Состояние удовлетворительное. Отстутствие повреждений</t>
  </si>
  <si>
    <t xml:space="preserve">Пригодно к дальнейшему использованию. </t>
  </si>
  <si>
    <t>Удовлетворительное. Отсутствие повреждений. Наличие коррозии.</t>
  </si>
  <si>
    <t>Обрезок трубы до 1 м, не пригодно по прямому назначанию. Лом</t>
  </si>
  <si>
    <t>Обрезок трубы до 5 м, не пригодно по прямому назначанию. Лом</t>
  </si>
  <si>
    <t>Хранение на открытой площадке. Частично следы коррозии. Состояние удовлетворительное</t>
  </si>
  <si>
    <t>Обрезки трубы не пригодные для использования по прямому назначению. Лом.</t>
  </si>
  <si>
    <t>Удовлетворительное. Пригодно для использования по прямому назначению</t>
  </si>
  <si>
    <t>Состояние удовлетворительное. Отсутствие повреждений. Наличие коррозии.</t>
  </si>
  <si>
    <t>Обрезки трубы не пригодные для использования по прямому назначению</t>
  </si>
  <si>
    <t>Условно пригодное. Качественные характиристики пенополиуретанового покрытия установить по всему "телу" трубы невозможно</t>
  </si>
  <si>
    <t>Длительное хранение на открытой площадке. Состояние удовлетворительное.</t>
  </si>
  <si>
    <t xml:space="preserve"> Состояние удовлетворительное. Две трубы длиной 6,4 м и 5,4м</t>
  </si>
  <si>
    <t>Состояние удовлетворительное. Длительное хранение на открытой площадке, имеются следы коррозии. Пригодно для использования по прямому назначению</t>
  </si>
  <si>
    <t>Пригодно к применению по прямому назначению</t>
  </si>
  <si>
    <t>Обрезок трубы до 4 м, не пригодно по прямому назначанию. Лом</t>
  </si>
  <si>
    <t>ЛОТ НЕДЕЛИМЫЙ</t>
  </si>
  <si>
    <t>2018, 2019</t>
  </si>
  <si>
    <t>2019, 2020</t>
  </si>
  <si>
    <t>2015, 2016</t>
  </si>
  <si>
    <t>2016, 2017</t>
  </si>
  <si>
    <t>новая оценка</t>
  </si>
  <si>
    <t>Отчет № 2212-МТР/25 от 19.03.2025 г.</t>
  </si>
  <si>
    <t>Отчет №4899Н/2024 от 18.12.2024</t>
  </si>
  <si>
    <t>Отчет №4732Н/2024 от 06.11.2024</t>
  </si>
  <si>
    <t>Отчет №4857Н/2024 от 20.12.2024</t>
  </si>
  <si>
    <t>протокол №1836 от 11.12.2024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</si>
</sst>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419]yyyy\,\ mmmm;@"/>
    <numFmt numFmtId="165" formatCode="#,##0.000"/>
    <numFmt numFmtId="166" formatCode="#,##0.000000"/>
    <numFmt numFmtId="167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7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4" fontId="0" fillId="0" borderId="0" xfId="0" applyNumberFormat="1" applyAlignment="1">
      <alignment horizontal="center" vertical="center"/>
    </xf>
    <xf numFmtId="165" fontId="0" fillId="0" borderId="0" xfId="0" applyNumberFormat="1"/>
    <xf numFmtId="4" fontId="11" fillId="0" borderId="0" xfId="0" applyNumberFormat="1" applyFont="1"/>
    <xf numFmtId="166" fontId="0" fillId="0" borderId="0" xfId="0" applyNumberFormat="1" applyFill="1"/>
    <xf numFmtId="4" fontId="0" fillId="0" borderId="0" xfId="0" applyNumberFormat="1" applyFill="1"/>
    <xf numFmtId="0" fontId="1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5;&#1051;&#1040;&#1053;%20&#1056;&#1045;&#1040;&#1051;&#1048;&#1047;&#1040;&#1062;&#1048;&#1048;%20&#1053;&#1042;&#1051;/&#1085;&#1072;%202025%20&#1075;&#1086;&#1076;/1.%20&#1055;&#1077;&#1088;&#1077;&#1095;&#1077;&#1085;&#1100;%20&#1053;&#1042;&#1051;_&#1053;&#1051;%20&#1052;&#1058;&#1056;%20&#1054;&#1073;&#1097;&#1077;&#1089;&#1090;&#1074;&#1072;%20_&#1089;&#1082;&#1086;&#1088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март"/>
      <sheetName val="18.01.2024"/>
    </sheetNames>
    <sheetDataSet>
      <sheetData sheetId="0"/>
      <sheetData sheetId="1"/>
      <sheetData sheetId="2">
        <row r="7">
          <cell r="N7" t="str">
            <v>Материал</v>
          </cell>
          <cell r="O7" t="str">
            <v>Полное имя материала</v>
          </cell>
          <cell r="P7" t="str">
            <v>Краткий текст материала</v>
          </cell>
          <cell r="Q7" t="str">
            <v>БЕИ</v>
          </cell>
          <cell r="R7" t="str">
            <v>Количество</v>
          </cell>
          <cell r="S7" t="str">
            <v>Влт</v>
          </cell>
          <cell r="T7" t="str">
            <v>Цена</v>
          </cell>
          <cell r="U7" t="str">
            <v>Стоимость</v>
          </cell>
          <cell r="V7" t="str">
            <v>У ст-сть с НДС</v>
          </cell>
          <cell r="W7" t="str">
            <v>Отчет</v>
          </cell>
          <cell r="X7" t="str">
            <v>РЦ</v>
          </cell>
          <cell r="Y7" t="str">
            <v>РС</v>
          </cell>
          <cell r="Z7" t="str">
            <v>РС с НДС</v>
          </cell>
          <cell r="AA7" t="str">
            <v>ТС</v>
          </cell>
          <cell r="AB7" t="str">
            <v>Акт идентификации</v>
          </cell>
          <cell r="AC7" t="str">
            <v>Причина</v>
          </cell>
          <cell r="AD7" t="str">
            <v>НачДлинТру</v>
          </cell>
          <cell r="AE7" t="str">
            <v>ИСТОРИЧЕСКИЙ ГОД</v>
          </cell>
          <cell r="AF7" t="str">
            <v>ИсторичДат</v>
          </cell>
          <cell r="AG7" t="str">
            <v>КоэфПересч</v>
          </cell>
          <cell r="AH7" t="str">
            <v>Документ</v>
          </cell>
          <cell r="AI7" t="str">
            <v>Отчет март</v>
          </cell>
          <cell r="AJ7" t="str">
            <v>РЦ март</v>
          </cell>
        </row>
        <row r="8">
          <cell r="N8">
            <v>1001740</v>
          </cell>
          <cell r="O8" t="str">
            <v>Отвод крутоизогнутый 90 273Х10-09Г2С</v>
          </cell>
          <cell r="P8" t="str">
            <v>Отвод 90 273Х10-09Г2С</v>
          </cell>
          <cell r="Q8" t="str">
            <v>ШТ</v>
          </cell>
          <cell r="R8">
            <v>45</v>
          </cell>
          <cell r="S8" t="str">
            <v>RUB</v>
          </cell>
          <cell r="T8">
            <v>2789.54</v>
          </cell>
          <cell r="U8">
            <v>125529.33</v>
          </cell>
          <cell r="V8">
            <v>150635.20000000001</v>
          </cell>
          <cell r="W8" t="str">
            <v>Отчет №4627Н/2024 от 19.09.2024</v>
          </cell>
          <cell r="X8">
            <v>3947.5</v>
          </cell>
          <cell r="Y8">
            <v>177637.5</v>
          </cell>
          <cell r="Z8">
            <v>213165</v>
          </cell>
          <cell r="AA8" t="str">
            <v>Состояние удовлетворительное</v>
          </cell>
          <cell r="AB8" t="str">
            <v>Акт № 32-12.2023 от 06.12.2023</v>
          </cell>
          <cell r="AC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">
            <v>0</v>
          </cell>
          <cell r="AE8">
            <v>2003</v>
          </cell>
          <cell r="AF8">
            <v>37741</v>
          </cell>
          <cell r="AG8">
            <v>0</v>
          </cell>
          <cell r="AH8" t="str">
            <v>ГОСТ 17375-2001</v>
          </cell>
          <cell r="AI8" t="str">
            <v>Отчет №2250-МТР/25 от 30.04.2025</v>
          </cell>
          <cell r="AJ8">
            <v>5877.5</v>
          </cell>
        </row>
        <row r="9">
          <cell r="N9">
            <v>1002670</v>
          </cell>
          <cell r="O9" t="str">
            <v>Труба стальная бесшовная горячедеформированная 114Х8 В ст09Г2С</v>
          </cell>
          <cell r="P9" t="str">
            <v>Труба б/ш г/д 114Х8 В ст09Г2С</v>
          </cell>
          <cell r="Q9" t="str">
            <v>Т</v>
          </cell>
          <cell r="R9">
            <v>1.2E-2</v>
          </cell>
          <cell r="S9" t="str">
            <v>RUB</v>
          </cell>
          <cell r="T9">
            <v>81300</v>
          </cell>
          <cell r="U9">
            <v>975.6</v>
          </cell>
          <cell r="V9">
            <v>1170.72</v>
          </cell>
          <cell r="W9" t="str">
            <v>Отчет №4593Н/2024 от 26.08.2024</v>
          </cell>
          <cell r="X9">
            <v>34240</v>
          </cell>
          <cell r="Y9">
            <v>410.88</v>
          </cell>
          <cell r="Z9">
            <v>493.06</v>
          </cell>
          <cell r="AA9" t="str">
            <v>Состояние удовлетворительное.</v>
          </cell>
          <cell r="AB9" t="str">
            <v>Акт №29-05.2023 от 29.05.2023</v>
          </cell>
          <cell r="AC9" t="str">
            <v xml:space="preserve">Толеранс поставки </v>
          </cell>
          <cell r="AD9">
            <v>11.2</v>
          </cell>
          <cell r="AE9">
            <v>2020</v>
          </cell>
          <cell r="AF9">
            <v>44041</v>
          </cell>
          <cell r="AG9">
            <v>1.3839290000000001E-2</v>
          </cell>
          <cell r="AH9" t="str">
            <v>ГОСТ 8731-74</v>
          </cell>
          <cell r="AI9" t="str">
            <v>Отчет № 2212-МТР/25 от 19.03.2025 г.</v>
          </cell>
          <cell r="AJ9">
            <v>32552</v>
          </cell>
        </row>
        <row r="10">
          <cell r="N10">
            <v>1002670</v>
          </cell>
          <cell r="O10" t="str">
            <v>Труба стальная бесшовная горячедеформированная 114Х8 В ст09Г2С</v>
          </cell>
          <cell r="P10" t="str">
            <v>Труба б/ш г/д 114Х8 В ст09Г2С</v>
          </cell>
          <cell r="Q10" t="str">
            <v>Т</v>
          </cell>
          <cell r="R10">
            <v>4.7E-2</v>
          </cell>
          <cell r="S10" t="str">
            <v>RUB</v>
          </cell>
          <cell r="T10">
            <v>81300</v>
          </cell>
          <cell r="U10">
            <v>3821.1</v>
          </cell>
          <cell r="V10">
            <v>4585.32</v>
          </cell>
          <cell r="W10" t="str">
            <v>Отчет №4593Н/2024 от 26.08.2024</v>
          </cell>
          <cell r="X10">
            <v>34240</v>
          </cell>
          <cell r="Y10">
            <v>1609.28</v>
          </cell>
          <cell r="Z10">
            <v>1931.14</v>
          </cell>
          <cell r="AA10" t="str">
            <v>Состояние удовлетворительное. Отстутствие повреждений</v>
          </cell>
          <cell r="AB10" t="str">
            <v>Акт № 20-12.2021 от 09.12.2021</v>
          </cell>
          <cell r="AC10" t="str">
            <v>Толеранс поставки</v>
          </cell>
          <cell r="AD10">
            <v>11.2</v>
          </cell>
          <cell r="AE10">
            <v>2020</v>
          </cell>
          <cell r="AF10">
            <v>44041</v>
          </cell>
          <cell r="AG10">
            <v>1.3839290000000001E-2</v>
          </cell>
          <cell r="AH10" t="str">
            <v>ГОСТ 8731-74</v>
          </cell>
          <cell r="AI10" t="str">
            <v>Отчет № 2212-МТР/25 от 19.03.2025 г.</v>
          </cell>
          <cell r="AJ10">
            <v>32552</v>
          </cell>
        </row>
        <row r="11">
          <cell r="N11">
            <v>1002670</v>
          </cell>
          <cell r="O11" t="str">
            <v>Труба стальная бесшовная горячедеформированная 114Х8 В ст09Г2С</v>
          </cell>
          <cell r="P11" t="str">
            <v>Труба б/ш г/д 114Х8 В ст09Г2С</v>
          </cell>
          <cell r="Q11" t="str">
            <v>Т</v>
          </cell>
          <cell r="R11">
            <v>6.0000000000000001E-3</v>
          </cell>
          <cell r="S11" t="str">
            <v>RUB</v>
          </cell>
          <cell r="T11">
            <v>81300</v>
          </cell>
          <cell r="U11">
            <v>487.8</v>
          </cell>
          <cell r="V11">
            <v>585.36</v>
          </cell>
          <cell r="W11" t="str">
            <v>Отчет №4593Н/2024 от 26.08.2024</v>
          </cell>
          <cell r="X11">
            <v>34240</v>
          </cell>
          <cell r="Y11">
            <v>205.44</v>
          </cell>
          <cell r="Z11">
            <v>246.53</v>
          </cell>
          <cell r="AA11" t="str">
            <v>Состояние удовлетворительное. Отстутствие повреждений</v>
          </cell>
          <cell r="AB11" t="str">
            <v>Акт №29-05.2023 от 29.05.2023</v>
          </cell>
          <cell r="AC11" t="str">
            <v xml:space="preserve">Толеранс поставки </v>
          </cell>
          <cell r="AD11">
            <v>11.2</v>
          </cell>
          <cell r="AE11">
            <v>2020</v>
          </cell>
          <cell r="AF11">
            <v>44041</v>
          </cell>
          <cell r="AG11">
            <v>1.160714E-2</v>
          </cell>
          <cell r="AH11" t="str">
            <v>ГОСТ 8731-74</v>
          </cell>
          <cell r="AI11" t="str">
            <v>Отчет № 2212-МТР/25 от 19.03.2025 г.</v>
          </cell>
          <cell r="AJ11">
            <v>32552</v>
          </cell>
        </row>
        <row r="12">
          <cell r="N12">
            <v>1002670</v>
          </cell>
          <cell r="O12" t="str">
            <v>Труба стальная бесшовная горячедеформированная 114Х8 В ст09Г2С</v>
          </cell>
          <cell r="P12" t="str">
            <v>Труба б/ш г/д 114Х8 В ст09Г2С</v>
          </cell>
          <cell r="Q12" t="str">
            <v>Т</v>
          </cell>
          <cell r="R12">
            <v>0.02</v>
          </cell>
          <cell r="S12" t="str">
            <v>RUB</v>
          </cell>
          <cell r="T12">
            <v>81300</v>
          </cell>
          <cell r="U12">
            <v>1626</v>
          </cell>
          <cell r="V12">
            <v>1951.2</v>
          </cell>
          <cell r="W12" t="str">
            <v>Отчет №4593Н/2024 от 26.08.2024</v>
          </cell>
          <cell r="X12">
            <v>34240</v>
          </cell>
          <cell r="Y12">
            <v>684.8</v>
          </cell>
          <cell r="Z12">
            <v>821.76</v>
          </cell>
          <cell r="AA12" t="str">
            <v>Состояние удовлетворительное. Отстутствие повреждений</v>
          </cell>
          <cell r="AB12" t="str">
            <v>Акт № 20-12.2021 от 09.12.2021</v>
          </cell>
          <cell r="AC12" t="str">
            <v>Толеранс поставки</v>
          </cell>
          <cell r="AD12">
            <v>11.2</v>
          </cell>
          <cell r="AE12">
            <v>2020</v>
          </cell>
          <cell r="AF12">
            <v>44041</v>
          </cell>
          <cell r="AG12">
            <v>1.160714E-2</v>
          </cell>
          <cell r="AH12" t="str">
            <v>ГОСТ 8731-74</v>
          </cell>
          <cell r="AI12" t="str">
            <v>Отчет № 2212-МТР/25 от 19.03.2025 г.</v>
          </cell>
          <cell r="AJ12">
            <v>32552</v>
          </cell>
        </row>
        <row r="13">
          <cell r="N13">
            <v>1002670</v>
          </cell>
          <cell r="O13" t="str">
            <v>Труба стальная бесшовная горячедеформированная 114Х8 В ст09Г2С</v>
          </cell>
          <cell r="P13" t="str">
            <v>Труба б/ш г/д 114Х8 В ст09Г2С</v>
          </cell>
          <cell r="Q13" t="str">
            <v>Т</v>
          </cell>
          <cell r="R13">
            <v>0.08</v>
          </cell>
          <cell r="S13" t="str">
            <v>RUB</v>
          </cell>
          <cell r="T13">
            <v>52026.32</v>
          </cell>
          <cell r="U13">
            <v>4162.1099999999997</v>
          </cell>
          <cell r="V13">
            <v>4994.53</v>
          </cell>
          <cell r="W13" t="str">
            <v>Отчет №4593Н/2024 от 26.08.2024</v>
          </cell>
          <cell r="X13">
            <v>34240</v>
          </cell>
          <cell r="Y13">
            <v>2739.2</v>
          </cell>
          <cell r="Z13">
            <v>3287.04</v>
          </cell>
          <cell r="AA13" t="str">
            <v>Состояние удовлетворительное. Отстутствие повреждений</v>
          </cell>
          <cell r="AB13" t="str">
            <v>Акт №29-05.2023 от 29.05.2023</v>
          </cell>
          <cell r="AC13" t="str">
            <v>Ошибка при проектировании</v>
          </cell>
          <cell r="AD13">
            <v>11.61</v>
          </cell>
          <cell r="AE13">
            <v>2020</v>
          </cell>
          <cell r="AF13">
            <v>44055</v>
          </cell>
          <cell r="AG13">
            <v>2.08466E-2</v>
          </cell>
          <cell r="AH13" t="str">
            <v>ГОСТ 8731-74</v>
          </cell>
          <cell r="AI13" t="str">
            <v>Отчет № 2212-МТР/25 от 19.03.2025 г.</v>
          </cell>
          <cell r="AJ13">
            <v>32552</v>
          </cell>
        </row>
        <row r="14">
          <cell r="N14">
            <v>1002670</v>
          </cell>
          <cell r="O14" t="str">
            <v>Труба стальная бесшовная горячедеформированная 114Х8 В ст09Г2С</v>
          </cell>
          <cell r="P14" t="str">
            <v>Труба б/ш г/д 114Х8 В ст09Г2С</v>
          </cell>
          <cell r="Q14" t="str">
            <v>Т</v>
          </cell>
          <cell r="R14">
            <v>3.6999999999999998E-2</v>
          </cell>
          <cell r="S14" t="str">
            <v>RUB</v>
          </cell>
          <cell r="T14">
            <v>52026.32</v>
          </cell>
          <cell r="U14">
            <v>1924.97</v>
          </cell>
          <cell r="V14">
            <v>2309.96</v>
          </cell>
          <cell r="W14" t="str">
            <v>Отчет №4593Н/2024 от 26.08.2024</v>
          </cell>
          <cell r="X14">
            <v>34240</v>
          </cell>
          <cell r="Y14">
            <v>1266.8800000000001</v>
          </cell>
          <cell r="Z14">
            <v>1520.26</v>
          </cell>
          <cell r="AA14" t="str">
            <v>Состояние удовлетворительное. Отстутствие повреждений</v>
          </cell>
          <cell r="AB14" t="str">
            <v>Акт №29-05.2023 от 29.05.2023</v>
          </cell>
          <cell r="AC14" t="str">
            <v>Ошибка при проектировании</v>
          </cell>
          <cell r="AD14">
            <v>11.61</v>
          </cell>
          <cell r="AE14">
            <v>2020</v>
          </cell>
          <cell r="AF14">
            <v>44055</v>
          </cell>
          <cell r="AG14">
            <v>2.08466E-2</v>
          </cell>
          <cell r="AH14" t="str">
            <v>ГОСТ 8731-74</v>
          </cell>
          <cell r="AI14" t="str">
            <v>Отчет № 2212-МТР/25 от 19.03.2025 г.</v>
          </cell>
          <cell r="AJ14">
            <v>32552</v>
          </cell>
        </row>
        <row r="15">
          <cell r="N15">
            <v>1002670</v>
          </cell>
          <cell r="O15" t="str">
            <v>Труба стальная бесшовная горячедеформированная 114Х8 В ст09Г2С</v>
          </cell>
          <cell r="P15" t="str">
            <v>Труба б/ш г/д 114Х8 В ст09Г2С</v>
          </cell>
          <cell r="Q15" t="str">
            <v>Т</v>
          </cell>
          <cell r="R15">
            <v>0.104</v>
          </cell>
          <cell r="S15" t="str">
            <v>RUB</v>
          </cell>
          <cell r="T15">
            <v>81300</v>
          </cell>
          <cell r="U15">
            <v>8455.2000000000007</v>
          </cell>
          <cell r="V15">
            <v>10146.24</v>
          </cell>
          <cell r="W15" t="str">
            <v>Отчет №4593Н/2024 от 26.08.2024</v>
          </cell>
          <cell r="X15">
            <v>34240</v>
          </cell>
          <cell r="Y15">
            <v>3560.96</v>
          </cell>
          <cell r="Z15">
            <v>4273.1499999999996</v>
          </cell>
          <cell r="AA15" t="str">
            <v>Состояние удовлетворительное. Отстутствие повреждений</v>
          </cell>
          <cell r="AB15" t="str">
            <v>Акт №31-09.2023 от 02.10.2023</v>
          </cell>
          <cell r="AC15" t="str">
            <v>Ошибка при проектировании</v>
          </cell>
          <cell r="AD15">
            <v>11.2</v>
          </cell>
          <cell r="AE15">
            <v>2020</v>
          </cell>
          <cell r="AF15">
            <v>44041</v>
          </cell>
          <cell r="AG15">
            <v>1.160714E-2</v>
          </cell>
          <cell r="AH15" t="str">
            <v>ГОСТ 8731-74</v>
          </cell>
          <cell r="AI15" t="str">
            <v>Отчет № 2212-МТР/25 от 19.03.2025 г.</v>
          </cell>
          <cell r="AJ15">
            <v>32552</v>
          </cell>
        </row>
        <row r="16">
          <cell r="N16">
            <v>1006411</v>
          </cell>
          <cell r="O16" t="str">
            <v>Труба стальная электросварная прямошовная 114х4 В ст10</v>
          </cell>
          <cell r="P16" t="str">
            <v>Труба э/св 114х4 В ст10</v>
          </cell>
          <cell r="Q16" t="str">
            <v>Т</v>
          </cell>
          <cell r="R16">
            <v>0.33600000000000002</v>
          </cell>
          <cell r="S16" t="str">
            <v>RUB</v>
          </cell>
          <cell r="T16">
            <v>61375</v>
          </cell>
          <cell r="U16">
            <v>20622</v>
          </cell>
          <cell r="V16">
            <v>24746.400000000001</v>
          </cell>
          <cell r="W16" t="str">
            <v>Отчет №4421Н/2024 от 10.06.2024</v>
          </cell>
          <cell r="X16">
            <v>21794.45</v>
          </cell>
          <cell r="Y16">
            <v>7322.94</v>
          </cell>
          <cell r="Z16">
            <v>8787.5300000000007</v>
          </cell>
          <cell r="AA16" t="str">
            <v xml:space="preserve">Пригодно к дальнейшему использованию. </v>
          </cell>
          <cell r="AB16" t="str">
            <v>Акт №27-12.2022 от 13.12.2022</v>
          </cell>
          <cell r="AC1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">
            <v>12</v>
          </cell>
          <cell r="AE16">
            <v>2019</v>
          </cell>
          <cell r="AF16">
            <v>43761</v>
          </cell>
          <cell r="AG16">
            <v>1.086111E-2</v>
          </cell>
          <cell r="AH16" t="str">
            <v>ГОСТ 10704-91</v>
          </cell>
          <cell r="AI16" t="str">
            <v>Отчет № 2212-МТР/25 от 19.03.2025 г.</v>
          </cell>
          <cell r="AJ16">
            <v>21300</v>
          </cell>
        </row>
        <row r="17">
          <cell r="N17">
            <v>1032999</v>
          </cell>
          <cell r="O17" t="str">
            <v>Труба стальная бесшовная горячедеформированная 168Х6 В ст09Г2С</v>
          </cell>
          <cell r="P17" t="str">
            <v>Труба б/ш г/д 168Х6 В ст09Г2С</v>
          </cell>
          <cell r="Q17" t="str">
            <v>Т</v>
          </cell>
          <cell r="R17">
            <v>0.13</v>
          </cell>
          <cell r="S17" t="str">
            <v>RUB</v>
          </cell>
          <cell r="T17">
            <v>46610.21</v>
          </cell>
          <cell r="U17">
            <v>6059.33</v>
          </cell>
          <cell r="V17">
            <v>7271.2</v>
          </cell>
          <cell r="W17" t="str">
            <v>Отчет №4627Н/2024 от 19.09.2024</v>
          </cell>
          <cell r="X17">
            <v>31290.12</v>
          </cell>
          <cell r="Y17">
            <v>4067.72</v>
          </cell>
          <cell r="Z17">
            <v>4881.26</v>
          </cell>
          <cell r="AA17" t="str">
            <v>Состояние удовлетворительное.</v>
          </cell>
          <cell r="AB17" t="str">
            <v>Акт № 10-09.2020 от 14.09.2020</v>
          </cell>
          <cell r="AC17" t="str">
            <v>Толеранс поставки</v>
          </cell>
          <cell r="AD17">
            <v>6.05</v>
          </cell>
          <cell r="AE17">
            <v>2014</v>
          </cell>
          <cell r="AF17">
            <v>41972</v>
          </cell>
          <cell r="AG17">
            <v>2.4793389999999998E-2</v>
          </cell>
          <cell r="AH17" t="str">
            <v>ГОСТ 8731-74</v>
          </cell>
          <cell r="AI17" t="str">
            <v>Отчет №2250-МТР/25 от 30.04.2025</v>
          </cell>
          <cell r="AJ17">
            <v>34642</v>
          </cell>
        </row>
        <row r="18">
          <cell r="N18">
            <v>1032999</v>
          </cell>
          <cell r="O18" t="str">
            <v>Труба стальная бесшовная горячедеформированная 168Х6 В ст09Г2С</v>
          </cell>
          <cell r="P18" t="str">
            <v>Труба б/ш г/д 168Х6 В ст09Г2С</v>
          </cell>
          <cell r="Q18" t="str">
            <v>Т</v>
          </cell>
          <cell r="R18">
            <v>0.01</v>
          </cell>
          <cell r="S18" t="str">
            <v>RUB</v>
          </cell>
          <cell r="T18">
            <v>46610.21</v>
          </cell>
          <cell r="U18">
            <v>466.1</v>
          </cell>
          <cell r="V18">
            <v>559.32000000000005</v>
          </cell>
          <cell r="W18" t="str">
            <v>Отчет №4627Н/2024 от 19.09.2024</v>
          </cell>
          <cell r="X18">
            <v>31290.12</v>
          </cell>
          <cell r="Y18">
            <v>312.89999999999998</v>
          </cell>
          <cell r="Z18">
            <v>375.48</v>
          </cell>
          <cell r="AA18" t="str">
            <v>Состояние удовлетворительное.</v>
          </cell>
          <cell r="AB18" t="str">
            <v>Акт № 17-04.2021 от 29.04.2021</v>
          </cell>
          <cell r="AC18" t="str">
            <v>Принятие решения об отмене строительства объекта капитального строительства</v>
          </cell>
          <cell r="AD18">
            <v>6.05</v>
          </cell>
          <cell r="AE18">
            <v>2014</v>
          </cell>
          <cell r="AF18">
            <v>41972</v>
          </cell>
          <cell r="AG18">
            <v>2.4793389999999998E-2</v>
          </cell>
          <cell r="AH18" t="str">
            <v>ГОСТ 8731-74</v>
          </cell>
          <cell r="AI18" t="str">
            <v>Отчет №2250-МТР/25 от 30.04.2025</v>
          </cell>
          <cell r="AJ18">
            <v>34642</v>
          </cell>
        </row>
        <row r="19">
          <cell r="N19">
            <v>1036825</v>
          </cell>
          <cell r="O19" t="str">
            <v>Труба стальная электросварная прямошовная 426х6 В ст20</v>
          </cell>
          <cell r="P19" t="str">
            <v>Труба э/св 426х6 В ст20</v>
          </cell>
          <cell r="Q19" t="str">
            <v>Т</v>
          </cell>
          <cell r="R19">
            <v>0.20200000000000001</v>
          </cell>
          <cell r="S19" t="str">
            <v>RUB</v>
          </cell>
          <cell r="T19">
            <v>47737.279999999999</v>
          </cell>
          <cell r="U19">
            <v>9642.93</v>
          </cell>
          <cell r="V19">
            <v>11571.52</v>
          </cell>
          <cell r="W19" t="str">
            <v>протокол №1369 от 10.09.2024</v>
          </cell>
          <cell r="X19">
            <v>47737.279999999999</v>
          </cell>
          <cell r="Y19">
            <v>9642.93</v>
          </cell>
          <cell r="Z19">
            <v>11571.52</v>
          </cell>
          <cell r="AA19" t="str">
            <v>Состояние удовлетворительное. Отсутствие повреждений</v>
          </cell>
          <cell r="AB19" t="str">
            <v>Акт №39-01.2025 от 16.01.2025</v>
          </cell>
          <cell r="AC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9">
            <v>10.8</v>
          </cell>
          <cell r="AE19">
            <v>2017</v>
          </cell>
          <cell r="AF19">
            <v>43018</v>
          </cell>
          <cell r="AG19">
            <v>6.2175929999999997E-2</v>
          </cell>
          <cell r="AH19" t="str">
            <v>ГОСТ 10704-91</v>
          </cell>
          <cell r="AI19" t="str">
            <v>Отчет №2250-МТР/25 от 30.04.2025</v>
          </cell>
          <cell r="AJ19">
            <v>17959</v>
          </cell>
        </row>
        <row r="20">
          <cell r="N20">
            <v>1043266</v>
          </cell>
          <cell r="O20" t="str">
            <v>Труба стальная электросварная прямошовная 426х9 В ст09Г2С</v>
          </cell>
          <cell r="P20" t="str">
            <v>Труба э/св 426х9 В ст09Г2С</v>
          </cell>
          <cell r="Q20" t="str">
            <v>Т</v>
          </cell>
          <cell r="R20">
            <v>0.55500000000000005</v>
          </cell>
          <cell r="S20" t="str">
            <v>RUB</v>
          </cell>
          <cell r="T20">
            <v>39830.51</v>
          </cell>
          <cell r="U20">
            <v>22105.93</v>
          </cell>
          <cell r="V20">
            <v>26527.119999999999</v>
          </cell>
          <cell r="W20" t="str">
            <v>Отчет №4899Н/2024 от 18.12.2024</v>
          </cell>
          <cell r="X20">
            <v>45917</v>
          </cell>
          <cell r="Y20">
            <v>25483.94</v>
          </cell>
          <cell r="Z20">
            <v>30580.73</v>
          </cell>
          <cell r="AA20" t="str">
            <v>Удовлетворительное. Отсутствие повреждений. Наличие коррозии.</v>
          </cell>
          <cell r="AB20" t="str">
            <v>Акт №  28-02.2023 от 03.03.2023</v>
          </cell>
          <cell r="AC20" t="str">
            <v>Толеранс поставки</v>
          </cell>
          <cell r="AD20">
            <v>11.66</v>
          </cell>
          <cell r="AE20">
            <v>2017</v>
          </cell>
          <cell r="AF20">
            <v>42795</v>
          </cell>
          <cell r="AG20">
            <v>9.255447E-2</v>
          </cell>
          <cell r="AH20" t="str">
            <v>ГОСТ 10704-91</v>
          </cell>
          <cell r="AI20" t="str">
            <v>Отчет №4899Н/2024 от 18.12.2024</v>
          </cell>
          <cell r="AJ20">
            <v>45917</v>
          </cell>
        </row>
        <row r="21">
          <cell r="N21">
            <v>1043266</v>
          </cell>
          <cell r="O21" t="str">
            <v>Труба стальная электросварная прямошовная 426х9 В ст09Г2С</v>
          </cell>
          <cell r="P21" t="str">
            <v>Труба э/св 426х9 В ст09Г2С</v>
          </cell>
          <cell r="Q21" t="str">
            <v>Т</v>
          </cell>
          <cell r="R21">
            <v>0.16600000000000001</v>
          </cell>
          <cell r="S21" t="str">
            <v>RUB</v>
          </cell>
          <cell r="T21">
            <v>58629.16</v>
          </cell>
          <cell r="U21">
            <v>9732.44</v>
          </cell>
          <cell r="V21">
            <v>11678.93</v>
          </cell>
          <cell r="W21" t="str">
            <v>Отчет №4899Н/2024 от 18.12.2024</v>
          </cell>
          <cell r="X21">
            <v>45917</v>
          </cell>
          <cell r="Y21">
            <v>7622.22</v>
          </cell>
          <cell r="Z21">
            <v>9146.66</v>
          </cell>
          <cell r="AA21" t="str">
            <v>Удовлетворительное. Отсутствие повреждений. Наличие коррозии.</v>
          </cell>
          <cell r="AB21" t="str">
            <v>Акт № 36-11.2024 от 14.11.2024</v>
          </cell>
          <cell r="AC21" t="str">
            <v>Состояние удовлетворительное. Отсутствие повреждений</v>
          </cell>
          <cell r="AD21">
            <v>11.32</v>
          </cell>
          <cell r="AE21">
            <v>2019</v>
          </cell>
          <cell r="AF21">
            <v>43504</v>
          </cell>
          <cell r="AG21">
            <v>8.8427560000000002E-2</v>
          </cell>
          <cell r="AH21" t="str">
            <v>ГОСТ 10704-91</v>
          </cell>
          <cell r="AI21" t="str">
            <v>Отчет №4899Н/2024 от 18.12.2024</v>
          </cell>
          <cell r="AJ21">
            <v>45917</v>
          </cell>
        </row>
        <row r="22">
          <cell r="N22">
            <v>1043266</v>
          </cell>
          <cell r="O22" t="str">
            <v>Труба стальная электросварная прямошовная 426х9 В ст09Г2С</v>
          </cell>
          <cell r="P22" t="str">
            <v>Труба э/св 426х9 В ст09Г2С</v>
          </cell>
          <cell r="Q22" t="str">
            <v>Т</v>
          </cell>
          <cell r="R22">
            <v>7.1999999999999995E-2</v>
          </cell>
          <cell r="S22" t="str">
            <v>RUB</v>
          </cell>
          <cell r="T22">
            <v>58629.16</v>
          </cell>
          <cell r="U22">
            <v>4221.3</v>
          </cell>
          <cell r="V22">
            <v>5065.5600000000004</v>
          </cell>
          <cell r="W22" t="str">
            <v>Отчет №4899Н/2024 от 18.12.2024</v>
          </cell>
          <cell r="X22">
            <v>45917</v>
          </cell>
          <cell r="Y22">
            <v>3306.02</v>
          </cell>
          <cell r="Z22">
            <v>3967.22</v>
          </cell>
          <cell r="AA22" t="str">
            <v>Удовлетворительное. Отсутствие повреждений. Наличие коррозии.</v>
          </cell>
          <cell r="AB22" t="str">
            <v>Акт № 36-11.2024 от 14.11.2024</v>
          </cell>
          <cell r="AC22" t="str">
            <v>Корректировка РД</v>
          </cell>
          <cell r="AD22">
            <v>11.5</v>
          </cell>
          <cell r="AE22">
            <v>2019</v>
          </cell>
          <cell r="AF22">
            <v>43508</v>
          </cell>
          <cell r="AG22">
            <v>9.1434779999999993E-2</v>
          </cell>
          <cell r="AH22" t="str">
            <v>ГОСТ 10704-91</v>
          </cell>
          <cell r="AI22" t="str">
            <v>Отчет №4899Н/2024 от 18.12.2024</v>
          </cell>
          <cell r="AJ22">
            <v>45917</v>
          </cell>
        </row>
        <row r="23">
          <cell r="N23">
            <v>1043266</v>
          </cell>
          <cell r="O23" t="str">
            <v>Труба стальная электросварная прямошовная 426х9 В ст09Г2С</v>
          </cell>
          <cell r="P23" t="str">
            <v>Труба э/св 426х9 В ст09Г2С</v>
          </cell>
          <cell r="Q23" t="str">
            <v>Т</v>
          </cell>
          <cell r="R23">
            <v>0.56699999999999995</v>
          </cell>
          <cell r="S23" t="str">
            <v>RUB</v>
          </cell>
          <cell r="T23">
            <v>39830.51</v>
          </cell>
          <cell r="U23">
            <v>22583.9</v>
          </cell>
          <cell r="V23">
            <v>27100.68</v>
          </cell>
          <cell r="W23" t="str">
            <v>Отчет №4899Н/2024 от 18.12.2024</v>
          </cell>
          <cell r="X23">
            <v>45917</v>
          </cell>
          <cell r="Y23">
            <v>26034.94</v>
          </cell>
          <cell r="Z23">
            <v>31241.93</v>
          </cell>
          <cell r="AA23" t="str">
            <v>Удовлетворительное. Отсутствие повреждений. Наличие коррозии.</v>
          </cell>
          <cell r="AB23" t="str">
            <v>Акт № 36-11.2024 от 14.11.2024</v>
          </cell>
          <cell r="AC23" t="str">
            <v>Корректировка РД</v>
          </cell>
          <cell r="AD23">
            <v>11.63</v>
          </cell>
          <cell r="AE23">
            <v>2017</v>
          </cell>
          <cell r="AF23">
            <v>42768</v>
          </cell>
          <cell r="AG23">
            <v>9.2564969999999996E-2</v>
          </cell>
          <cell r="AH23" t="str">
            <v>ГОСТ 10704-91</v>
          </cell>
          <cell r="AI23" t="str">
            <v>Отчет №4899Н/2024 от 18.12.2024</v>
          </cell>
          <cell r="AJ23">
            <v>45917</v>
          </cell>
        </row>
        <row r="24">
          <cell r="N24">
            <v>1043358</v>
          </cell>
          <cell r="O24" t="str">
            <v>Труба стальная бесшовная горячедеформированная 377Х9 В ст09Г2С</v>
          </cell>
          <cell r="P24" t="str">
            <v>Труба б/ш г/д 377Х9 В ст09Г2С</v>
          </cell>
          <cell r="Q24" t="str">
            <v>Т</v>
          </cell>
          <cell r="R24">
            <v>0.13500000000000001</v>
          </cell>
          <cell r="S24" t="str">
            <v>RUB</v>
          </cell>
          <cell r="T24">
            <v>43500</v>
          </cell>
          <cell r="U24">
            <v>5872.5</v>
          </cell>
          <cell r="V24">
            <v>7047</v>
          </cell>
          <cell r="W24" t="str">
            <v>Отчет №4421Н/2024 от 10.06.2024</v>
          </cell>
          <cell r="X24">
            <v>35604.660000000003</v>
          </cell>
          <cell r="Y24">
            <v>4806.63</v>
          </cell>
          <cell r="Z24">
            <v>5767.96</v>
          </cell>
          <cell r="AA24" t="str">
            <v>Удовлетворительное</v>
          </cell>
          <cell r="AB24" t="str">
            <v>Акт № 27-12.2022 от 13.12.2022</v>
          </cell>
          <cell r="AC24" t="str">
            <v>Толеранс поставки</v>
          </cell>
          <cell r="AD24">
            <v>6.31</v>
          </cell>
          <cell r="AE24">
            <v>2015</v>
          </cell>
          <cell r="AF24">
            <v>42037</v>
          </cell>
          <cell r="AG24">
            <v>8.1678710000000002E-2</v>
          </cell>
          <cell r="AH24" t="str">
            <v>ГОСТ 8731-74</v>
          </cell>
          <cell r="AI24" t="str">
            <v>Отчет № 2212-МТР/25 от 19.03.2025 г.</v>
          </cell>
          <cell r="AJ24">
            <v>34699</v>
          </cell>
        </row>
        <row r="25">
          <cell r="N25">
            <v>1043358</v>
          </cell>
          <cell r="O25" t="str">
            <v>Труба стальная бесшовная горячедеформированная 377Х9 В ст09Г2С</v>
          </cell>
          <cell r="P25" t="str">
            <v>Труба б/ш г/д 377Х9 В ст09Г2С</v>
          </cell>
          <cell r="Q25" t="str">
            <v>Т</v>
          </cell>
          <cell r="R25">
            <v>2E-3</v>
          </cell>
          <cell r="S25" t="str">
            <v>RUB</v>
          </cell>
          <cell r="T25">
            <v>51110</v>
          </cell>
          <cell r="U25">
            <v>102.22</v>
          </cell>
          <cell r="V25">
            <v>122.66</v>
          </cell>
          <cell r="W25" t="str">
            <v>Отчет №4627Н/2024 от 19.09.2024</v>
          </cell>
          <cell r="X25">
            <v>6460.92</v>
          </cell>
          <cell r="Y25">
            <v>12.92</v>
          </cell>
          <cell r="Z25">
            <v>15.5</v>
          </cell>
          <cell r="AA25" t="str">
            <v>Обрезок трубы до 1 м, не пригодно по прямому назначанию. Лом</v>
          </cell>
          <cell r="AB25" t="str">
            <v>Акт № 27-12.2022 от 13.12.2022</v>
          </cell>
          <cell r="AC25" t="str">
            <v>Толеранс поставки</v>
          </cell>
          <cell r="AD25">
            <v>10.56</v>
          </cell>
          <cell r="AE25">
            <v>2016</v>
          </cell>
          <cell r="AF25">
            <v>42673</v>
          </cell>
          <cell r="AG25">
            <v>8.1667459999999997E-2</v>
          </cell>
          <cell r="AH25" t="str">
            <v>ГОСТ 8731-74</v>
          </cell>
          <cell r="AI25" t="str">
            <v>Отчет № 2212-МТР/25 от 19.03.2025 г.</v>
          </cell>
          <cell r="AJ25">
            <v>34699</v>
          </cell>
        </row>
        <row r="26">
          <cell r="N26">
            <v>1043358</v>
          </cell>
          <cell r="O26" t="str">
            <v>Труба стальная бесшовная горячедеформированная 377Х9 В ст09Г2С</v>
          </cell>
          <cell r="P26" t="str">
            <v>Труба б/ш г/д 377Х9 В ст09Г2С</v>
          </cell>
          <cell r="Q26" t="str">
            <v>Т</v>
          </cell>
          <cell r="R26">
            <v>0.23100000000000001</v>
          </cell>
          <cell r="S26" t="str">
            <v>RUB</v>
          </cell>
          <cell r="T26">
            <v>43500</v>
          </cell>
          <cell r="U26">
            <v>10048.5</v>
          </cell>
          <cell r="V26">
            <v>12058.2</v>
          </cell>
          <cell r="W26" t="str">
            <v>Отчет №4421Н/2024 от 10.06.2024</v>
          </cell>
          <cell r="X26">
            <v>35604.660000000003</v>
          </cell>
          <cell r="Y26">
            <v>8224.68</v>
          </cell>
          <cell r="Z26">
            <v>9869.6200000000008</v>
          </cell>
          <cell r="AA26" t="str">
            <v>Удовлетворительное</v>
          </cell>
          <cell r="AB26" t="str">
            <v>Акт № 27-12.2022 от 13.12.2022</v>
          </cell>
          <cell r="AC26" t="str">
            <v>Толеранс поставки</v>
          </cell>
          <cell r="AD26">
            <v>6.5</v>
          </cell>
          <cell r="AE26">
            <v>2015</v>
          </cell>
          <cell r="AF26">
            <v>42037</v>
          </cell>
          <cell r="AG26">
            <v>8.1692310000000004E-2</v>
          </cell>
          <cell r="AH26" t="str">
            <v>ГОСТ 8731-74</v>
          </cell>
          <cell r="AI26" t="str">
            <v>Отчет № 2212-МТР/25 от 19.03.2025 г.</v>
          </cell>
          <cell r="AJ26">
            <v>34699</v>
          </cell>
        </row>
        <row r="27">
          <cell r="N27">
            <v>1057201</v>
          </cell>
          <cell r="O27" t="str">
            <v>Труба стальная электросварная прямошовная 426х10 Д</v>
          </cell>
          <cell r="P27" t="str">
            <v>Труба э/св 426х10 Д</v>
          </cell>
          <cell r="Q27" t="str">
            <v>Т</v>
          </cell>
          <cell r="R27">
            <v>0.32400000000000001</v>
          </cell>
          <cell r="S27" t="str">
            <v>RUB</v>
          </cell>
          <cell r="T27">
            <v>60951.45</v>
          </cell>
          <cell r="U27">
            <v>19748.27</v>
          </cell>
          <cell r="V27">
            <v>23697.919999999998</v>
          </cell>
          <cell r="W27" t="str">
            <v>Отчет №4421Н/2024 от 10.06.2024</v>
          </cell>
          <cell r="X27">
            <v>22448.66</v>
          </cell>
          <cell r="Y27">
            <v>7273.37</v>
          </cell>
          <cell r="Z27">
            <v>8728.0400000000009</v>
          </cell>
          <cell r="AA27" t="str">
            <v>Удовлетворительное</v>
          </cell>
          <cell r="AB27" t="str">
            <v>Акт № 27-12.2022 от 13.12.2022</v>
          </cell>
          <cell r="AC27" t="str">
            <v>Толеранс поставки - 0,098
Излишне предусмотренное количество МТР в утвержденной РД (по факту при строительстве вовлекается меньшее количество МТР) - 0,226</v>
          </cell>
          <cell r="AD27">
            <v>11.59</v>
          </cell>
          <cell r="AE27">
            <v>2018</v>
          </cell>
          <cell r="AF27">
            <v>43169</v>
          </cell>
          <cell r="AG27">
            <v>0.10250215999999999</v>
          </cell>
          <cell r="AH27" t="str">
            <v>ГОСТ 10704-91</v>
          </cell>
          <cell r="AI27" t="str">
            <v>Отчет № 2212-МТР/25 от 19.03.2025 г.</v>
          </cell>
          <cell r="AJ27">
            <v>18031</v>
          </cell>
        </row>
        <row r="28">
          <cell r="N28">
            <v>1067154</v>
          </cell>
          <cell r="O28" t="str">
            <v>Труба стальная электросварная прямошовная 114х5 В ст3сп5</v>
          </cell>
          <cell r="P28" t="str">
            <v>Труба э/св 114х5 В ст3сп5</v>
          </cell>
          <cell r="Q28" t="str">
            <v>Т</v>
          </cell>
          <cell r="R28">
            <v>6.7000000000000004E-2</v>
          </cell>
          <cell r="S28" t="str">
            <v>RUB</v>
          </cell>
          <cell r="T28">
            <v>37457.61</v>
          </cell>
          <cell r="U28">
            <v>2509.66</v>
          </cell>
          <cell r="V28">
            <v>3011.59</v>
          </cell>
          <cell r="W28" t="str">
            <v>Отчет №4627Н/2024 от 19.09.2024</v>
          </cell>
          <cell r="X28">
            <v>6460.92</v>
          </cell>
          <cell r="Y28">
            <v>432.88</v>
          </cell>
          <cell r="Z28">
            <v>519.46</v>
          </cell>
          <cell r="AA28" t="str">
            <v>Обрезок трубы до 5 м, не пригодно по прямому назначанию. Лом</v>
          </cell>
          <cell r="AB28" t="str">
            <v>Акт № 18-08.2021 от 11.08.2021</v>
          </cell>
          <cell r="AC28" t="str">
            <v xml:space="preserve">Пригодно к дальнейшему использованию. </v>
          </cell>
          <cell r="AD28">
            <v>10.7</v>
          </cell>
          <cell r="AE28">
            <v>2014</v>
          </cell>
          <cell r="AF28">
            <v>41990</v>
          </cell>
          <cell r="AG28">
            <v>1.3431439999999999E-2</v>
          </cell>
          <cell r="AH28" t="str">
            <v>ГОСТ 10704-91</v>
          </cell>
          <cell r="AI28" t="str">
            <v>Отчет №2250-МТР/25 от 30.04.2025</v>
          </cell>
          <cell r="AJ28">
            <v>2712</v>
          </cell>
        </row>
        <row r="29">
          <cell r="N29">
            <v>1076405</v>
          </cell>
          <cell r="O29" t="str">
            <v>Труба стальная электросварная прямошовная 426х10 В ст09Г2С</v>
          </cell>
          <cell r="P29" t="str">
            <v>Труба э/св 426х10 В ст09Г2С</v>
          </cell>
          <cell r="Q29" t="str">
            <v>Т</v>
          </cell>
          <cell r="R29">
            <v>2.89</v>
          </cell>
          <cell r="S29" t="str">
            <v>RUB</v>
          </cell>
          <cell r="T29">
            <v>34449.15</v>
          </cell>
          <cell r="U29">
            <v>99558.04</v>
          </cell>
          <cell r="V29">
            <v>119469.65</v>
          </cell>
          <cell r="W29" t="str">
            <v>протокол №1369 от 10.09.2024</v>
          </cell>
          <cell r="X29">
            <v>34449.15</v>
          </cell>
          <cell r="Y29">
            <v>99558.04</v>
          </cell>
          <cell r="Z29">
            <v>119469.65</v>
          </cell>
          <cell r="AA29" t="str">
            <v>Состояние удовлетворительное. Отсутствие повреждений</v>
          </cell>
          <cell r="AB29" t="str">
            <v>Акт №39-01.2025 от 16.01.2025</v>
          </cell>
          <cell r="AC2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9">
            <v>3.33</v>
          </cell>
          <cell r="AE29">
            <v>2014</v>
          </cell>
          <cell r="AF29">
            <v>41902</v>
          </cell>
          <cell r="AG29">
            <v>0.28899999999999998</v>
          </cell>
          <cell r="AH29" t="str">
            <v>ГОСТ 10704-91</v>
          </cell>
          <cell r="AI29" t="str">
            <v>Отчет №2250-МТР/25 от 30.04.2025</v>
          </cell>
          <cell r="AJ29">
            <v>18328</v>
          </cell>
        </row>
        <row r="30">
          <cell r="N30">
            <v>1076405</v>
          </cell>
          <cell r="O30" t="str">
            <v>Труба стальная электросварная прямошовная 426х10 В ст09Г2С</v>
          </cell>
          <cell r="P30" t="str">
            <v>Труба э/св 426х10 В ст09Г2С</v>
          </cell>
          <cell r="Q30" t="str">
            <v>Т</v>
          </cell>
          <cell r="R30">
            <v>3.7730000000000001</v>
          </cell>
          <cell r="S30" t="str">
            <v>RUB</v>
          </cell>
          <cell r="T30">
            <v>34449.15</v>
          </cell>
          <cell r="U30">
            <v>129976.64</v>
          </cell>
          <cell r="V30">
            <v>155971.97</v>
          </cell>
          <cell r="W30" t="str">
            <v>протокол №1369 от 10.09.2024</v>
          </cell>
          <cell r="X30">
            <v>34449.15</v>
          </cell>
          <cell r="Y30">
            <v>129976.64</v>
          </cell>
          <cell r="Z30">
            <v>155971.97</v>
          </cell>
          <cell r="AA30" t="str">
            <v>Состояние удовлетворительное. Отсутствие повреждений</v>
          </cell>
          <cell r="AB30" t="str">
            <v>Акт №39-01.2025 от 16.01.2025</v>
          </cell>
          <cell r="AC3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0">
            <v>12</v>
          </cell>
          <cell r="AE30">
            <v>2014</v>
          </cell>
          <cell r="AF30">
            <v>41899</v>
          </cell>
          <cell r="AG30">
            <v>0.10480556000000001</v>
          </cell>
          <cell r="AH30" t="str">
            <v>ГОСТ 10704-91</v>
          </cell>
          <cell r="AI30" t="str">
            <v>Отчет №2250-МТР/25 от 30.04.2025</v>
          </cell>
          <cell r="AJ30">
            <v>18328</v>
          </cell>
        </row>
        <row r="31">
          <cell r="N31">
            <v>1076405</v>
          </cell>
          <cell r="O31" t="str">
            <v>Труба стальная электросварная прямошовная 426х10 В ст09Г2С</v>
          </cell>
          <cell r="P31" t="str">
            <v>Труба э/св 426х10 В ст09Г2С</v>
          </cell>
          <cell r="Q31" t="str">
            <v>Т</v>
          </cell>
          <cell r="R31">
            <v>5.3999999999999999E-2</v>
          </cell>
          <cell r="S31" t="str">
            <v>RUB</v>
          </cell>
          <cell r="T31">
            <v>35423.699999999997</v>
          </cell>
          <cell r="U31">
            <v>1912.88</v>
          </cell>
          <cell r="V31">
            <v>2295.46</v>
          </cell>
          <cell r="W31" t="str">
            <v>протокол №1369 от 10.09.2024</v>
          </cell>
          <cell r="X31">
            <v>35423.699999999997</v>
          </cell>
          <cell r="Y31">
            <v>1912.88</v>
          </cell>
          <cell r="Z31">
            <v>2295.46</v>
          </cell>
          <cell r="AA31" t="str">
            <v>Состояние удовлетворительное. Отсутствие повреждений</v>
          </cell>
          <cell r="AB31" t="str">
            <v>Акт №39-01.2025 от 16.01.2025</v>
          </cell>
          <cell r="AC3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1">
            <v>1</v>
          </cell>
          <cell r="AE31">
            <v>2014</v>
          </cell>
          <cell r="AF31">
            <v>41919</v>
          </cell>
          <cell r="AG31">
            <v>5.3999999999999999E-2</v>
          </cell>
          <cell r="AH31" t="str">
            <v>ГОСТ 10704-91</v>
          </cell>
          <cell r="AI31" t="str">
            <v>Отчет №2250-МТР/25 от 30.04.2025</v>
          </cell>
          <cell r="AJ31">
            <v>18328</v>
          </cell>
        </row>
        <row r="32">
          <cell r="N32">
            <v>1076405</v>
          </cell>
          <cell r="O32" t="str">
            <v>Труба стальная электросварная прямошовная 426х10 В ст09Г2С</v>
          </cell>
          <cell r="P32" t="str">
            <v>Труба э/св 426х10 В ст09Г2С</v>
          </cell>
          <cell r="Q32" t="str">
            <v>Т</v>
          </cell>
          <cell r="R32">
            <v>2.1669999999999998</v>
          </cell>
          <cell r="S32" t="str">
            <v>RUB</v>
          </cell>
          <cell r="T32">
            <v>34449.15</v>
          </cell>
          <cell r="U32">
            <v>74651.31</v>
          </cell>
          <cell r="V32">
            <v>89581.57</v>
          </cell>
          <cell r="W32" t="str">
            <v>протокол №1369 от 10.09.2024</v>
          </cell>
          <cell r="X32">
            <v>34449.15</v>
          </cell>
          <cell r="Y32">
            <v>74651.31</v>
          </cell>
          <cell r="Z32">
            <v>89581.57</v>
          </cell>
          <cell r="AA32" t="str">
            <v>Состояние удовлетворительное. Отсутствие повреждений</v>
          </cell>
          <cell r="AB32" t="str">
            <v>Акт №39-01.2025 от 16.01.2025</v>
          </cell>
          <cell r="AC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2">
            <v>10</v>
          </cell>
          <cell r="AE32">
            <v>2014</v>
          </cell>
          <cell r="AF32">
            <v>41912</v>
          </cell>
          <cell r="AG32">
            <v>9.6333329999999995E-2</v>
          </cell>
          <cell r="AH32" t="str">
            <v>ГОСТ 10704-91</v>
          </cell>
          <cell r="AI32" t="str">
            <v>Отчет №2250-МТР/25 от 30.04.2025</v>
          </cell>
          <cell r="AJ32">
            <v>18328</v>
          </cell>
        </row>
        <row r="33">
          <cell r="N33">
            <v>1113774</v>
          </cell>
          <cell r="O33" t="str">
            <v>Труба стальная бесшовная горячедеформированная 114Х5 В ст09Г2С</v>
          </cell>
          <cell r="P33" t="str">
            <v>Труба б/ш г/д 114Х5 В ст09Г2С</v>
          </cell>
          <cell r="Q33" t="str">
            <v>Т</v>
          </cell>
          <cell r="R33">
            <v>0.63900000000000001</v>
          </cell>
          <cell r="S33" t="str">
            <v>RUB</v>
          </cell>
          <cell r="T33">
            <v>50618.64</v>
          </cell>
          <cell r="U33">
            <v>32345.31</v>
          </cell>
          <cell r="V33">
            <v>38814.370000000003</v>
          </cell>
          <cell r="W33" t="str">
            <v>Отчет №4421Н/2024 от 10.06.2024</v>
          </cell>
          <cell r="X33">
            <v>40388.660000000003</v>
          </cell>
          <cell r="Y33">
            <v>25808.35</v>
          </cell>
          <cell r="Z33">
            <v>30970.02</v>
          </cell>
          <cell r="AA33" t="str">
            <v>Удовлетворительное</v>
          </cell>
          <cell r="AB33" t="str">
            <v>Акт №  28-02.2023 от 03.03.2023</v>
          </cell>
          <cell r="AC33" t="str">
            <v>Толеранс поставки</v>
          </cell>
          <cell r="AD33">
            <v>10.8</v>
          </cell>
          <cell r="AE33">
            <v>2016</v>
          </cell>
          <cell r="AF33">
            <v>42482</v>
          </cell>
          <cell r="AG33">
            <v>1.344046E-2</v>
          </cell>
          <cell r="AH33" t="str">
            <v>ГОСТ 8731-74</v>
          </cell>
          <cell r="AI33" t="str">
            <v>Отчет № 2212-МТР/25 от 19.03.2025 г.</v>
          </cell>
          <cell r="AJ33">
            <v>31417</v>
          </cell>
        </row>
        <row r="34">
          <cell r="N34">
            <v>1113774</v>
          </cell>
          <cell r="O34" t="str">
            <v>Труба стальная бесшовная горячедеформированная 114Х5 В ст09Г2С</v>
          </cell>
          <cell r="P34" t="str">
            <v>Труба б/ш г/д 114Х5 В ст09Г2С</v>
          </cell>
          <cell r="Q34" t="str">
            <v>Т</v>
          </cell>
          <cell r="R34">
            <v>0.23300000000000001</v>
          </cell>
          <cell r="S34" t="str">
            <v>RUB</v>
          </cell>
          <cell r="T34">
            <v>50618.64</v>
          </cell>
          <cell r="U34">
            <v>11794.13</v>
          </cell>
          <cell r="V34">
            <v>14152.96</v>
          </cell>
          <cell r="W34" t="str">
            <v>Отчет №4421Н/2024 от 10.06.2024</v>
          </cell>
          <cell r="X34">
            <v>40388.660000000003</v>
          </cell>
          <cell r="Y34">
            <v>9410.56</v>
          </cell>
          <cell r="Z34">
            <v>11292.67</v>
          </cell>
          <cell r="AA34" t="str">
            <v>Удовлетворительное</v>
          </cell>
          <cell r="AB34" t="str">
            <v>Акт №27-12.2022 от 13.12.2022</v>
          </cell>
          <cell r="AC34" t="str">
            <v>Толеранс поставки</v>
          </cell>
          <cell r="AD34">
            <v>10.54</v>
          </cell>
          <cell r="AE34">
            <v>2016</v>
          </cell>
          <cell r="AF34">
            <v>42527</v>
          </cell>
          <cell r="AG34">
            <v>1.344044E-2</v>
          </cell>
          <cell r="AH34" t="str">
            <v>ГОСТ 8731-74</v>
          </cell>
          <cell r="AI34" t="str">
            <v>Отчет № 2212-МТР/25 от 19.03.2025 г.</v>
          </cell>
          <cell r="AJ34">
            <v>31417</v>
          </cell>
        </row>
        <row r="35">
          <cell r="N35">
            <v>1113774</v>
          </cell>
          <cell r="O35" t="str">
            <v>Труба стальная бесшовная горячедеформированная 114Х5 В ст09Г2С</v>
          </cell>
          <cell r="P35" t="str">
            <v>Труба б/ш г/д 114Х5 В ст09Г2С</v>
          </cell>
          <cell r="Q35" t="str">
            <v>Т</v>
          </cell>
          <cell r="R35">
            <v>0.17</v>
          </cell>
          <cell r="S35" t="str">
            <v>RUB</v>
          </cell>
          <cell r="T35">
            <v>65423.71</v>
          </cell>
          <cell r="U35">
            <v>11122.03</v>
          </cell>
          <cell r="V35">
            <v>13346.44</v>
          </cell>
          <cell r="W35" t="str">
            <v>Отчет №4421Н/2024 от 10.06.2024</v>
          </cell>
          <cell r="X35">
            <v>40388.660000000003</v>
          </cell>
          <cell r="Y35">
            <v>6866.07</v>
          </cell>
          <cell r="Z35">
            <v>8239.2800000000007</v>
          </cell>
          <cell r="AA35" t="str">
            <v>Удовлетворительное</v>
          </cell>
          <cell r="AB35" t="str">
            <v>Акт № 23-05.2022 от 16.05.2022</v>
          </cell>
          <cell r="AC35" t="str">
            <v>Толеранс поставки - 0,010
Излишне предусмотренное количество МТР в утвержденной РД (по факту при строительстве вовлекается меньшее количество МТР) - 0,160</v>
          </cell>
          <cell r="AD35">
            <v>11.46</v>
          </cell>
          <cell r="AE35">
            <v>2016</v>
          </cell>
          <cell r="AF35">
            <v>42726</v>
          </cell>
          <cell r="AG35">
            <v>1.483421E-2</v>
          </cell>
          <cell r="AH35" t="str">
            <v>ГОСТ 8731-74</v>
          </cell>
          <cell r="AI35" t="str">
            <v>Отчет № 2212-МТР/25 от 19.03.2025 г.</v>
          </cell>
          <cell r="AJ35">
            <v>31417</v>
          </cell>
        </row>
        <row r="36">
          <cell r="N36">
            <v>1113774</v>
          </cell>
          <cell r="O36" t="str">
            <v>Труба стальная бесшовная горячедеформированная 114Х5 В ст09Г2С</v>
          </cell>
          <cell r="P36" t="str">
            <v>Труба б/ш г/д 114Х5 В ст09Г2С</v>
          </cell>
          <cell r="Q36" t="str">
            <v>Т</v>
          </cell>
          <cell r="R36">
            <v>1.381</v>
          </cell>
          <cell r="S36" t="str">
            <v>RUB</v>
          </cell>
          <cell r="T36">
            <v>50618.63</v>
          </cell>
          <cell r="U36">
            <v>69904.33</v>
          </cell>
          <cell r="V36">
            <v>83885.2</v>
          </cell>
          <cell r="W36" t="str">
            <v>Отчет №4421Н/2024 от 10.06.2024</v>
          </cell>
          <cell r="X36">
            <v>40388.660000000003</v>
          </cell>
          <cell r="Y36">
            <v>55776.74</v>
          </cell>
          <cell r="Z36">
            <v>66932.09</v>
          </cell>
          <cell r="AA36" t="str">
            <v>Удовлетворительное</v>
          </cell>
          <cell r="AB36" t="str">
            <v>Акт №31-09.2023 от 02.10.2023</v>
          </cell>
          <cell r="AC36" t="str">
            <v>Корректировка РД</v>
          </cell>
          <cell r="AD36">
            <v>10.8</v>
          </cell>
          <cell r="AE36">
            <v>2016</v>
          </cell>
          <cell r="AF36">
            <v>42482</v>
          </cell>
          <cell r="AG36">
            <v>1.344046E-2</v>
          </cell>
          <cell r="AH36" t="str">
            <v>ГОСТ 8731-74</v>
          </cell>
          <cell r="AI36" t="str">
            <v>Отчет № 2212-МТР/25 от 19.03.2025 г.</v>
          </cell>
          <cell r="AJ36">
            <v>31417</v>
          </cell>
        </row>
        <row r="37">
          <cell r="N37">
            <v>1131251</v>
          </cell>
          <cell r="O37" t="str">
            <v>Труба стальная бесшовная горячедеформированная 114Х6 В ст09Г2С</v>
          </cell>
          <cell r="P37" t="str">
            <v>Труба б/ш г/д 114Х6 В ст09Г2С</v>
          </cell>
          <cell r="Q37" t="str">
            <v>Т</v>
          </cell>
          <cell r="R37">
            <v>4.2999999999999997E-2</v>
          </cell>
          <cell r="S37" t="str">
            <v>RUB</v>
          </cell>
          <cell r="T37">
            <v>67316.89</v>
          </cell>
          <cell r="U37">
            <v>2894.62</v>
          </cell>
          <cell r="V37">
            <v>3473.54</v>
          </cell>
          <cell r="W37" t="str">
            <v>Отчет №4899Н/2024 от 18.12.2024</v>
          </cell>
          <cell r="X37">
            <v>52752</v>
          </cell>
          <cell r="Y37">
            <v>2268.34</v>
          </cell>
          <cell r="Z37">
            <v>2722.01</v>
          </cell>
          <cell r="AA37" t="str">
            <v>Удовлетворительное. Отсутствие повреждений. Наличие коррозии.</v>
          </cell>
          <cell r="AB37" t="str">
            <v xml:space="preserve"> Акт №36-11.2024 от 14.11.2024</v>
          </cell>
          <cell r="AC37" t="str">
            <v>Корректировка РД</v>
          </cell>
          <cell r="AD37">
            <v>10.029999999999999</v>
          </cell>
          <cell r="AE37">
            <v>2019</v>
          </cell>
          <cell r="AF37">
            <v>43521</v>
          </cell>
          <cell r="AG37">
            <v>1.5980060000000001E-2</v>
          </cell>
          <cell r="AH37" t="str">
            <v>ГОСТ 8731-74</v>
          </cell>
          <cell r="AI37" t="str">
            <v>Отчет №4899Н/2024 от 18.12.2024</v>
          </cell>
          <cell r="AJ37">
            <v>52752</v>
          </cell>
        </row>
        <row r="38">
          <cell r="N38">
            <v>1131251</v>
          </cell>
          <cell r="O38" t="str">
            <v>Труба стальная бесшовная горячедеформированная 114Х6 В ст09Г2С</v>
          </cell>
          <cell r="P38" t="str">
            <v>Труба б/ш г/д 114Х6 В ст09Г2С</v>
          </cell>
          <cell r="Q38" t="str">
            <v>Т</v>
          </cell>
          <cell r="R38">
            <v>0.08</v>
          </cell>
          <cell r="S38" t="str">
            <v>RUB</v>
          </cell>
          <cell r="T38">
            <v>79583.320000000007</v>
          </cell>
          <cell r="U38">
            <v>6366.67</v>
          </cell>
          <cell r="V38">
            <v>7640</v>
          </cell>
          <cell r="W38" t="str">
            <v>Отчет №4899Н/2024 от 18.12.2024</v>
          </cell>
          <cell r="X38">
            <v>52752</v>
          </cell>
          <cell r="Y38">
            <v>4220.16</v>
          </cell>
          <cell r="Z38">
            <v>5064.1899999999996</v>
          </cell>
          <cell r="AA38" t="str">
            <v>Хорошее</v>
          </cell>
          <cell r="AB38" t="str">
            <v xml:space="preserve"> Акт №36-11.2024 от 14.11.2024</v>
          </cell>
          <cell r="AC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8">
            <v>11.14</v>
          </cell>
          <cell r="AE38">
            <v>2020</v>
          </cell>
          <cell r="AF38">
            <v>44064</v>
          </cell>
          <cell r="AG38">
            <v>1.6028730000000001E-2</v>
          </cell>
          <cell r="AH38" t="str">
            <v>ГОСТ 8731-74</v>
          </cell>
          <cell r="AI38" t="str">
            <v>Отчет №4899Н/2024 от 18.12.2024</v>
          </cell>
          <cell r="AJ38">
            <v>52752</v>
          </cell>
        </row>
        <row r="39">
          <cell r="N39">
            <v>1140402</v>
          </cell>
          <cell r="O39" t="str">
            <v>Муфта сливная МС-1</v>
          </cell>
          <cell r="P39" t="str">
            <v>Муфта сливная МС-1</v>
          </cell>
          <cell r="Q39" t="str">
            <v>ШТ</v>
          </cell>
          <cell r="R39">
            <v>1</v>
          </cell>
          <cell r="S39" t="str">
            <v>RUB</v>
          </cell>
          <cell r="T39">
            <v>2109.75</v>
          </cell>
          <cell r="U39">
            <v>2109.75</v>
          </cell>
          <cell r="V39">
            <v>2531.6999999999998</v>
          </cell>
          <cell r="W39" t="str">
            <v>Отчет №4627Н/2024 от 19.09.2024</v>
          </cell>
          <cell r="X39">
            <v>3012.15</v>
          </cell>
          <cell r="Y39">
            <v>3012.15</v>
          </cell>
          <cell r="Z39">
            <v>3614.58</v>
          </cell>
          <cell r="AA39" t="str">
            <v>Состояние удовлетворительное</v>
          </cell>
          <cell r="AB39" t="str">
            <v>Акт № 02-02.2019 от 01.03.2019</v>
          </cell>
          <cell r="AC39" t="str">
            <v>Длительное хранение на складе, моральное устаревание МТР. Отсутствие быстрого соединения и эксплуатационной документации. Запрещается эксплуатация муфты при отсутствии эксплуатационной документации.</v>
          </cell>
          <cell r="AD39">
            <v>0</v>
          </cell>
          <cell r="AE39">
            <v>2003</v>
          </cell>
          <cell r="AF39">
            <v>37741</v>
          </cell>
          <cell r="AG39">
            <v>0</v>
          </cell>
          <cell r="AH39" t="str">
            <v>ТУ 4147-010-43512348-2004</v>
          </cell>
          <cell r="AI39" t="str">
            <v>Отчет №2250-МТР/25 от 30.04.2025</v>
          </cell>
          <cell r="AJ39">
            <v>8933.15</v>
          </cell>
        </row>
        <row r="40">
          <cell r="N40">
            <v>1154657</v>
          </cell>
          <cell r="O40" t="str">
            <v>Хомут NORMA 16-27 мм</v>
          </cell>
          <cell r="P40" t="str">
            <v>Хомут NORMA 16-27 мм</v>
          </cell>
          <cell r="Q40" t="str">
            <v>ШТ</v>
          </cell>
          <cell r="R40">
            <v>40</v>
          </cell>
          <cell r="S40" t="str">
            <v>RUB</v>
          </cell>
          <cell r="T40">
            <v>24</v>
          </cell>
          <cell r="U40">
            <v>960</v>
          </cell>
          <cell r="V40">
            <v>1152</v>
          </cell>
          <cell r="W40" t="str">
            <v>Отчет №4732Н/2024 от 06.11.2024</v>
          </cell>
          <cell r="X40">
            <v>22</v>
          </cell>
          <cell r="Y40">
            <v>880</v>
          </cell>
          <cell r="Z40">
            <v>1056</v>
          </cell>
          <cell r="AA40" t="str">
            <v>Состояние удовлетворительное. Отсутствие повреждений</v>
          </cell>
          <cell r="AB40" t="str">
            <v>Акт № 33-02.2024 от 09.02.2024</v>
          </cell>
          <cell r="AC40" t="str">
            <v>Автомобиль выведен из эксплуатации</v>
          </cell>
          <cell r="AD40">
            <v>0</v>
          </cell>
          <cell r="AE40">
            <v>2021</v>
          </cell>
          <cell r="AF40">
            <v>44349</v>
          </cell>
          <cell r="AG40">
            <v>0</v>
          </cell>
          <cell r="AH40" t="str">
            <v>ИМПОРТ</v>
          </cell>
          <cell r="AI40" t="str">
            <v>Отчет №4732Н/2024 от 06.11.2024</v>
          </cell>
          <cell r="AJ40">
            <v>22</v>
          </cell>
        </row>
        <row r="41">
          <cell r="N41">
            <v>1170666</v>
          </cell>
          <cell r="O41" t="str">
            <v>Труба стальная электросварная прямошовная 114х5 В ст09Г2С</v>
          </cell>
          <cell r="P41" t="str">
            <v>Труба э/св 114х5 В ст09Г2С</v>
          </cell>
          <cell r="Q41" t="str">
            <v>Т</v>
          </cell>
          <cell r="R41">
            <v>2.4590000000000001</v>
          </cell>
          <cell r="S41" t="str">
            <v>RUB</v>
          </cell>
          <cell r="T41">
            <v>48132.3</v>
          </cell>
          <cell r="U41">
            <v>118357.32</v>
          </cell>
          <cell r="V41">
            <v>142028.78</v>
          </cell>
          <cell r="W41" t="str">
            <v>Отчет №4857Н/2024 от 20.12.2024</v>
          </cell>
          <cell r="X41">
            <v>30753</v>
          </cell>
          <cell r="Y41">
            <v>75621.63</v>
          </cell>
          <cell r="Z41">
            <v>90745.96</v>
          </cell>
          <cell r="AA41" t="str">
            <v>Хранение на открытой площадке. Частично следы коррозии. Состояние удовлетворительное</v>
          </cell>
          <cell r="AB41" t="str">
            <v>Акт № 27-12.2022 от 13.12.2022</v>
          </cell>
          <cell r="AC41" t="str">
            <v xml:space="preserve">Пригодно к дальнейшему использованию. </v>
          </cell>
          <cell r="AD41">
            <v>11.6</v>
          </cell>
          <cell r="AE41">
            <v>2018</v>
          </cell>
          <cell r="AF41">
            <v>43187</v>
          </cell>
          <cell r="AG41">
            <v>1.344564E-2</v>
          </cell>
          <cell r="AH41" t="str">
            <v>ГОСТ 10704-91</v>
          </cell>
          <cell r="AI41" t="str">
            <v>Отчет №4857Н/2024 от 20.12.2024</v>
          </cell>
          <cell r="AJ41">
            <v>30753</v>
          </cell>
        </row>
        <row r="42">
          <cell r="N42">
            <v>1200611</v>
          </cell>
          <cell r="O42" t="str">
            <v>Труба стальная бесшовная горячедеформированная 114Х5 В ст20</v>
          </cell>
          <cell r="P42" t="str">
            <v>Труба б/ш г/д 114Х5 В ст20</v>
          </cell>
          <cell r="Q42" t="str">
            <v>Т</v>
          </cell>
          <cell r="R42">
            <v>0.14199999999999999</v>
          </cell>
          <cell r="S42" t="str">
            <v>RUB</v>
          </cell>
          <cell r="T42">
            <v>73000</v>
          </cell>
          <cell r="U42">
            <v>10366</v>
          </cell>
          <cell r="V42">
            <v>12439.2</v>
          </cell>
          <cell r="W42" t="str">
            <v>протокол №1369 от 10.09.2024</v>
          </cell>
          <cell r="X42">
            <v>73000</v>
          </cell>
          <cell r="Y42">
            <v>10366</v>
          </cell>
          <cell r="Z42">
            <v>12439.2</v>
          </cell>
          <cell r="AA42" t="str">
            <v>Состояние удовлетворительное. Отсутствие повреждений</v>
          </cell>
          <cell r="AB42" t="str">
            <v>Акт №39-01.2025 от 16.01.2025</v>
          </cell>
          <cell r="AC4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2">
            <v>11.5</v>
          </cell>
          <cell r="AE42">
            <v>2018</v>
          </cell>
          <cell r="AF42">
            <v>43190</v>
          </cell>
          <cell r="AG42">
            <v>1.3826089999999999E-2</v>
          </cell>
          <cell r="AH42" t="str">
            <v>ГОСТ 8731-74</v>
          </cell>
          <cell r="AI42" t="str">
            <v>Отчет №2250-МТР/25 от 30.04.2025</v>
          </cell>
          <cell r="AJ42">
            <v>28996</v>
          </cell>
        </row>
        <row r="43">
          <cell r="N43">
            <v>1289617</v>
          </cell>
          <cell r="O43" t="str">
            <v>Клапан совмещенный механический дыхательный СМДК-50 АА УХЛ1</v>
          </cell>
          <cell r="P43" t="str">
            <v>Клапан дыхательный СМДК-50 АА</v>
          </cell>
          <cell r="Q43" t="str">
            <v>ШТ</v>
          </cell>
          <cell r="R43">
            <v>1</v>
          </cell>
          <cell r="S43" t="str">
            <v>RUB</v>
          </cell>
          <cell r="T43">
            <v>2881.36</v>
          </cell>
          <cell r="U43">
            <v>2881.36</v>
          </cell>
          <cell r="V43">
            <v>3457.63</v>
          </cell>
          <cell r="W43" t="str">
            <v>Отчет №4421Н/2024 от 10.06.2024</v>
          </cell>
          <cell r="X43">
            <v>1620.34</v>
          </cell>
          <cell r="Y43">
            <v>1620.34</v>
          </cell>
          <cell r="Z43">
            <v>1944.41</v>
          </cell>
          <cell r="AA43" t="str">
            <v>Удовлетворительное</v>
          </cell>
          <cell r="AB43" t="str">
            <v>Акт № 06-09.2019 от 04.10.2019</v>
          </cell>
          <cell r="AC43" t="str">
            <v>Остатки МТР после фактического выполнения СМР на объекте. МТР не востребован (изменение проектных решений (ПСД), уточнение (уменьшение) объемов работ в период строительства)</v>
          </cell>
          <cell r="AD43">
            <v>0</v>
          </cell>
          <cell r="AE43">
            <v>2016</v>
          </cell>
          <cell r="AF43">
            <v>42506</v>
          </cell>
          <cell r="AG43">
            <v>0</v>
          </cell>
          <cell r="AH43" t="str">
            <v>ТУ 63 РСФСР 69-75</v>
          </cell>
          <cell r="AI43" t="str">
            <v>Отчет № 2212-МТР/25 от 19.03.2025 г.</v>
          </cell>
          <cell r="AJ43">
            <v>2030</v>
          </cell>
        </row>
        <row r="44">
          <cell r="N44">
            <v>1292712</v>
          </cell>
          <cell r="O44" t="str">
            <v>Труба стальная электросварная прямошовная 377х6 В ст20</v>
          </cell>
          <cell r="P44" t="str">
            <v>Труба э/св 377х6 В ст20</v>
          </cell>
          <cell r="Q44" t="str">
            <v>Т</v>
          </cell>
          <cell r="R44">
            <v>0.29499999999999998</v>
          </cell>
          <cell r="S44" t="str">
            <v>RUB</v>
          </cell>
          <cell r="T44">
            <v>62500</v>
          </cell>
          <cell r="U44">
            <v>18437.5</v>
          </cell>
          <cell r="V44">
            <v>22125</v>
          </cell>
          <cell r="W44" t="str">
            <v>Отчет №4421Н/2024 от 10.06.2024</v>
          </cell>
          <cell r="X44">
            <v>34203.1</v>
          </cell>
          <cell r="Y44">
            <v>10089.91</v>
          </cell>
          <cell r="Z44">
            <v>12107.89</v>
          </cell>
          <cell r="AA44" t="str">
            <v>Хорошее</v>
          </cell>
          <cell r="AB44" t="str">
            <v>Акт №27-12.2022 от 13.12.2022</v>
          </cell>
          <cell r="AC44" t="str">
            <v>Толеранс поставки</v>
          </cell>
          <cell r="AD44">
            <v>11</v>
          </cell>
          <cell r="AE44">
            <v>2020</v>
          </cell>
          <cell r="AF44">
            <v>44007</v>
          </cell>
          <cell r="AG44">
            <v>5.8181820000000002E-2</v>
          </cell>
          <cell r="AH44" t="str">
            <v>ГОСТ 10704-91</v>
          </cell>
          <cell r="AI44" t="str">
            <v>Отчет № 2212-МТР/25 от 19.03.2025 г.</v>
          </cell>
          <cell r="AJ44">
            <v>16993</v>
          </cell>
        </row>
        <row r="45">
          <cell r="N45">
            <v>1292712</v>
          </cell>
          <cell r="O45" t="str">
            <v>Труба стальная электросварная прямошовная 377х6 В ст20</v>
          </cell>
          <cell r="P45" t="str">
            <v>Труба э/св 377х6 В ст20</v>
          </cell>
          <cell r="Q45" t="str">
            <v>Т</v>
          </cell>
          <cell r="R45">
            <v>0.01</v>
          </cell>
          <cell r="S45" t="str">
            <v>RUB</v>
          </cell>
          <cell r="T45">
            <v>62500</v>
          </cell>
          <cell r="U45">
            <v>625</v>
          </cell>
          <cell r="V45">
            <v>750</v>
          </cell>
          <cell r="W45" t="str">
            <v>Отчет №4421Н/2024 от 10.06.2024</v>
          </cell>
          <cell r="X45">
            <v>34203.1</v>
          </cell>
          <cell r="Y45">
            <v>342.03</v>
          </cell>
          <cell r="Z45">
            <v>410.44</v>
          </cell>
          <cell r="AA45" t="str">
            <v>Хорошее</v>
          </cell>
          <cell r="AB45" t="str">
            <v>Акт №29-05.2023 от 29.05.2023</v>
          </cell>
          <cell r="AC45" t="str">
            <v xml:space="preserve">Толеранс поставки </v>
          </cell>
          <cell r="AD45">
            <v>11</v>
          </cell>
          <cell r="AE45">
            <v>2020</v>
          </cell>
          <cell r="AF45">
            <v>44007</v>
          </cell>
          <cell r="AG45">
            <v>5.8181820000000002E-2</v>
          </cell>
          <cell r="AH45" t="str">
            <v>ГОСТ 10704-91</v>
          </cell>
          <cell r="AI45" t="str">
            <v>Отчет № 2212-МТР/25 от 19.03.2025 г.</v>
          </cell>
          <cell r="AJ45">
            <v>16993</v>
          </cell>
        </row>
        <row r="46">
          <cell r="N46">
            <v>1292712</v>
          </cell>
          <cell r="O46" t="str">
            <v>Труба стальная электросварная прямошовная 377х6 В ст20</v>
          </cell>
          <cell r="P46" t="str">
            <v>Труба э/св 377х6 В ст20</v>
          </cell>
          <cell r="Q46" t="str">
            <v>Т</v>
          </cell>
          <cell r="R46">
            <v>0.16500000000000001</v>
          </cell>
          <cell r="S46" t="str">
            <v>RUB</v>
          </cell>
          <cell r="T46">
            <v>62500</v>
          </cell>
          <cell r="U46">
            <v>10312.5</v>
          </cell>
          <cell r="V46">
            <v>12375</v>
          </cell>
          <cell r="W46" t="str">
            <v>Отчет №4421Н/2024 от 10.06.2024</v>
          </cell>
          <cell r="X46">
            <v>34203.1</v>
          </cell>
          <cell r="Y46">
            <v>5643.51</v>
          </cell>
          <cell r="Z46">
            <v>6772.21</v>
          </cell>
          <cell r="AA46" t="str">
            <v>Хорошее</v>
          </cell>
          <cell r="AB46" t="str">
            <v>Акт №31-09.2023 от 02.10.2023</v>
          </cell>
          <cell r="AC4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6">
            <v>11</v>
          </cell>
          <cell r="AE46">
            <v>2020</v>
          </cell>
          <cell r="AF46">
            <v>44007</v>
          </cell>
          <cell r="AG46">
            <v>5.8181820000000002E-2</v>
          </cell>
          <cell r="AH46" t="str">
            <v>ГОСТ 10704-91</v>
          </cell>
          <cell r="AI46" t="str">
            <v>Отчет № 2212-МТР/25 от 19.03.2025 г.</v>
          </cell>
          <cell r="AJ46">
            <v>16993</v>
          </cell>
        </row>
        <row r="47">
          <cell r="N47">
            <v>1292712</v>
          </cell>
          <cell r="O47" t="str">
            <v>Труба стальная электросварная прямошовная 377х6 В ст20</v>
          </cell>
          <cell r="P47" t="str">
            <v>Труба э/св 377х6 В ст20</v>
          </cell>
          <cell r="Q47" t="str">
            <v>Т</v>
          </cell>
          <cell r="R47">
            <v>7.8E-2</v>
          </cell>
          <cell r="S47" t="str">
            <v>RUB</v>
          </cell>
          <cell r="T47">
            <v>65016.67</v>
          </cell>
          <cell r="U47">
            <v>5071.3</v>
          </cell>
          <cell r="V47">
            <v>6085.56</v>
          </cell>
          <cell r="W47" t="str">
            <v>Отчет №4421Н/2024 от 10.06.2024</v>
          </cell>
          <cell r="X47">
            <v>5833.27</v>
          </cell>
          <cell r="Y47">
            <v>455</v>
          </cell>
          <cell r="Z47">
            <v>546</v>
          </cell>
          <cell r="AA47" t="str">
            <v>Обрезки трубы не пригодные для использования по прямому назначению. Лом.</v>
          </cell>
          <cell r="AB47" t="str">
            <v>Акт №31-09.2023 от 02.10.2023</v>
          </cell>
          <cell r="AC4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7">
            <v>10.45</v>
          </cell>
          <cell r="AE47">
            <v>2020</v>
          </cell>
          <cell r="AF47">
            <v>44054</v>
          </cell>
          <cell r="AG47">
            <v>5.4284350000000002E-2</v>
          </cell>
          <cell r="AH47" t="str">
            <v>ГОСТ 10704-91</v>
          </cell>
          <cell r="AI47" t="str">
            <v>Отчет № 2212-МТР/25 от 19.03.2025 г.</v>
          </cell>
          <cell r="AJ47">
            <v>16993</v>
          </cell>
        </row>
        <row r="48">
          <cell r="N48">
            <v>1327487</v>
          </cell>
          <cell r="O48" t="str">
            <v>Труба стальная бесшовная горячедеформированная 152Х10 В ст09Г2С</v>
          </cell>
          <cell r="P48" t="str">
            <v>Труба б/ш г/д 152Х10 В ст09Г2С</v>
          </cell>
          <cell r="Q48" t="str">
            <v>Т</v>
          </cell>
          <cell r="R48">
            <v>7.1999999999999995E-2</v>
          </cell>
          <cell r="S48" t="str">
            <v>RUB</v>
          </cell>
          <cell r="T48">
            <v>37271.660000000003</v>
          </cell>
          <cell r="U48">
            <v>2683.56</v>
          </cell>
          <cell r="V48">
            <v>3220.27</v>
          </cell>
          <cell r="W48" t="str">
            <v>Отчет №4421Н/2024 от 10.06.2024</v>
          </cell>
          <cell r="X48">
            <v>28234.31</v>
          </cell>
          <cell r="Y48">
            <v>2032.87</v>
          </cell>
          <cell r="Z48">
            <v>2439.44</v>
          </cell>
          <cell r="AA48" t="str">
            <v>Удовлетворительное</v>
          </cell>
          <cell r="AB48" t="str">
            <v>Акт №26-09.2022 от 05.09.2022</v>
          </cell>
          <cell r="AC4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8">
            <v>11.11</v>
          </cell>
          <cell r="AE48">
            <v>2014</v>
          </cell>
          <cell r="AF48">
            <v>41923</v>
          </cell>
          <cell r="AG48">
            <v>3.5068299999999997E-2</v>
          </cell>
          <cell r="AH48" t="str">
            <v>ГОСТ 8731-74</v>
          </cell>
          <cell r="AI48" t="str">
            <v>Отчет № 2212-МТР/25 от 19.03.2025 г.</v>
          </cell>
          <cell r="AJ48">
            <v>23953</v>
          </cell>
        </row>
        <row r="49">
          <cell r="N49">
            <v>1327487</v>
          </cell>
          <cell r="O49" t="str">
            <v>Труба стальная бесшовная горячедеформированная 152Х10 В ст09Г2С</v>
          </cell>
          <cell r="P49" t="str">
            <v>Труба б/ш г/д 152Х10 В ст09Г2С</v>
          </cell>
          <cell r="Q49" t="str">
            <v>Т</v>
          </cell>
          <cell r="R49">
            <v>7.2999999999999995E-2</v>
          </cell>
          <cell r="S49" t="str">
            <v>RUB</v>
          </cell>
          <cell r="T49">
            <v>37271.660000000003</v>
          </cell>
          <cell r="U49">
            <v>2720.83</v>
          </cell>
          <cell r="V49">
            <v>3265</v>
          </cell>
          <cell r="W49" t="str">
            <v>Отчет №4421Н/2024 от 10.06.2024</v>
          </cell>
          <cell r="X49">
            <v>28234.31</v>
          </cell>
          <cell r="Y49">
            <v>2061.1</v>
          </cell>
          <cell r="Z49">
            <v>2473.3200000000002</v>
          </cell>
          <cell r="AA49" t="str">
            <v>Удовлетворительное</v>
          </cell>
          <cell r="AB49" t="str">
            <v>Акт №26-09.2022 от 05.09.2022</v>
          </cell>
          <cell r="AC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9">
            <v>11.11</v>
          </cell>
          <cell r="AE49">
            <v>2014</v>
          </cell>
          <cell r="AF49">
            <v>41923</v>
          </cell>
          <cell r="AG49">
            <v>3.5068299999999997E-2</v>
          </cell>
          <cell r="AH49" t="str">
            <v>ГОСТ 8731-74</v>
          </cell>
          <cell r="AI49" t="str">
            <v>Отчет № 2212-МТР/25 от 19.03.2025 г.</v>
          </cell>
          <cell r="AJ49">
            <v>23953</v>
          </cell>
        </row>
        <row r="50">
          <cell r="N50">
            <v>1327487</v>
          </cell>
          <cell r="O50" t="str">
            <v>Труба стальная бесшовная горячедеформированная 152Х10 В ст09Г2С</v>
          </cell>
          <cell r="P50" t="str">
            <v>Труба б/ш г/д 152Х10 В ст09Г2С</v>
          </cell>
          <cell r="Q50" t="str">
            <v>Т</v>
          </cell>
          <cell r="R50">
            <v>6.6390000000000002</v>
          </cell>
          <cell r="S50" t="str">
            <v>RUB</v>
          </cell>
          <cell r="T50">
            <v>37271.67</v>
          </cell>
          <cell r="U50">
            <v>247446.61</v>
          </cell>
          <cell r="V50">
            <v>296935.93</v>
          </cell>
          <cell r="W50" t="str">
            <v>Отчет №4421Н/2024 от 10.06.2024</v>
          </cell>
          <cell r="X50">
            <v>28234.31</v>
          </cell>
          <cell r="Y50">
            <v>187447.58</v>
          </cell>
          <cell r="Z50">
            <v>224937.1</v>
          </cell>
          <cell r="AA50" t="str">
            <v>Удовлетворительное</v>
          </cell>
          <cell r="AB50" t="str">
            <v>Акт № 18-08.2021 от 11.08.2021</v>
          </cell>
          <cell r="AC50" t="str">
            <v>Толеранс поставки</v>
          </cell>
          <cell r="AD50">
            <v>11.18</v>
          </cell>
          <cell r="AE50">
            <v>2014</v>
          </cell>
          <cell r="AF50">
            <v>41923</v>
          </cell>
          <cell r="AG50">
            <v>3.4942109999999998E-2</v>
          </cell>
          <cell r="AH50" t="str">
            <v>ГОСТ 8731-74</v>
          </cell>
          <cell r="AI50" t="str">
            <v>Отчет № 2212-МТР/25 от 19.03.2025 г.</v>
          </cell>
          <cell r="AJ50">
            <v>23953</v>
          </cell>
        </row>
        <row r="51">
          <cell r="N51">
            <v>1347560</v>
          </cell>
          <cell r="O51" t="str">
            <v>Труба стальная электросварная прямошовная 426х8 В ст09Г2С</v>
          </cell>
          <cell r="P51" t="str">
            <v>Труба э/св 426х8 В ст09Г2С</v>
          </cell>
          <cell r="Q51" t="str">
            <v>Т</v>
          </cell>
          <cell r="R51">
            <v>0.46400000000000002</v>
          </cell>
          <cell r="S51" t="str">
            <v>RUB</v>
          </cell>
          <cell r="T51">
            <v>58000</v>
          </cell>
          <cell r="U51">
            <v>26912</v>
          </cell>
          <cell r="V51">
            <v>32294.400000000001</v>
          </cell>
          <cell r="W51" t="str">
            <v>нет</v>
          </cell>
          <cell r="X51">
            <v>58000</v>
          </cell>
          <cell r="Y51">
            <v>26912</v>
          </cell>
          <cell r="Z51">
            <v>32294.400000000001</v>
          </cell>
          <cell r="AA51" t="str">
            <v xml:space="preserve">Пригодно к дальнейшему использованию. </v>
          </cell>
          <cell r="AB51" t="str">
            <v>Акт №27-12.2022 от 13.12.2022</v>
          </cell>
          <cell r="AC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1">
            <v>11.12</v>
          </cell>
          <cell r="AE51">
            <v>2020</v>
          </cell>
          <cell r="AF51">
            <v>44035</v>
          </cell>
          <cell r="AG51">
            <v>8.2470760000000004E-2</v>
          </cell>
          <cell r="AH51" t="str">
            <v>ГОСТ 10704-91</v>
          </cell>
          <cell r="AI51" t="str">
            <v>Отчет №2250-МТР/25 от 30.04.2025</v>
          </cell>
          <cell r="AJ51">
            <v>18339</v>
          </cell>
        </row>
        <row r="52">
          <cell r="N52">
            <v>1347560</v>
          </cell>
          <cell r="O52" t="str">
            <v>Труба стальная электросварная прямошовная 426х8 В ст09Г2С</v>
          </cell>
          <cell r="P52" t="str">
            <v>Труба э/св 426х8 В ст09Г2С</v>
          </cell>
          <cell r="Q52" t="str">
            <v>Т</v>
          </cell>
          <cell r="R52">
            <v>1.4890000000000001</v>
          </cell>
          <cell r="S52" t="str">
            <v>RUB</v>
          </cell>
          <cell r="T52">
            <v>58000</v>
          </cell>
          <cell r="U52">
            <v>86362</v>
          </cell>
          <cell r="V52">
            <v>103634.4</v>
          </cell>
          <cell r="W52" t="str">
            <v>протокол №1369 от 10.09.2024</v>
          </cell>
          <cell r="X52">
            <v>58000</v>
          </cell>
          <cell r="Y52">
            <v>86362</v>
          </cell>
          <cell r="Z52">
            <v>103634.4</v>
          </cell>
          <cell r="AA52" t="str">
            <v>Состояние удовлетворительное. Отсутствие повреждений</v>
          </cell>
          <cell r="AB52" t="str">
            <v>Акт №39-01.2025 от 16.01.2025</v>
          </cell>
          <cell r="AC5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2">
            <v>11.12</v>
          </cell>
          <cell r="AE52">
            <v>2020</v>
          </cell>
          <cell r="AF52">
            <v>44035</v>
          </cell>
          <cell r="AG52">
            <v>8.2470760000000004E-2</v>
          </cell>
          <cell r="AH52" t="str">
            <v>ГОСТ 10704-91</v>
          </cell>
          <cell r="AI52" t="str">
            <v>Отчет №2250-МТР/25 от 30.04.2025</v>
          </cell>
          <cell r="AJ52">
            <v>18339</v>
          </cell>
        </row>
        <row r="53">
          <cell r="N53">
            <v>1347560</v>
          </cell>
          <cell r="O53" t="str">
            <v>Труба стальная электросварная прямошовная 426х8 В ст09Г2С</v>
          </cell>
          <cell r="P53" t="str">
            <v>Труба э/св 426х8 В ст09Г2С</v>
          </cell>
          <cell r="Q53" t="str">
            <v>Т</v>
          </cell>
          <cell r="R53">
            <v>0.13300000000000001</v>
          </cell>
          <cell r="S53" t="str">
            <v>RUB</v>
          </cell>
          <cell r="T53">
            <v>71666.62</v>
          </cell>
          <cell r="U53">
            <v>9531.66</v>
          </cell>
          <cell r="V53">
            <v>11437.99</v>
          </cell>
          <cell r="W53" t="str">
            <v>нет</v>
          </cell>
          <cell r="X53">
            <v>71666.62</v>
          </cell>
          <cell r="Y53">
            <v>9531.66</v>
          </cell>
          <cell r="Z53">
            <v>11437.99</v>
          </cell>
          <cell r="AA53" t="str">
            <v>Часть партии трубы. Пригодна к применению по прямому назначению</v>
          </cell>
          <cell r="AB53" t="str">
            <v>Акт № 29-05.2023 от 07.06.2023</v>
          </cell>
          <cell r="AC53" t="str">
            <v>Толеранс поставки</v>
          </cell>
          <cell r="AD53">
            <v>10.62</v>
          </cell>
          <cell r="AE53">
            <v>2019</v>
          </cell>
          <cell r="AF53">
            <v>43689</v>
          </cell>
          <cell r="AG53">
            <v>8.2485879999999998E-2</v>
          </cell>
          <cell r="AH53" t="str">
            <v>ГОСТ 10704-91</v>
          </cell>
          <cell r="AI53" t="str">
            <v>Отчет №2250-МТР/25 от 30.04.2025</v>
          </cell>
          <cell r="AJ53">
            <v>18339</v>
          </cell>
        </row>
        <row r="54">
          <cell r="N54">
            <v>1347560</v>
          </cell>
          <cell r="O54" t="str">
            <v>Труба стальная электросварная прямошовная 426х8 В ст09Г2С</v>
          </cell>
          <cell r="P54" t="str">
            <v>Труба э/св 426х8 В ст09Г2С</v>
          </cell>
          <cell r="Q54" t="str">
            <v>Т</v>
          </cell>
          <cell r="R54">
            <v>0.42599999999999999</v>
          </cell>
          <cell r="S54" t="str">
            <v>RUB</v>
          </cell>
          <cell r="T54">
            <v>60969.86</v>
          </cell>
          <cell r="U54">
            <v>25973.16</v>
          </cell>
          <cell r="V54">
            <v>31167.79</v>
          </cell>
          <cell r="W54" t="str">
            <v>протокол №1369 от 10.09.2024</v>
          </cell>
          <cell r="X54">
            <v>60969.86</v>
          </cell>
          <cell r="Y54">
            <v>25973.16</v>
          </cell>
          <cell r="Z54">
            <v>31167.79</v>
          </cell>
          <cell r="AA54" t="str">
            <v>Состояние удовлетворительное. Отсутствие повреждений</v>
          </cell>
          <cell r="AB54" t="str">
            <v>Акт №39-01.2025 от 16.01.2025</v>
          </cell>
          <cell r="AC5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4">
            <v>11.75</v>
          </cell>
          <cell r="AE54">
            <v>2019</v>
          </cell>
          <cell r="AF54">
            <v>43634</v>
          </cell>
          <cell r="AG54">
            <v>8.2453789999999999E-2</v>
          </cell>
          <cell r="AH54" t="str">
            <v>ГОСТ 10704-91</v>
          </cell>
          <cell r="AI54" t="str">
            <v>Отчет №2250-МТР/25 от 30.04.2025</v>
          </cell>
          <cell r="AJ54">
            <v>18339</v>
          </cell>
        </row>
        <row r="55">
          <cell r="N55">
            <v>1356132</v>
          </cell>
          <cell r="O55" t="str">
            <v>Труба бесшовная горячедеформированная нефтегазопроводная 426х8-13ХФА 3 У с 3-х сл наружным антикоррозийным покрытием из экструдирова нного полиэтилена</v>
          </cell>
          <cell r="P55" t="str">
            <v>Труба б/ш г/д антк/п 426х8-13ХФА У 3</v>
          </cell>
          <cell r="Q55" t="str">
            <v>Т</v>
          </cell>
          <cell r="R55">
            <v>0.377</v>
          </cell>
          <cell r="S55" t="str">
            <v>RUB</v>
          </cell>
          <cell r="T55">
            <v>95000</v>
          </cell>
          <cell r="U55">
            <v>35815</v>
          </cell>
          <cell r="V55">
            <v>42978</v>
          </cell>
          <cell r="W55" t="str">
            <v>протокол №1369 от 10.09.2024</v>
          </cell>
          <cell r="X55">
            <v>95000</v>
          </cell>
          <cell r="Y55">
            <v>35815</v>
          </cell>
          <cell r="Z55">
            <v>42978</v>
          </cell>
          <cell r="AA55" t="str">
            <v>Состояние удовлетворительное. Отсутствие повреждений</v>
          </cell>
          <cell r="AB55" t="str">
            <v>Акт №39-01.2025 от 16.01.2025</v>
          </cell>
          <cell r="AC5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5">
            <v>11.33</v>
          </cell>
          <cell r="AE55">
            <v>2015</v>
          </cell>
          <cell r="AF55">
            <v>42248</v>
          </cell>
          <cell r="AG55">
            <v>8.2484009999999996E-2</v>
          </cell>
          <cell r="AH55" t="str">
            <v>ТУ 1390-004-32256008-03</v>
          </cell>
          <cell r="AI55" t="str">
            <v>Отчет №2250-МТР/25 от 30.04.2025</v>
          </cell>
          <cell r="AJ55">
            <v>34327</v>
          </cell>
        </row>
        <row r="56">
          <cell r="N56">
            <v>1356132</v>
          </cell>
          <cell r="O56" t="str">
            <v>Труба бесшовная горячедеформированная нефтегазопроводная 426х8-13ХФА 3 У с 3-х сл наружным антикоррозийным покрытием из экструдирова нного полиэтилена</v>
          </cell>
          <cell r="P56" t="str">
            <v>Труба б/ш г/д антк/п 426х8-13ХФА У 3</v>
          </cell>
          <cell r="Q56" t="str">
            <v>Т</v>
          </cell>
          <cell r="R56">
            <v>0.247</v>
          </cell>
          <cell r="S56" t="str">
            <v>RUB</v>
          </cell>
          <cell r="T56">
            <v>95000</v>
          </cell>
          <cell r="U56">
            <v>23465</v>
          </cell>
          <cell r="V56">
            <v>28158</v>
          </cell>
          <cell r="W56" t="str">
            <v>протокол №1369 от 10.09.2024</v>
          </cell>
          <cell r="X56">
            <v>95000</v>
          </cell>
          <cell r="Y56">
            <v>23465</v>
          </cell>
          <cell r="Z56">
            <v>28158</v>
          </cell>
          <cell r="AA56" t="str">
            <v>Состояние удовлетворительное. Отсутствие повреждений</v>
          </cell>
          <cell r="AB56" t="str">
            <v>Акт №39-01.2025 от 16.01.2025</v>
          </cell>
          <cell r="AC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6">
            <v>11.33</v>
          </cell>
          <cell r="AE56">
            <v>2015</v>
          </cell>
          <cell r="AF56">
            <v>42248</v>
          </cell>
          <cell r="AG56">
            <v>8.2484009999999996E-2</v>
          </cell>
          <cell r="AH56" t="str">
            <v>ТУ 1390-004-32256008-03</v>
          </cell>
          <cell r="AI56" t="str">
            <v>Отчет №2250-МТР/25 от 30.04.2025</v>
          </cell>
          <cell r="AJ56">
            <v>34327</v>
          </cell>
        </row>
        <row r="57">
          <cell r="N57">
            <v>1356132</v>
          </cell>
          <cell r="O57" t="str">
            <v>Труба бесшовная горячедеформированная нефтегазопроводная 426х8-13ХФА 3 У с 3-х сл наружным антикоррозийным покрытием из экструдирова нного полиэтилена</v>
          </cell>
          <cell r="P57" t="str">
            <v>Труба б/ш г/д антк/п 426х8-13ХФА У 3</v>
          </cell>
          <cell r="Q57" t="str">
            <v>Т</v>
          </cell>
          <cell r="R57">
            <v>0.19600000000000001</v>
          </cell>
          <cell r="S57" t="str">
            <v>RUB</v>
          </cell>
          <cell r="T57">
            <v>95000</v>
          </cell>
          <cell r="U57">
            <v>18620</v>
          </cell>
          <cell r="V57">
            <v>22344</v>
          </cell>
          <cell r="W57" t="str">
            <v>протокол №1369 от 10.09.2024</v>
          </cell>
          <cell r="X57">
            <v>95000</v>
          </cell>
          <cell r="Y57">
            <v>18620</v>
          </cell>
          <cell r="Z57">
            <v>22344</v>
          </cell>
          <cell r="AA57" t="str">
            <v>Состояние удовлетворительное. Отсутствие повреждений</v>
          </cell>
          <cell r="AB57" t="str">
            <v>Акт №39-01.2025 от 16.01.2025</v>
          </cell>
          <cell r="AC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7">
            <v>11.33</v>
          </cell>
          <cell r="AE57">
            <v>2015</v>
          </cell>
          <cell r="AF57">
            <v>42248</v>
          </cell>
          <cell r="AG57">
            <v>8.2484009999999996E-2</v>
          </cell>
          <cell r="AH57" t="str">
            <v>ТУ 1390-004-32256008-03</v>
          </cell>
          <cell r="AI57" t="str">
            <v>Отчет №2250-МТР/25 от 30.04.2025</v>
          </cell>
          <cell r="AJ57">
            <v>34327</v>
          </cell>
        </row>
        <row r="58">
          <cell r="N58">
            <v>1424499</v>
          </cell>
          <cell r="O58" t="str">
            <v>Труба стальная бесшовная горячедеформированная для нефтегазопроводов 
273Х12 В ст09Г2С</v>
          </cell>
          <cell r="P58" t="str">
            <v>Труба б/ш г/д 273Х12 В ст09Г2С</v>
          </cell>
          <cell r="Q58" t="str">
            <v>Т</v>
          </cell>
          <cell r="R58">
            <v>10.773999999999999</v>
          </cell>
          <cell r="S58" t="str">
            <v>RUB</v>
          </cell>
          <cell r="T58">
            <v>46610.16</v>
          </cell>
          <cell r="U58">
            <v>502177.86</v>
          </cell>
          <cell r="V58">
            <v>602613.43000000005</v>
          </cell>
          <cell r="W58" t="str">
            <v>протокол №1369 от 10.09.2024</v>
          </cell>
          <cell r="X58">
            <v>46610.16</v>
          </cell>
          <cell r="Y58">
            <v>502177.86</v>
          </cell>
          <cell r="Z58">
            <v>602613.43000000005</v>
          </cell>
          <cell r="AA58" t="str">
            <v>Состояние удовлетворительное. Отсутствие повреждений</v>
          </cell>
          <cell r="AB58" t="str">
            <v>Акт №39-01.2025 от 16.01.2025</v>
          </cell>
          <cell r="AC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8">
            <v>11.33</v>
          </cell>
          <cell r="AE58">
            <v>2015</v>
          </cell>
          <cell r="AF58">
            <v>42033</v>
          </cell>
          <cell r="AG58">
            <v>7.7194120000000005E-2</v>
          </cell>
          <cell r="AH58" t="str">
            <v>ТУ 14-3Р-44-2001</v>
          </cell>
          <cell r="AI58" t="str">
            <v>Отчет №2250-МТР/25 от 30.04.2025</v>
          </cell>
          <cell r="AJ58">
            <v>37737</v>
          </cell>
        </row>
        <row r="59">
          <cell r="N59">
            <v>1424499</v>
          </cell>
          <cell r="O59" t="str">
            <v>Труба стальная бесшовная горячедеформированная для нефтегазопроводов 
273Х12 В ст09Г2С</v>
          </cell>
          <cell r="P59" t="str">
            <v>Труба б/ш г/д 273Х12 В ст09Г2С</v>
          </cell>
          <cell r="Q59" t="str">
            <v>Т</v>
          </cell>
          <cell r="R59">
            <v>0.23300000000000001</v>
          </cell>
          <cell r="S59" t="str">
            <v>RUB</v>
          </cell>
          <cell r="T59">
            <v>46610.16</v>
          </cell>
          <cell r="U59">
            <v>10860.17</v>
          </cell>
          <cell r="V59">
            <v>13032.2</v>
          </cell>
          <cell r="W59" t="str">
            <v>протокол №1369 от 10.09.2024</v>
          </cell>
          <cell r="X59">
            <v>46610.16</v>
          </cell>
          <cell r="Y59">
            <v>10860.17</v>
          </cell>
          <cell r="Z59">
            <v>13032.2</v>
          </cell>
          <cell r="AA59" t="str">
            <v>Состояние удовлетворительное. Отсутствие повреждений</v>
          </cell>
          <cell r="AB59" t="str">
            <v>Акт №39-01.2025 от 16.01.2025</v>
          </cell>
          <cell r="AC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9">
            <v>11.33</v>
          </cell>
          <cell r="AE59">
            <v>2015</v>
          </cell>
          <cell r="AF59">
            <v>42033</v>
          </cell>
          <cell r="AG59">
            <v>7.7194120000000005E-2</v>
          </cell>
          <cell r="AH59" t="str">
            <v>ТУ 14-3Р-44-2001</v>
          </cell>
          <cell r="AI59" t="str">
            <v>Отчет №2250-МТР/25 от 30.04.2025</v>
          </cell>
          <cell r="AJ59">
            <v>37737</v>
          </cell>
        </row>
        <row r="60">
          <cell r="N60">
            <v>1424499</v>
          </cell>
          <cell r="O60" t="str">
            <v>Труба стальная бесшовная горячедеформированная для нефтегазопроводов 
273Х12 В ст09Г2С</v>
          </cell>
          <cell r="P60" t="str">
            <v>Труба б/ш г/д 273Х12 В ст09Г2С</v>
          </cell>
          <cell r="Q60" t="str">
            <v>Т</v>
          </cell>
          <cell r="R60">
            <v>1.734</v>
          </cell>
          <cell r="S60" t="str">
            <v>RUB</v>
          </cell>
          <cell r="T60">
            <v>46610.16</v>
          </cell>
          <cell r="U60">
            <v>80822.02</v>
          </cell>
          <cell r="V60">
            <v>96986.42</v>
          </cell>
          <cell r="W60" t="str">
            <v>протокол №1369 от 10.09.2024</v>
          </cell>
          <cell r="X60">
            <v>46610.16</v>
          </cell>
          <cell r="Y60">
            <v>80822.02</v>
          </cell>
          <cell r="Z60">
            <v>96986.42</v>
          </cell>
          <cell r="AA60" t="str">
            <v>Состояние удовлетворительное. Отсутствие повреждений</v>
          </cell>
          <cell r="AB60" t="str">
            <v>Акт №39-01.2025 от 16.01.2025</v>
          </cell>
          <cell r="AC6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0">
            <v>11.23</v>
          </cell>
          <cell r="AE60">
            <v>2015</v>
          </cell>
          <cell r="AF60">
            <v>42033</v>
          </cell>
          <cell r="AG60">
            <v>7.7238310000000004E-2</v>
          </cell>
          <cell r="AH60" t="str">
            <v>ТУ 14-3Р-44-2001</v>
          </cell>
          <cell r="AI60" t="str">
            <v>Отчет №2250-МТР/25 от 30.04.2025</v>
          </cell>
          <cell r="AJ60">
            <v>37737</v>
          </cell>
        </row>
        <row r="61">
          <cell r="N61">
            <v>1431300</v>
          </cell>
          <cell r="O61" t="str">
            <v>Труба стальная электросварная прямошовная 377х6 В ст09Г2С</v>
          </cell>
          <cell r="P61" t="str">
            <v>Труба э/св 377х6 В ст09Г2С</v>
          </cell>
          <cell r="Q61" t="str">
            <v>Т</v>
          </cell>
          <cell r="R61">
            <v>0.13900000000000001</v>
          </cell>
          <cell r="S61" t="str">
            <v>RUB</v>
          </cell>
          <cell r="T61">
            <v>71666.649999999994</v>
          </cell>
          <cell r="U61">
            <v>9961.66</v>
          </cell>
          <cell r="V61">
            <v>11953.99</v>
          </cell>
          <cell r="W61" t="str">
            <v>Отчет №4514Н/2024 от 15.07.2024</v>
          </cell>
          <cell r="X61">
            <v>17900.2</v>
          </cell>
          <cell r="Y61">
            <v>2488.13</v>
          </cell>
          <cell r="Z61">
            <v>2985.76</v>
          </cell>
          <cell r="AA61" t="str">
            <v>Удовлетворительное. Пригодно для использования по прямому назначению</v>
          </cell>
          <cell r="AB61" t="str">
            <v>Акт № 11-11.2020 от 17.11.2020</v>
          </cell>
          <cell r="AC61" t="str">
            <v>Толеранс поставки</v>
          </cell>
          <cell r="AD61">
            <v>11.65</v>
          </cell>
          <cell r="AE61">
            <v>2019</v>
          </cell>
          <cell r="AF61">
            <v>43689</v>
          </cell>
          <cell r="AG61">
            <v>5.4849790000000002E-2</v>
          </cell>
          <cell r="AH61" t="str">
            <v>ГОСТ 10704-91</v>
          </cell>
          <cell r="AI61" t="str">
            <v>Отчет № 2212-МТР/25 от 19.03.2025 г.</v>
          </cell>
          <cell r="AJ61">
            <v>16867</v>
          </cell>
        </row>
        <row r="62">
          <cell r="N62">
            <v>1431300</v>
          </cell>
          <cell r="O62" t="str">
            <v>Труба стальная электросварная прямошовная 377х6 В ст09Г2С</v>
          </cell>
          <cell r="P62" t="str">
            <v>Труба э/св 377х6 В ст09Г2С</v>
          </cell>
          <cell r="Q62" t="str">
            <v>Т</v>
          </cell>
          <cell r="R62">
            <v>0.01</v>
          </cell>
          <cell r="S62" t="str">
            <v>RUB</v>
          </cell>
          <cell r="T62">
            <v>71666.649999999994</v>
          </cell>
          <cell r="U62">
            <v>716.67</v>
          </cell>
          <cell r="V62">
            <v>860</v>
          </cell>
          <cell r="W62" t="str">
            <v>Отчет №4514Н/2024 от 15.07.2024</v>
          </cell>
          <cell r="X62">
            <v>17900.2</v>
          </cell>
          <cell r="Y62">
            <v>179</v>
          </cell>
          <cell r="Z62">
            <v>214.8</v>
          </cell>
          <cell r="AA62" t="str">
            <v>Удовлетворительное. Пригодно для использования по прямому назначению</v>
          </cell>
          <cell r="AB62" t="str">
            <v>Акт № 11-11.2020 от 17.11.2020</v>
          </cell>
          <cell r="AC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2">
            <v>11.65</v>
          </cell>
          <cell r="AE62">
            <v>2019</v>
          </cell>
          <cell r="AF62">
            <v>43689</v>
          </cell>
          <cell r="AG62">
            <v>5.4849790000000002E-2</v>
          </cell>
          <cell r="AH62" t="str">
            <v>ГОСТ 10704-91</v>
          </cell>
          <cell r="AI62" t="str">
            <v>Отчет № 2212-МТР/25 от 19.03.2025 г.</v>
          </cell>
          <cell r="AJ62">
            <v>16867</v>
          </cell>
        </row>
        <row r="63">
          <cell r="N63">
            <v>1431300</v>
          </cell>
          <cell r="O63" t="str">
            <v>Труба стальная электросварная прямошовная 377х6 В ст09Г2С</v>
          </cell>
          <cell r="P63" t="str">
            <v>Труба э/св 377х6 В ст09Г2С</v>
          </cell>
          <cell r="Q63" t="str">
            <v>Т</v>
          </cell>
          <cell r="R63">
            <v>2.4E-2</v>
          </cell>
          <cell r="S63" t="str">
            <v>RUB</v>
          </cell>
          <cell r="T63">
            <v>71666.649999999994</v>
          </cell>
          <cell r="U63">
            <v>1720</v>
          </cell>
          <cell r="V63">
            <v>2064</v>
          </cell>
          <cell r="W63" t="str">
            <v>Отчет №4514Н/2024 от 15.07.2024</v>
          </cell>
          <cell r="X63">
            <v>17900.2</v>
          </cell>
          <cell r="Y63">
            <v>429.6</v>
          </cell>
          <cell r="Z63">
            <v>515.52</v>
          </cell>
          <cell r="AA63" t="str">
            <v>Часть партии трубы. Пригодно к применению по прямому назначению</v>
          </cell>
          <cell r="AB63" t="str">
            <v>Акт №  28-02.2023 от 03.03.2023</v>
          </cell>
          <cell r="AC6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3">
            <v>11.65</v>
          </cell>
          <cell r="AE63">
            <v>2019</v>
          </cell>
          <cell r="AF63">
            <v>43689</v>
          </cell>
          <cell r="AG63">
            <v>5.4849790000000002E-2</v>
          </cell>
          <cell r="AH63" t="str">
            <v>ГОСТ 10704-91</v>
          </cell>
          <cell r="AI63" t="str">
            <v>Отчет № 2212-МТР/25 от 19.03.2025 г.</v>
          </cell>
          <cell r="AJ63">
            <v>16867</v>
          </cell>
        </row>
        <row r="64">
          <cell r="N64">
            <v>1431300</v>
          </cell>
          <cell r="O64" t="str">
            <v>Труба стальная электросварная прямошовная 377х6 В ст09Г2С</v>
          </cell>
          <cell r="P64" t="str">
            <v>Труба э/св 377х6 В ст09Г2С</v>
          </cell>
          <cell r="Q64" t="str">
            <v>Т</v>
          </cell>
          <cell r="R64">
            <v>4.4999999999999998E-2</v>
          </cell>
          <cell r="S64" t="str">
            <v>RUB</v>
          </cell>
          <cell r="T64">
            <v>71666.649999999994</v>
          </cell>
          <cell r="U64">
            <v>3225</v>
          </cell>
          <cell r="V64">
            <v>3870</v>
          </cell>
          <cell r="W64" t="str">
            <v>Отчет №4514Н/2024 от 15.07.2024</v>
          </cell>
          <cell r="X64">
            <v>17900.2</v>
          </cell>
          <cell r="Y64">
            <v>805.51</v>
          </cell>
          <cell r="Z64">
            <v>966.61</v>
          </cell>
          <cell r="AA64" t="str">
            <v>Удовлетворительное. Пригодно для использования по прямому назначению</v>
          </cell>
          <cell r="AB64" t="str">
            <v>Акт №28-02.2022 от 28.02.2023</v>
          </cell>
          <cell r="AC6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4">
            <v>11.65</v>
          </cell>
          <cell r="AE64">
            <v>2019</v>
          </cell>
          <cell r="AF64">
            <v>43689</v>
          </cell>
          <cell r="AG64">
            <v>5.4849790000000002E-2</v>
          </cell>
          <cell r="AH64" t="str">
            <v>ГОСТ 10704-91</v>
          </cell>
          <cell r="AI64" t="str">
            <v>Отчет № 2212-МТР/25 от 19.03.2025 г.</v>
          </cell>
          <cell r="AJ64">
            <v>16867</v>
          </cell>
        </row>
        <row r="65">
          <cell r="N65">
            <v>1431300</v>
          </cell>
          <cell r="O65" t="str">
            <v>Труба стальная электросварная прямошовная 377х6 В ст09Г2С</v>
          </cell>
          <cell r="P65" t="str">
            <v>Труба э/св 377х6 В ст09Г2С</v>
          </cell>
          <cell r="Q65" t="str">
            <v>Т</v>
          </cell>
          <cell r="R65">
            <v>0.01</v>
          </cell>
          <cell r="S65" t="str">
            <v>RUB</v>
          </cell>
          <cell r="T65">
            <v>57924.98</v>
          </cell>
          <cell r="U65">
            <v>579.25</v>
          </cell>
          <cell r="V65">
            <v>695.1</v>
          </cell>
          <cell r="W65" t="str">
            <v>Отчет №4514Н/2024 от 15.07.2024</v>
          </cell>
          <cell r="X65">
            <v>17900.490000000002</v>
          </cell>
          <cell r="Y65">
            <v>179</v>
          </cell>
          <cell r="Z65">
            <v>214.8</v>
          </cell>
          <cell r="AA65" t="str">
            <v>Удовлетворительное. Пригодно для использования по прямому назначению</v>
          </cell>
          <cell r="AB65" t="str">
            <v>Акт № 22-03.2022 от 15.03.2022</v>
          </cell>
          <cell r="AC65" t="str">
            <v>Толеранс поставки</v>
          </cell>
          <cell r="AD65">
            <v>11.6</v>
          </cell>
          <cell r="AE65">
            <v>2020</v>
          </cell>
          <cell r="AF65">
            <v>43941</v>
          </cell>
          <cell r="AG65">
            <v>5.5E-2</v>
          </cell>
          <cell r="AH65" t="str">
            <v>ГОСТ 10704-91</v>
          </cell>
          <cell r="AI65" t="str">
            <v>Отчет № 2212-МТР/25 от 19.03.2025 г.</v>
          </cell>
          <cell r="AJ65">
            <v>16867</v>
          </cell>
        </row>
        <row r="66">
          <cell r="N66">
            <v>1431300</v>
          </cell>
          <cell r="O66" t="str">
            <v>Труба стальная электросварная прямошовная 377х6 В ст09Г2С</v>
          </cell>
          <cell r="P66" t="str">
            <v>Труба э/св 377х6 В ст09Г2С</v>
          </cell>
          <cell r="Q66" t="str">
            <v>Т</v>
          </cell>
          <cell r="R66">
            <v>0.36499999999999999</v>
          </cell>
          <cell r="S66" t="str">
            <v>RUB</v>
          </cell>
          <cell r="T66">
            <v>57924.98</v>
          </cell>
          <cell r="U66">
            <v>21142.62</v>
          </cell>
          <cell r="V66">
            <v>25371.14</v>
          </cell>
          <cell r="W66" t="str">
            <v>Отчет №4514Н/2024 от 15.07.2024</v>
          </cell>
          <cell r="X66">
            <v>17900.490000000002</v>
          </cell>
          <cell r="Y66">
            <v>6533.68</v>
          </cell>
          <cell r="Z66">
            <v>7840.42</v>
          </cell>
          <cell r="AA66" t="str">
            <v>Удовлетворительное. Пригодно для использования по прямому назначению</v>
          </cell>
          <cell r="AB66" t="str">
            <v>Акт № 20-12.2021 от 09.12.2021</v>
          </cell>
          <cell r="AC66" t="str">
            <v>Толеранс поставки</v>
          </cell>
          <cell r="AD66">
            <v>11.6</v>
          </cell>
          <cell r="AE66">
            <v>2020</v>
          </cell>
          <cell r="AF66">
            <v>43941</v>
          </cell>
          <cell r="AG66">
            <v>5.5E-2</v>
          </cell>
          <cell r="AH66" t="str">
            <v>ГОСТ 10704-91</v>
          </cell>
          <cell r="AI66" t="str">
            <v>Отчет № 2212-МТР/25 от 19.03.2025 г.</v>
          </cell>
          <cell r="AJ66">
            <v>16867</v>
          </cell>
        </row>
        <row r="67">
          <cell r="N67">
            <v>1431300</v>
          </cell>
          <cell r="O67" t="str">
            <v>Труба стальная электросварная прямошовная 377х6 В ст09Г2С</v>
          </cell>
          <cell r="P67" t="str">
            <v>Труба э/св 377х6 В ст09Г2С</v>
          </cell>
          <cell r="Q67" t="str">
            <v>Т</v>
          </cell>
          <cell r="R67">
            <v>0.26300000000000001</v>
          </cell>
          <cell r="S67" t="str">
            <v>RUB</v>
          </cell>
          <cell r="T67">
            <v>57924.98</v>
          </cell>
          <cell r="U67">
            <v>15234.27</v>
          </cell>
          <cell r="V67">
            <v>18281.12</v>
          </cell>
          <cell r="W67" t="str">
            <v>Отчет №4514Н/2024 от 15.07.2024</v>
          </cell>
          <cell r="X67">
            <v>17900.490000000002</v>
          </cell>
          <cell r="Y67">
            <v>4707.83</v>
          </cell>
          <cell r="Z67">
            <v>5649.4</v>
          </cell>
          <cell r="AA67" t="str">
            <v>Удовлетворительное. Пригодно для использования по прямому назначению</v>
          </cell>
          <cell r="AB67" t="str">
            <v>Акт № 22-03.2022 от 15.03.2022</v>
          </cell>
          <cell r="AC67" t="str">
            <v>0,139 - Толеранс поставки
0,124 - Излишне предусмотренное количество МТР в утвержденной РД (по факту при строительстве вовлекается меньшее количество МТР)</v>
          </cell>
          <cell r="AD67">
            <v>11.6</v>
          </cell>
          <cell r="AE67">
            <v>2020</v>
          </cell>
          <cell r="AF67">
            <v>43941</v>
          </cell>
          <cell r="AG67">
            <v>5.5E-2</v>
          </cell>
          <cell r="AH67" t="str">
            <v>ГОСТ 10704-91</v>
          </cell>
          <cell r="AI67" t="str">
            <v>Отчет № 2212-МТР/25 от 19.03.2025 г.</v>
          </cell>
          <cell r="AJ67">
            <v>16867</v>
          </cell>
        </row>
        <row r="68">
          <cell r="N68">
            <v>1436521</v>
          </cell>
          <cell r="O68" t="str">
            <v>Труба бесшовная горячедеформированная 168х14-13ХФА+32х3-АП4 ППУ-СтО с наружным эпоксидным покрытием ГОСТ Р 51164-98,теплоизоляцией и з пенополиуретана в ст. спирально-замковой трубе из оцинков. стали</v>
          </cell>
          <cell r="P68" t="str">
            <v>Труба б/ш 168х14-13ХФА+32х3-АП4 ППУ СтО</v>
          </cell>
          <cell r="Q68" t="str">
            <v>Т</v>
          </cell>
          <cell r="R68">
            <v>0.34</v>
          </cell>
          <cell r="S68" t="str">
            <v>RUB</v>
          </cell>
          <cell r="T68">
            <v>96241.82</v>
          </cell>
          <cell r="U68">
            <v>32722.22</v>
          </cell>
          <cell r="V68">
            <v>39266.660000000003</v>
          </cell>
          <cell r="W68" t="str">
            <v>Отчет №4421Н/2024 от 10.06.2024</v>
          </cell>
          <cell r="X68">
            <v>45687.839999999997</v>
          </cell>
          <cell r="Y68">
            <v>15533.87</v>
          </cell>
          <cell r="Z68">
            <v>18640.64</v>
          </cell>
          <cell r="AA68" t="str">
            <v>Удовлетворительное</v>
          </cell>
          <cell r="AB68" t="str">
            <v>Акт №39-01.2025 от 16.01.2025</v>
          </cell>
          <cell r="AC6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8">
            <v>7</v>
          </cell>
          <cell r="AE68">
            <v>2018</v>
          </cell>
          <cell r="AF68">
            <v>43315</v>
          </cell>
          <cell r="AG68">
            <v>4.8571429999999999E-2</v>
          </cell>
          <cell r="AH68" t="str">
            <v>ТУ 1317-233-00147016-02</v>
          </cell>
          <cell r="AI68" t="str">
            <v>Отчет №2250-МТР/25 от 30.04.2025</v>
          </cell>
          <cell r="AJ68">
            <v>54489</v>
          </cell>
        </row>
        <row r="69">
          <cell r="N69">
            <v>1436521</v>
          </cell>
          <cell r="O69" t="str">
            <v>Труба бесшовная горячедеформированная 168х14-13ХФА+32х3-АП4 ППУ-СтО с наружным эпоксидным покрытием ГОСТ Р 51164-98,теплоизоляцией и з пенополиуретана в ст. спирально-замковой трубе из оцинков. стали</v>
          </cell>
          <cell r="P69" t="str">
            <v>Труба б/ш 168х14-13ХФА+32х3-АП4 ППУ СтО</v>
          </cell>
          <cell r="Q69" t="str">
            <v>Т</v>
          </cell>
          <cell r="R69">
            <v>7.3999999999999996E-2</v>
          </cell>
          <cell r="S69" t="str">
            <v>RUB</v>
          </cell>
          <cell r="T69">
            <v>96997.5</v>
          </cell>
          <cell r="U69">
            <v>7177.81</v>
          </cell>
          <cell r="V69">
            <v>8613.3700000000008</v>
          </cell>
          <cell r="W69" t="str">
            <v>Отчет №4421Н/2024 от 10.06.2024</v>
          </cell>
          <cell r="X69">
            <v>45687.839999999997</v>
          </cell>
          <cell r="Y69">
            <v>3380.9</v>
          </cell>
          <cell r="Z69">
            <v>4057.08</v>
          </cell>
          <cell r="AA69" t="str">
            <v>Удовлетворительное</v>
          </cell>
          <cell r="AB69" t="str">
            <v>Акт №  №26-09.2022 от 05.09.2022</v>
          </cell>
          <cell r="AC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9">
            <v>10.45</v>
          </cell>
          <cell r="AE69">
            <v>2019</v>
          </cell>
          <cell r="AF69">
            <v>43545</v>
          </cell>
          <cell r="AG69">
            <v>6.3540669999999994E-2</v>
          </cell>
          <cell r="AH69" t="str">
            <v>ТУ 1317-233-00147016-02</v>
          </cell>
          <cell r="AI69" t="str">
            <v>Отчет №2250-МТР/25 от 30.04.2025</v>
          </cell>
          <cell r="AJ69">
            <v>54489</v>
          </cell>
        </row>
        <row r="70">
          <cell r="N70">
            <v>1436521</v>
          </cell>
          <cell r="O70" t="str">
            <v>Труба бесшовная горячедеформированная 168х14-13ХФА+32х3-АП4 ППУ-СтО с наружным эпоксидным покрытием ГОСТ Р 51164-98,теплоизоляцией и з пенополиуретана в ст. спирально-замковой трубе из оцинков. стали</v>
          </cell>
          <cell r="P70" t="str">
            <v>Труба б/ш 168х14-13ХФА+32х3-АП4 ППУ СтО</v>
          </cell>
          <cell r="Q70" t="str">
            <v>Т</v>
          </cell>
          <cell r="R70">
            <v>0.24199999999999999</v>
          </cell>
          <cell r="S70" t="str">
            <v>RUB</v>
          </cell>
          <cell r="T70">
            <v>96997.5</v>
          </cell>
          <cell r="U70">
            <v>23473.4</v>
          </cell>
          <cell r="V70">
            <v>28168.080000000002</v>
          </cell>
          <cell r="W70" t="str">
            <v>Отчет №4421Н/2024 от 10.06.2024</v>
          </cell>
          <cell r="X70">
            <v>45687.839999999997</v>
          </cell>
          <cell r="Y70">
            <v>11056.46</v>
          </cell>
          <cell r="Z70">
            <v>13267.75</v>
          </cell>
          <cell r="AA70" t="str">
            <v>Удовлетворительное</v>
          </cell>
          <cell r="AB70" t="str">
            <v>Акт № 27-12.2022 от 13.12.2022</v>
          </cell>
          <cell r="AC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0">
            <v>10.45</v>
          </cell>
          <cell r="AE70">
            <v>2019</v>
          </cell>
          <cell r="AF70">
            <v>43545</v>
          </cell>
          <cell r="AG70">
            <v>6.3540669999999994E-2</v>
          </cell>
          <cell r="AH70" t="str">
            <v>ТУ 1317-233-00147016-02</v>
          </cell>
          <cell r="AI70" t="str">
            <v>Отчет №2250-МТР/25 от 30.04.2025</v>
          </cell>
          <cell r="AJ70">
            <v>54489</v>
          </cell>
        </row>
        <row r="71">
          <cell r="N71">
            <v>1442309</v>
          </cell>
          <cell r="O71" t="str">
            <v>Опора скользящая для трубопровода 273-Т13.19 Т13.00.00.000СБ</v>
          </cell>
          <cell r="P71" t="str">
            <v>Опора скользящая 273-Т13.19</v>
          </cell>
          <cell r="Q71" t="str">
            <v>ШТ</v>
          </cell>
          <cell r="R71">
            <v>23</v>
          </cell>
          <cell r="S71" t="str">
            <v>RUB</v>
          </cell>
          <cell r="T71">
            <v>357.5</v>
          </cell>
          <cell r="U71">
            <v>8222.5</v>
          </cell>
          <cell r="V71">
            <v>9867</v>
          </cell>
          <cell r="W71" t="str">
            <v>Отчет №4421Н/2024 от 10.06.2024</v>
          </cell>
          <cell r="X71">
            <v>283.45999999999998</v>
          </cell>
          <cell r="Y71">
            <v>6519.58</v>
          </cell>
          <cell r="Z71">
            <v>7823.5</v>
          </cell>
          <cell r="AA71" t="str">
            <v>Удовлетворительное</v>
          </cell>
          <cell r="AB71" t="str">
            <v>Акт № 23-05.2022 от 16.05.2022</v>
          </cell>
          <cell r="AC71" t="str">
            <v>Закупка МТР без проектно-сметной документации</v>
          </cell>
          <cell r="AD71">
            <v>0</v>
          </cell>
          <cell r="AE71">
            <v>2020</v>
          </cell>
          <cell r="AF71">
            <v>43957</v>
          </cell>
          <cell r="AG71">
            <v>0</v>
          </cell>
          <cell r="AH71" t="str">
            <v>ТП 4.903-10 ВЫПУСК 5</v>
          </cell>
          <cell r="AI71" t="str">
            <v>Отчет № 2212-МТР/25 от 19.03.2025 г.</v>
          </cell>
          <cell r="AJ71">
            <v>242</v>
          </cell>
        </row>
        <row r="72">
          <cell r="N72">
            <v>1450930</v>
          </cell>
          <cell r="O72" t="str">
            <v>Труба бесшовная горячедеформированная нефтегазопроводная 114х8-13ХФА ПЭ Пк с 2-х слойным наружным полиэтиленовым покрытием</v>
          </cell>
          <cell r="P72" t="str">
            <v>Труба б/ш г/д антк/п 114х8-13ХФА ПЭ Пк</v>
          </cell>
          <cell r="Q72" t="str">
            <v>Т</v>
          </cell>
          <cell r="R72">
            <v>0.14899999999999999</v>
          </cell>
          <cell r="S72" t="str">
            <v>RUB</v>
          </cell>
          <cell r="T72">
            <v>107711.89</v>
          </cell>
          <cell r="U72">
            <v>16049.07</v>
          </cell>
          <cell r="V72">
            <v>19258.88</v>
          </cell>
          <cell r="W72" t="str">
            <v>Отчет №4421Н/2024 от 10.06.2024</v>
          </cell>
          <cell r="X72">
            <v>59332.67</v>
          </cell>
          <cell r="Y72">
            <v>8840.57</v>
          </cell>
          <cell r="Z72">
            <v>10608.68</v>
          </cell>
          <cell r="AA72" t="str">
            <v>Удовлетворительное</v>
          </cell>
          <cell r="AB72" t="str">
            <v>Акт № 06-09.2019 от 04.10.2019</v>
          </cell>
          <cell r="AC72" t="str">
            <v>Строительство объекта/этапа работ завершено. Остатки МТР после фактического выполнения СМР на объекте. МТР не востребован (изменение проектных решений (ПСД), уточнение (уменьшение) объемов работ в период строительства)</v>
          </cell>
          <cell r="AD72">
            <v>9.1</v>
          </cell>
          <cell r="AE72">
            <v>2015</v>
          </cell>
          <cell r="AF72">
            <v>42339</v>
          </cell>
          <cell r="AG72">
            <v>2.0879120000000001E-2</v>
          </cell>
          <cell r="AH72" t="str">
            <v>ТУ 1390-003-52534308-2008</v>
          </cell>
          <cell r="AI72" t="str">
            <v>Отчет № 2212-МТР/25 от 19.03.2025 г.</v>
          </cell>
          <cell r="AJ72">
            <v>76167</v>
          </cell>
        </row>
        <row r="73">
          <cell r="N73">
            <v>1450930</v>
          </cell>
          <cell r="O73" t="str">
            <v>Труба бесшовная горячедеформированная нефтегазопроводная 114х8-13ХФА ПЭ Пк с 2-х слойным наружным полиэтиленовым покрытием</v>
          </cell>
          <cell r="P73" t="str">
            <v>Труба б/ш г/д антк/п 114х8-13ХФА ПЭ Пк</v>
          </cell>
          <cell r="Q73" t="str">
            <v>Т</v>
          </cell>
          <cell r="R73">
            <v>5.1999999999999998E-2</v>
          </cell>
          <cell r="S73" t="str">
            <v>RUB</v>
          </cell>
          <cell r="T73">
            <v>107711.89</v>
          </cell>
          <cell r="U73">
            <v>5601.02</v>
          </cell>
          <cell r="V73">
            <v>6721.22</v>
          </cell>
          <cell r="W73" t="str">
            <v>Отчет №4421Н/2024 от 10.06.2024</v>
          </cell>
          <cell r="X73">
            <v>59332.67</v>
          </cell>
          <cell r="Y73">
            <v>3085.3</v>
          </cell>
          <cell r="Z73">
            <v>3702.36</v>
          </cell>
          <cell r="AA73" t="str">
            <v>Удовлетворительное</v>
          </cell>
          <cell r="AB73" t="str">
            <v>Акт № 06-09.2019 от 04.10.2019</v>
          </cell>
          <cell r="AC73" t="str">
            <v>Толеранс поставки</v>
          </cell>
          <cell r="AD73">
            <v>9.1</v>
          </cell>
          <cell r="AE73">
            <v>2015</v>
          </cell>
          <cell r="AF73">
            <v>42339</v>
          </cell>
          <cell r="AG73">
            <v>2.0879120000000001E-2</v>
          </cell>
          <cell r="AH73" t="str">
            <v>ТУ 1390-003-52534308-2008</v>
          </cell>
          <cell r="AI73" t="str">
            <v>Отчет № 2212-МТР/25 от 19.03.2025 г.</v>
          </cell>
          <cell r="AJ73">
            <v>76167</v>
          </cell>
        </row>
        <row r="74">
          <cell r="N74">
            <v>1450930</v>
          </cell>
          <cell r="O74" t="str">
            <v>Труба бесшовная горячедеформированная нефтегазопроводная 114х8-13ХФА ПЭ Пк с 2-х слойным наружным полиэтиленовым покрытием</v>
          </cell>
          <cell r="P74" t="str">
            <v>Труба б/ш г/д антк/п 114х8-13ХФА ПЭ Пк</v>
          </cell>
          <cell r="Q74" t="str">
            <v>Т</v>
          </cell>
          <cell r="R74">
            <v>8.8999999999999996E-2</v>
          </cell>
          <cell r="S74" t="str">
            <v>RUB</v>
          </cell>
          <cell r="T74">
            <v>117881.35</v>
          </cell>
          <cell r="U74">
            <v>10491.44</v>
          </cell>
          <cell r="V74">
            <v>12589.73</v>
          </cell>
          <cell r="W74" t="str">
            <v>Отчет №4421Н/2024 от 10.06.2024</v>
          </cell>
          <cell r="X74">
            <v>65214.54</v>
          </cell>
          <cell r="Y74">
            <v>5804.09</v>
          </cell>
          <cell r="Z74">
            <v>6964.91</v>
          </cell>
          <cell r="AA74" t="str">
            <v>Удовлетворительное</v>
          </cell>
          <cell r="AB74" t="str">
            <v>Акт № 06-09.2019 от 04.10.2019</v>
          </cell>
          <cell r="AC74" t="str">
            <v>Толеранс поставки</v>
          </cell>
          <cell r="AD74">
            <v>9.4600000000000009</v>
          </cell>
          <cell r="AE74">
            <v>2015</v>
          </cell>
          <cell r="AF74">
            <v>42339</v>
          </cell>
          <cell r="AG74">
            <v>2.0902359999999998E-2</v>
          </cell>
          <cell r="AH74" t="str">
            <v>ТУ 1390-003-52534308-2008</v>
          </cell>
          <cell r="AI74" t="str">
            <v>Отчет № 2212-МТР/25 от 19.03.2025 г.</v>
          </cell>
          <cell r="AJ74">
            <v>76167</v>
          </cell>
        </row>
        <row r="75">
          <cell r="N75">
            <v>1482562</v>
          </cell>
          <cell r="O75" t="str">
            <v>Труба стальная бесшовная горячедеформированная 402Х10 В ст09Г2С</v>
          </cell>
          <cell r="P75" t="str">
            <v>Труба б/ш г/д 402Х10 В ст09Г2С</v>
          </cell>
          <cell r="Q75" t="str">
            <v>Т</v>
          </cell>
          <cell r="R75">
            <v>1.0780000000000001</v>
          </cell>
          <cell r="S75" t="str">
            <v>RUB</v>
          </cell>
          <cell r="T75">
            <v>46440.67</v>
          </cell>
          <cell r="U75">
            <v>50063.05</v>
          </cell>
          <cell r="V75">
            <v>60075.66</v>
          </cell>
          <cell r="W75" t="str">
            <v>Отчет №4421Н/2024 от 10.06.2024</v>
          </cell>
          <cell r="X75">
            <v>44724.160000000003</v>
          </cell>
          <cell r="Y75">
            <v>48212.639999999999</v>
          </cell>
          <cell r="Z75">
            <v>57855.17</v>
          </cell>
          <cell r="AA75" t="str">
            <v>Удовлетворительное</v>
          </cell>
          <cell r="AB75" t="str">
            <v>Акт №39-01.2025 от 16.01.2025</v>
          </cell>
          <cell r="AC75" t="str">
            <v>Толеранс поставки</v>
          </cell>
          <cell r="AD75">
            <v>9.7799999999999994</v>
          </cell>
          <cell r="AE75">
            <v>2014</v>
          </cell>
          <cell r="AF75">
            <v>41990</v>
          </cell>
          <cell r="AG75">
            <v>9.6667379999999997E-2</v>
          </cell>
          <cell r="AH75" t="str">
            <v>ГОСТ 8731-74</v>
          </cell>
          <cell r="AI75" t="str">
            <v>Отчет № 2212-МТР/25 от 19.03.2025 г.</v>
          </cell>
          <cell r="AJ75">
            <v>43581</v>
          </cell>
        </row>
        <row r="76">
          <cell r="N76">
            <v>1482562</v>
          </cell>
          <cell r="O76" t="str">
            <v>Труба стальная бесшовная горячедеформированная 402Х10 В ст09Г2С</v>
          </cell>
          <cell r="P76" t="str">
            <v>Труба б/ш г/д 402Х10 В ст09Г2С</v>
          </cell>
          <cell r="Q76" t="str">
            <v>Т</v>
          </cell>
          <cell r="R76">
            <v>2.1080000000000001</v>
          </cell>
          <cell r="S76" t="str">
            <v>RUB</v>
          </cell>
          <cell r="T76">
            <v>46440.67</v>
          </cell>
          <cell r="U76">
            <v>97896.93</v>
          </cell>
          <cell r="V76">
            <v>117476.32</v>
          </cell>
          <cell r="W76" t="str">
            <v>Отчет №4421Н/2024 от 10.06.2024</v>
          </cell>
          <cell r="X76">
            <v>44724.160000000003</v>
          </cell>
          <cell r="Y76">
            <v>94278.53</v>
          </cell>
          <cell r="Z76">
            <v>113134.24</v>
          </cell>
          <cell r="AA76" t="str">
            <v>Удовлетворительное</v>
          </cell>
          <cell r="AB76" t="str">
            <v>Акт №39-01.2025 от 16.01.2025</v>
          </cell>
          <cell r="AC7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6">
            <v>9.7799999999999994</v>
          </cell>
          <cell r="AE76">
            <v>2014</v>
          </cell>
          <cell r="AF76">
            <v>41990</v>
          </cell>
          <cell r="AG76">
            <v>9.6667379999999997E-2</v>
          </cell>
          <cell r="AH76" t="str">
            <v>ГОСТ 8731-74</v>
          </cell>
          <cell r="AI76" t="str">
            <v>Отчет № 2212-МТР/25 от 19.03.2025 г.</v>
          </cell>
          <cell r="AJ76">
            <v>43581</v>
          </cell>
        </row>
        <row r="77">
          <cell r="N77">
            <v>1482562</v>
          </cell>
          <cell r="O77" t="str">
            <v>Труба стальная бесшовная горячедеформированная 402Х10 В ст09Г2С</v>
          </cell>
          <cell r="P77" t="str">
            <v>Труба б/ш г/д 402Х10 В ст09Г2С</v>
          </cell>
          <cell r="Q77" t="str">
            <v>Т</v>
          </cell>
          <cell r="R77">
            <v>2.484</v>
          </cell>
          <cell r="S77" t="str">
            <v>RUB</v>
          </cell>
          <cell r="T77">
            <v>46440.67</v>
          </cell>
          <cell r="U77">
            <v>115358.62</v>
          </cell>
          <cell r="V77">
            <v>138430.34</v>
          </cell>
          <cell r="W77" t="str">
            <v>Отчет №4421Н/2024 от 10.06.2024</v>
          </cell>
          <cell r="X77">
            <v>44724.160000000003</v>
          </cell>
          <cell r="Y77">
            <v>111094.81</v>
          </cell>
          <cell r="Z77">
            <v>133313.76999999999</v>
          </cell>
          <cell r="AA77" t="str">
            <v>Удовлетворительное</v>
          </cell>
          <cell r="AB77" t="str">
            <v>Акт №39-01.2025 от 16.01.2025</v>
          </cell>
          <cell r="AC7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7">
            <v>9.7799999999999994</v>
          </cell>
          <cell r="AE77">
            <v>2014</v>
          </cell>
          <cell r="AF77">
            <v>41990</v>
          </cell>
          <cell r="AG77">
            <v>9.6667379999999997E-2</v>
          </cell>
          <cell r="AH77" t="str">
            <v>ГОСТ 8731-74</v>
          </cell>
          <cell r="AI77" t="str">
            <v>Отчет № 2212-МТР/25 от 19.03.2025 г.</v>
          </cell>
          <cell r="AJ77">
            <v>43581</v>
          </cell>
        </row>
        <row r="78">
          <cell r="N78">
            <v>1482562</v>
          </cell>
          <cell r="O78" t="str">
            <v>Труба стальная бесшовная горячедеформированная 402Х10 В ст09Г2С</v>
          </cell>
          <cell r="P78" t="str">
            <v>Труба б/ш г/д 402Х10 В ст09Г2С</v>
          </cell>
          <cell r="Q78" t="str">
            <v>Т</v>
          </cell>
          <cell r="R78">
            <v>5.2999999999999999E-2</v>
          </cell>
          <cell r="S78" t="str">
            <v>RUB</v>
          </cell>
          <cell r="T78">
            <v>46440.75</v>
          </cell>
          <cell r="U78">
            <v>2461.36</v>
          </cell>
          <cell r="V78">
            <v>2953.63</v>
          </cell>
          <cell r="W78" t="str">
            <v>Отчет №4421Н/2024 от 10.06.2024</v>
          </cell>
          <cell r="X78">
            <v>44724.160000000003</v>
          </cell>
          <cell r="Y78">
            <v>2370.38</v>
          </cell>
          <cell r="Z78">
            <v>2844.46</v>
          </cell>
          <cell r="AA78" t="str">
            <v>Удовлетворительное</v>
          </cell>
          <cell r="AB78" t="str">
            <v>Акт № 10-09.2020 от 14.09.2020</v>
          </cell>
          <cell r="AC78" t="str">
            <v>1. Толеранс поставки  - 0,050
2. 0,003 - Фактический остаток после завершения СМР</v>
          </cell>
          <cell r="AD78">
            <v>9.7799999999999994</v>
          </cell>
          <cell r="AE78">
            <v>2014</v>
          </cell>
          <cell r="AF78">
            <v>41990</v>
          </cell>
          <cell r="AG78">
            <v>9.6667379999999997E-2</v>
          </cell>
          <cell r="AH78" t="str">
            <v>ГОСТ 8731-74</v>
          </cell>
          <cell r="AI78" t="str">
            <v>Отчет № 2212-МТР/25 от 19.03.2025 г.</v>
          </cell>
          <cell r="AJ78">
            <v>43581</v>
          </cell>
        </row>
        <row r="79">
          <cell r="N79">
            <v>1482562</v>
          </cell>
          <cell r="O79" t="str">
            <v>Труба стальная бесшовная горячедеформированная 402Х10 В ст09Г2С</v>
          </cell>
          <cell r="P79" t="str">
            <v>Труба б/ш г/д 402Х10 В ст09Г2С</v>
          </cell>
          <cell r="Q79" t="str">
            <v>Т</v>
          </cell>
          <cell r="R79">
            <v>1.7999999999999999E-2</v>
          </cell>
          <cell r="S79" t="str">
            <v>RUB</v>
          </cell>
          <cell r="T79">
            <v>46440.69</v>
          </cell>
          <cell r="U79">
            <v>835.93</v>
          </cell>
          <cell r="V79">
            <v>1003.12</v>
          </cell>
          <cell r="W79" t="str">
            <v>Отчет №4421Н/2024 от 10.06.2024</v>
          </cell>
          <cell r="X79">
            <v>44724.160000000003</v>
          </cell>
          <cell r="Y79">
            <v>805.03</v>
          </cell>
          <cell r="Z79">
            <v>966.04</v>
          </cell>
          <cell r="AA79" t="str">
            <v>Удовлетворительное</v>
          </cell>
          <cell r="AB79" t="str">
            <v>Акт № 10-09.2020 от 14.09.2020</v>
          </cell>
          <cell r="AC79" t="str">
            <v>Толеранс поставки</v>
          </cell>
          <cell r="AD79">
            <v>9.7799999999999994</v>
          </cell>
          <cell r="AE79">
            <v>2014</v>
          </cell>
          <cell r="AF79">
            <v>41990</v>
          </cell>
          <cell r="AG79">
            <v>9.6667379999999997E-2</v>
          </cell>
          <cell r="AH79" t="str">
            <v>ГОСТ 8731-74</v>
          </cell>
          <cell r="AI79" t="str">
            <v>Отчет № 2212-МТР/25 от 19.03.2025 г.</v>
          </cell>
          <cell r="AJ79">
            <v>43581</v>
          </cell>
        </row>
        <row r="80">
          <cell r="N80">
            <v>1482562</v>
          </cell>
          <cell r="O80" t="str">
            <v>Труба стальная бесшовная горячедеформированная 402Х10 В ст09Г2С</v>
          </cell>
          <cell r="P80" t="str">
            <v>Труба б/ш г/д 402Х10 В ст09Г2С</v>
          </cell>
          <cell r="Q80" t="str">
            <v>Т</v>
          </cell>
          <cell r="R80">
            <v>5.3999999999999999E-2</v>
          </cell>
          <cell r="S80" t="str">
            <v>RUB</v>
          </cell>
          <cell r="T80">
            <v>46440.69</v>
          </cell>
          <cell r="U80">
            <v>2507.8000000000002</v>
          </cell>
          <cell r="V80">
            <v>3009.36</v>
          </cell>
          <cell r="W80" t="str">
            <v>Отчет №4421Н/2024 от 10.06.2024</v>
          </cell>
          <cell r="X80">
            <v>44724.160000000003</v>
          </cell>
          <cell r="Y80">
            <v>2415.1</v>
          </cell>
          <cell r="Z80">
            <v>2898.12</v>
          </cell>
          <cell r="AA80" t="str">
            <v>Удовлетворительное</v>
          </cell>
          <cell r="AB80" t="str">
            <v>Акт № 10-09.2020 от 14.09.2020</v>
          </cell>
          <cell r="AC80" t="str">
            <v>1. Толеранс поставки  - 0,053
2. 0,001 - Фактический остаток после завершения СМР</v>
          </cell>
          <cell r="AD80">
            <v>9.7799999999999994</v>
          </cell>
          <cell r="AE80">
            <v>2014</v>
          </cell>
          <cell r="AF80">
            <v>41990</v>
          </cell>
          <cell r="AG80">
            <v>9.6667379999999997E-2</v>
          </cell>
          <cell r="AH80" t="str">
            <v>ГОСТ 8731-74</v>
          </cell>
          <cell r="AI80" t="str">
            <v>Отчет № 2212-МТР/25 от 19.03.2025 г.</v>
          </cell>
          <cell r="AJ80">
            <v>43581</v>
          </cell>
        </row>
        <row r="81">
          <cell r="N81">
            <v>1482562</v>
          </cell>
          <cell r="O81" t="str">
            <v>Труба стальная бесшовная горячедеформированная 402Х10 В ст09Г2С</v>
          </cell>
          <cell r="P81" t="str">
            <v>Труба б/ш г/д 402Х10 В ст09Г2С</v>
          </cell>
          <cell r="Q81" t="str">
            <v>Т</v>
          </cell>
          <cell r="R81">
            <v>0.1</v>
          </cell>
          <cell r="S81" t="str">
            <v>RUB</v>
          </cell>
          <cell r="T81">
            <v>50254.2</v>
          </cell>
          <cell r="U81">
            <v>5025.42</v>
          </cell>
          <cell r="V81">
            <v>6030.5</v>
          </cell>
          <cell r="W81" t="str">
            <v>Отчет №4421Н/2024 от 10.06.2024</v>
          </cell>
          <cell r="X81">
            <v>44724.160000000003</v>
          </cell>
          <cell r="Y81">
            <v>4472.42</v>
          </cell>
          <cell r="Z81">
            <v>5366.9</v>
          </cell>
          <cell r="AA81" t="str">
            <v>Удовлетворительное</v>
          </cell>
          <cell r="AB81" t="str">
            <v>Акт № 10-09.2020 от 14.09.2020</v>
          </cell>
          <cell r="AC81" t="str">
            <v>Фактический остаток после завершения СМР</v>
          </cell>
          <cell r="AD81">
            <v>9.57</v>
          </cell>
          <cell r="AE81">
            <v>2014</v>
          </cell>
          <cell r="AF81">
            <v>41648</v>
          </cell>
          <cell r="AG81">
            <v>9.6656220000000001E-2</v>
          </cell>
          <cell r="AH81" t="str">
            <v>ГОСТ 8731-74</v>
          </cell>
          <cell r="AI81" t="str">
            <v>Отчет № 2212-МТР/25 от 19.03.2025 г.</v>
          </cell>
          <cell r="AJ81">
            <v>43581</v>
          </cell>
        </row>
        <row r="82">
          <cell r="N82">
            <v>1482562</v>
          </cell>
          <cell r="O82" t="str">
            <v>Труба стальная бесшовная горячедеформированная 402Х10 В ст09Г2С</v>
          </cell>
          <cell r="P82" t="str">
            <v>Труба б/ш г/д 402Х10 В ст09Г2С</v>
          </cell>
          <cell r="Q82" t="str">
            <v>Т</v>
          </cell>
          <cell r="R82">
            <v>0.45500000000000002</v>
          </cell>
          <cell r="S82" t="str">
            <v>RUB</v>
          </cell>
          <cell r="T82">
            <v>50254.239999999998</v>
          </cell>
          <cell r="U82">
            <v>22865.68</v>
          </cell>
          <cell r="V82">
            <v>27438.82</v>
          </cell>
          <cell r="W82" t="str">
            <v>Отчет №4421Н/2024 от 10.06.2024</v>
          </cell>
          <cell r="X82">
            <v>44724.160000000003</v>
          </cell>
          <cell r="Y82">
            <v>20349.490000000002</v>
          </cell>
          <cell r="Z82">
            <v>24419.39</v>
          </cell>
          <cell r="AA82" t="str">
            <v>Удовлетворительное</v>
          </cell>
          <cell r="AB82" t="str">
            <v>Акт № 10-09.2020 от 14.09.2020</v>
          </cell>
          <cell r="AC82" t="str">
            <v>Толеранс поставки</v>
          </cell>
          <cell r="AD82">
            <v>7.9</v>
          </cell>
          <cell r="AE82">
            <v>2014</v>
          </cell>
          <cell r="AF82">
            <v>41655</v>
          </cell>
          <cell r="AG82">
            <v>9.6668069999999995E-2</v>
          </cell>
          <cell r="AH82" t="str">
            <v>ГОСТ 8731-74</v>
          </cell>
          <cell r="AI82" t="str">
            <v>Отчет № 2212-МТР/25 от 19.03.2025 г.</v>
          </cell>
          <cell r="AJ82">
            <v>43581</v>
          </cell>
        </row>
        <row r="83">
          <cell r="N83">
            <v>1482562</v>
          </cell>
          <cell r="O83" t="str">
            <v>Труба стальная бесшовная горячедеформированная 402Х10 В ст09Г2С</v>
          </cell>
          <cell r="P83" t="str">
            <v>Труба б/ш г/д 402Х10 В ст09Г2С</v>
          </cell>
          <cell r="Q83" t="str">
            <v>Т</v>
          </cell>
          <cell r="R83">
            <v>2.7E-2</v>
          </cell>
          <cell r="S83" t="str">
            <v>RUB</v>
          </cell>
          <cell r="T83">
            <v>46440.74</v>
          </cell>
          <cell r="U83">
            <v>1253.9000000000001</v>
          </cell>
          <cell r="V83">
            <v>1504.68</v>
          </cell>
          <cell r="W83" t="str">
            <v>Отчет №4421Н/2024 от 10.06.2024</v>
          </cell>
          <cell r="X83">
            <v>44724.160000000003</v>
          </cell>
          <cell r="Y83">
            <v>1207.55</v>
          </cell>
          <cell r="Z83">
            <v>1449.06</v>
          </cell>
          <cell r="AA83" t="str">
            <v>Удовлетворительное</v>
          </cell>
          <cell r="AB83" t="str">
            <v>Акт № 10-09.2020 от 14.09.2020</v>
          </cell>
          <cell r="AC83" t="str">
            <v>Толеранс поставки</v>
          </cell>
          <cell r="AD83">
            <v>9.7799999999999994</v>
          </cell>
          <cell r="AE83">
            <v>2014</v>
          </cell>
          <cell r="AF83">
            <v>41990</v>
          </cell>
          <cell r="AG83">
            <v>9.6667379999999997E-2</v>
          </cell>
          <cell r="AH83" t="str">
            <v>ГОСТ 8731-74</v>
          </cell>
          <cell r="AI83" t="str">
            <v>Отчет № 2212-МТР/25 от 19.03.2025 г.</v>
          </cell>
          <cell r="AJ83">
            <v>43581</v>
          </cell>
        </row>
        <row r="84">
          <cell r="N84">
            <v>1482562</v>
          </cell>
          <cell r="O84" t="str">
            <v>Труба стальная бесшовная горячедеформированная 402Х10 В ст09Г2С</v>
          </cell>
          <cell r="P84" t="str">
            <v>Труба б/ш г/д 402Х10 В ст09Г2С</v>
          </cell>
          <cell r="Q84" t="str">
            <v>Т</v>
          </cell>
          <cell r="R84">
            <v>5.2999999999999999E-2</v>
          </cell>
          <cell r="S84" t="str">
            <v>RUB</v>
          </cell>
          <cell r="T84">
            <v>46440.75</v>
          </cell>
          <cell r="U84">
            <v>2461.36</v>
          </cell>
          <cell r="V84">
            <v>2953.63</v>
          </cell>
          <cell r="W84" t="str">
            <v>Отчет №4421Н/2024 от 10.06.2024</v>
          </cell>
          <cell r="X84">
            <v>44724.160000000003</v>
          </cell>
          <cell r="Y84">
            <v>2370.38</v>
          </cell>
          <cell r="Z84">
            <v>2844.46</v>
          </cell>
          <cell r="AA84" t="str">
            <v>Удовлетворительное</v>
          </cell>
          <cell r="AB84" t="str">
            <v>Акт № 10-09.2020 от 14.09.2020</v>
          </cell>
          <cell r="AC84" t="str">
            <v>1. Толеранс поставки  - 0,050
2. 0,003 - Фактический остаток после завершения СМР</v>
          </cell>
          <cell r="AD84">
            <v>9.7799999999999994</v>
          </cell>
          <cell r="AE84">
            <v>2014</v>
          </cell>
          <cell r="AF84">
            <v>41990</v>
          </cell>
          <cell r="AG84">
            <v>9.6667379999999997E-2</v>
          </cell>
          <cell r="AH84" t="str">
            <v>ГОСТ 8731-74</v>
          </cell>
          <cell r="AI84" t="str">
            <v>Отчет № 2212-МТР/25 от 19.03.2025 г.</v>
          </cell>
          <cell r="AJ84">
            <v>43581</v>
          </cell>
        </row>
        <row r="85">
          <cell r="N85">
            <v>1482562</v>
          </cell>
          <cell r="O85" t="str">
            <v>Труба стальная бесшовная горячедеформированная 402Х10 В ст09Г2С</v>
          </cell>
          <cell r="P85" t="str">
            <v>Труба б/ш г/д 402Х10 В ст09Г2С</v>
          </cell>
          <cell r="Q85" t="str">
            <v>Т</v>
          </cell>
          <cell r="R85">
            <v>0.02</v>
          </cell>
          <cell r="S85" t="str">
            <v>RUB</v>
          </cell>
          <cell r="T85">
            <v>51101.5</v>
          </cell>
          <cell r="U85">
            <v>1022.03</v>
          </cell>
          <cell r="V85">
            <v>1226.44</v>
          </cell>
          <cell r="W85" t="str">
            <v>Отчет №4421Н/2024 от 10.06.2024</v>
          </cell>
          <cell r="X85">
            <v>44724.160000000003</v>
          </cell>
          <cell r="Y85">
            <v>894.48</v>
          </cell>
          <cell r="Z85">
            <v>1073.3800000000001</v>
          </cell>
          <cell r="AA85" t="str">
            <v>Удовлетворительное</v>
          </cell>
          <cell r="AB85" t="str">
            <v>Акт № 10-09.2020 от 14.09.2020</v>
          </cell>
          <cell r="AC85" t="str">
            <v>1. Толеранс поставки  - 0,018
2. 0,002 - Фактический остаток после завершения СМР</v>
          </cell>
          <cell r="AD85">
            <v>9.74</v>
          </cell>
          <cell r="AE85">
            <v>2014</v>
          </cell>
          <cell r="AF85">
            <v>41650</v>
          </cell>
          <cell r="AG85">
            <v>9.6303899999999998E-2</v>
          </cell>
          <cell r="AH85" t="str">
            <v>ГОСТ 8731-74</v>
          </cell>
          <cell r="AI85" t="str">
            <v>Отчет № 2212-МТР/25 от 19.03.2025 г.</v>
          </cell>
          <cell r="AJ85">
            <v>43581</v>
          </cell>
        </row>
        <row r="86">
          <cell r="N86">
            <v>1482562</v>
          </cell>
          <cell r="O86" t="str">
            <v>Труба стальная бесшовная горячедеформированная 402Х10 В ст09Г2С</v>
          </cell>
          <cell r="P86" t="str">
            <v>Труба б/ш г/д 402Х10 В ст09Г2С</v>
          </cell>
          <cell r="Q86" t="str">
            <v>Т</v>
          </cell>
          <cell r="R86">
            <v>0.16200000000000001</v>
          </cell>
          <cell r="S86" t="str">
            <v>RUB</v>
          </cell>
          <cell r="T86">
            <v>46440.68</v>
          </cell>
          <cell r="U86">
            <v>7523.39</v>
          </cell>
          <cell r="V86">
            <v>9028.07</v>
          </cell>
          <cell r="W86" t="str">
            <v>Отчет №4421Н/2024 от 10.06.2024</v>
          </cell>
          <cell r="X86">
            <v>44724.160000000003</v>
          </cell>
          <cell r="Y86">
            <v>7245.31</v>
          </cell>
          <cell r="Z86">
            <v>8694.3700000000008</v>
          </cell>
          <cell r="AA86" t="str">
            <v>Удовлетворительное</v>
          </cell>
          <cell r="AB86" t="str">
            <v>Акт №39-01.2025 от 16.01.2025</v>
          </cell>
          <cell r="AC8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6">
            <v>9.7799999999999994</v>
          </cell>
          <cell r="AE86">
            <v>2014</v>
          </cell>
          <cell r="AF86">
            <v>41990</v>
          </cell>
          <cell r="AG86">
            <v>9.6667379999999997E-2</v>
          </cell>
          <cell r="AH86" t="str">
            <v>ГОСТ 8731-74</v>
          </cell>
          <cell r="AI86" t="str">
            <v>Отчет № 2212-МТР/25 от 19.03.2025 г.</v>
          </cell>
          <cell r="AJ86">
            <v>43581</v>
          </cell>
        </row>
        <row r="87">
          <cell r="N87">
            <v>1482562</v>
          </cell>
          <cell r="O87" t="str">
            <v>Труба стальная бесшовная горячедеформированная 402Х10 В ст09Г2С</v>
          </cell>
          <cell r="P87" t="str">
            <v>Труба б/ш г/д 402Х10 В ст09Г2С</v>
          </cell>
          <cell r="Q87" t="str">
            <v>Т</v>
          </cell>
          <cell r="R87">
            <v>1.68</v>
          </cell>
          <cell r="S87" t="str">
            <v>RUB</v>
          </cell>
          <cell r="T87">
            <v>44237.279999999999</v>
          </cell>
          <cell r="U87">
            <v>74318.63</v>
          </cell>
          <cell r="V87">
            <v>89182.36</v>
          </cell>
          <cell r="W87" t="str">
            <v>Отчет №4421Н/2024 от 10.06.2024</v>
          </cell>
          <cell r="X87">
            <v>44724.160000000003</v>
          </cell>
          <cell r="Y87">
            <v>75136.59</v>
          </cell>
          <cell r="Z87">
            <v>90163.91</v>
          </cell>
          <cell r="AA87" t="str">
            <v>Удовлетворительное</v>
          </cell>
          <cell r="AB87" t="str">
            <v>Акт №39-01.2025 от 16.01.2025</v>
          </cell>
          <cell r="AC8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7">
            <v>8.69</v>
          </cell>
          <cell r="AE87">
            <v>2014</v>
          </cell>
          <cell r="AF87">
            <v>41718</v>
          </cell>
          <cell r="AG87">
            <v>9.6668889999999993E-2</v>
          </cell>
          <cell r="AH87" t="str">
            <v>ГОСТ 8731-74</v>
          </cell>
          <cell r="AI87" t="str">
            <v>Отчет № 2212-МТР/25 от 19.03.2025 г.</v>
          </cell>
          <cell r="AJ87">
            <v>43581</v>
          </cell>
        </row>
        <row r="88">
          <cell r="N88">
            <v>1482562</v>
          </cell>
          <cell r="O88" t="str">
            <v>Труба стальная бесшовная горячедеформированная 402Х10 В ст09Г2С</v>
          </cell>
          <cell r="P88" t="str">
            <v>Труба б/ш г/д 402Х10 В ст09Г2С</v>
          </cell>
          <cell r="Q88" t="str">
            <v>Т</v>
          </cell>
          <cell r="R88">
            <v>0.49199999999999999</v>
          </cell>
          <cell r="S88" t="str">
            <v>RUB</v>
          </cell>
          <cell r="T88">
            <v>44237.29</v>
          </cell>
          <cell r="U88">
            <v>21764.75</v>
          </cell>
          <cell r="V88">
            <v>26117.7</v>
          </cell>
          <cell r="W88" t="str">
            <v>Отчет №4421Н/2024 от 10.06.2024</v>
          </cell>
          <cell r="X88">
            <v>44724.160000000003</v>
          </cell>
          <cell r="Y88">
            <v>22004.29</v>
          </cell>
          <cell r="Z88">
            <v>26405.15</v>
          </cell>
          <cell r="AA88" t="str">
            <v>Удовлетворительное</v>
          </cell>
          <cell r="AB88" t="str">
            <v>Акт №39-01.2025 от 16.01.2025</v>
          </cell>
          <cell r="AC8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8">
            <v>8.69</v>
          </cell>
          <cell r="AE88">
            <v>2014</v>
          </cell>
          <cell r="AF88">
            <v>41718</v>
          </cell>
          <cell r="AG88">
            <v>9.6668889999999993E-2</v>
          </cell>
          <cell r="AH88" t="str">
            <v>ГОСТ 8731-74</v>
          </cell>
          <cell r="AI88" t="str">
            <v>Отчет № 2212-МТР/25 от 19.03.2025 г.</v>
          </cell>
          <cell r="AJ88">
            <v>43581</v>
          </cell>
        </row>
        <row r="89">
          <cell r="N89">
            <v>1482562</v>
          </cell>
          <cell r="O89" t="str">
            <v>Труба стальная бесшовная горячедеформированная 402Х10 В ст09Г2С</v>
          </cell>
          <cell r="P89" t="str">
            <v>Труба б/ш г/д 402Х10 В ст09Г2С</v>
          </cell>
          <cell r="Q89" t="str">
            <v>Т</v>
          </cell>
          <cell r="R89">
            <v>0.19</v>
          </cell>
          <cell r="S89" t="str">
            <v>RUB</v>
          </cell>
          <cell r="T89">
            <v>44237.29</v>
          </cell>
          <cell r="U89">
            <v>8405.08</v>
          </cell>
          <cell r="V89">
            <v>10086.1</v>
          </cell>
          <cell r="W89" t="str">
            <v>Отчет №4421Н/2024 от 10.06.2024</v>
          </cell>
          <cell r="X89">
            <v>44724.160000000003</v>
          </cell>
          <cell r="Y89">
            <v>8497.59</v>
          </cell>
          <cell r="Z89">
            <v>10197.11</v>
          </cell>
          <cell r="AA89" t="str">
            <v>Удовлетворительное</v>
          </cell>
          <cell r="AB89" t="str">
            <v>Акт №39-01.2025 от 16.01.2025</v>
          </cell>
          <cell r="AC8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9">
            <v>8.69</v>
          </cell>
          <cell r="AE89">
            <v>2014</v>
          </cell>
          <cell r="AF89">
            <v>41718</v>
          </cell>
          <cell r="AG89">
            <v>9.6668889999999993E-2</v>
          </cell>
          <cell r="AH89" t="str">
            <v>ГОСТ 8731-74</v>
          </cell>
          <cell r="AI89" t="str">
            <v>Отчет № 2212-МТР/25 от 19.03.2025 г.</v>
          </cell>
          <cell r="AJ89">
            <v>43581</v>
          </cell>
        </row>
        <row r="90">
          <cell r="N90">
            <v>1482562</v>
          </cell>
          <cell r="O90" t="str">
            <v>Труба стальная бесшовная горячедеформированная 402Х10 В ст09Г2С</v>
          </cell>
          <cell r="P90" t="str">
            <v>Труба б/ш г/д 402Х10 В ст09Г2С</v>
          </cell>
          <cell r="Q90" t="str">
            <v>Т</v>
          </cell>
          <cell r="R90">
            <v>0.21</v>
          </cell>
          <cell r="S90" t="str">
            <v>RUB</v>
          </cell>
          <cell r="T90">
            <v>46440.67</v>
          </cell>
          <cell r="U90">
            <v>9752.5400000000009</v>
          </cell>
          <cell r="V90">
            <v>11703.05</v>
          </cell>
          <cell r="W90" t="str">
            <v>Отчет №4421Н/2024 от 10.06.2024</v>
          </cell>
          <cell r="X90">
            <v>44724.160000000003</v>
          </cell>
          <cell r="Y90">
            <v>9392.07</v>
          </cell>
          <cell r="Z90">
            <v>11270.48</v>
          </cell>
          <cell r="AA90" t="str">
            <v>Удовлетворительное</v>
          </cell>
          <cell r="AB90" t="str">
            <v>Акт №27-12.2022 от 13.12.2022</v>
          </cell>
          <cell r="AC90" t="str">
            <v>Толеранс поставки</v>
          </cell>
          <cell r="AD90">
            <v>9</v>
          </cell>
          <cell r="AE90">
            <v>2014</v>
          </cell>
          <cell r="AF90">
            <v>41990</v>
          </cell>
          <cell r="AG90">
            <v>0.10199999999999999</v>
          </cell>
          <cell r="AH90" t="str">
            <v>ГОСТ 8731-74</v>
          </cell>
          <cell r="AI90" t="str">
            <v>Отчет № 2212-МТР/25 от 19.03.2025 г.</v>
          </cell>
          <cell r="AJ90">
            <v>43581</v>
          </cell>
        </row>
        <row r="91">
          <cell r="N91">
            <v>1482562</v>
          </cell>
          <cell r="O91" t="str">
            <v>Труба стальная бесшовная горячедеформированная 402Х10 В ст09Г2С</v>
          </cell>
          <cell r="P91" t="str">
            <v>Труба б/ш г/д 402Х10 В ст09Г2С</v>
          </cell>
          <cell r="Q91" t="str">
            <v>Т</v>
          </cell>
          <cell r="R91">
            <v>0.70799999999999996</v>
          </cell>
          <cell r="S91" t="str">
            <v>RUB</v>
          </cell>
          <cell r="T91">
            <v>44237.27</v>
          </cell>
          <cell r="U91">
            <v>31319.99</v>
          </cell>
          <cell r="V91">
            <v>37583.99</v>
          </cell>
          <cell r="W91" t="str">
            <v>Отчет №4421Н/2024 от 10.06.2024</v>
          </cell>
          <cell r="X91">
            <v>44724.160000000003</v>
          </cell>
          <cell r="Y91">
            <v>31664.71</v>
          </cell>
          <cell r="Z91">
            <v>37997.65</v>
          </cell>
          <cell r="AA91" t="str">
            <v>Удовлетворительное</v>
          </cell>
          <cell r="AB91" t="str">
            <v>Акт №39-01.2025 от 16.01.2025</v>
          </cell>
          <cell r="AC9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1">
            <v>7</v>
          </cell>
          <cell r="AE91">
            <v>2014</v>
          </cell>
          <cell r="AF91">
            <v>41718</v>
          </cell>
          <cell r="AG91">
            <v>0.10114286</v>
          </cell>
          <cell r="AH91" t="str">
            <v>ГОСТ 8731-74</v>
          </cell>
          <cell r="AI91" t="str">
            <v>Отчет № 2212-МТР/25 от 19.03.2025 г.</v>
          </cell>
          <cell r="AJ91">
            <v>43581</v>
          </cell>
        </row>
        <row r="92">
          <cell r="N92">
            <v>1482562</v>
          </cell>
          <cell r="O92" t="str">
            <v>Труба стальная бесшовная горячедеформированная 402Х10 В ст09Г2С</v>
          </cell>
          <cell r="P92" t="str">
            <v>Труба б/ш г/д 402Х10 В ст09Г2С</v>
          </cell>
          <cell r="Q92" t="str">
            <v>Т</v>
          </cell>
          <cell r="R92">
            <v>9.6000000000000002E-2</v>
          </cell>
          <cell r="S92" t="str">
            <v>RUB</v>
          </cell>
          <cell r="T92">
            <v>51101.67</v>
          </cell>
          <cell r="U92">
            <v>4905.76</v>
          </cell>
          <cell r="V92">
            <v>5886.91</v>
          </cell>
          <cell r="W92" t="str">
            <v>Отчет №4421Н/2024 от 10.06.2024</v>
          </cell>
          <cell r="X92">
            <v>44724.160000000003</v>
          </cell>
          <cell r="Y92">
            <v>4293.5200000000004</v>
          </cell>
          <cell r="Z92">
            <v>5152.22</v>
          </cell>
          <cell r="AA92" t="str">
            <v>Удовлетворительное</v>
          </cell>
          <cell r="AB92" t="str">
            <v>А К Т  № 01-02.2019 от 18.02.2019</v>
          </cell>
          <cell r="AC92" t="str">
            <v xml:space="preserve">Откреплен от потребности более 1-го года. Остатки МТР после изменения проектных решений. </v>
          </cell>
          <cell r="AD92">
            <v>10.29</v>
          </cell>
          <cell r="AE92">
            <v>2014</v>
          </cell>
          <cell r="AF92">
            <v>41648</v>
          </cell>
          <cell r="AG92">
            <v>9.6664509999999995E-2</v>
          </cell>
          <cell r="AH92" t="str">
            <v>ГОСТ 8731-74</v>
          </cell>
          <cell r="AI92" t="str">
            <v>Отчет № 2212-МТР/25 от 19.03.2025 г.</v>
          </cell>
          <cell r="AJ92">
            <v>43581</v>
          </cell>
        </row>
        <row r="93">
          <cell r="N93">
            <v>1482562</v>
          </cell>
          <cell r="O93" t="str">
            <v>Труба стальная бесшовная горячедеформированная 402Х10 В ст09Г2С</v>
          </cell>
          <cell r="P93" t="str">
            <v>Труба б/ш г/д 402Х10 В ст09Г2С</v>
          </cell>
          <cell r="Q93" t="str">
            <v>Т</v>
          </cell>
          <cell r="R93">
            <v>1.054</v>
          </cell>
          <cell r="S93" t="str">
            <v>RUB</v>
          </cell>
          <cell r="T93">
            <v>51101.69</v>
          </cell>
          <cell r="U93">
            <v>53861.18</v>
          </cell>
          <cell r="V93">
            <v>64633.42</v>
          </cell>
          <cell r="W93" t="str">
            <v>Отчет №4421Н/2024 от 10.06.2024</v>
          </cell>
          <cell r="X93">
            <v>44724.160000000003</v>
          </cell>
          <cell r="Y93">
            <v>47139.26</v>
          </cell>
          <cell r="Z93">
            <v>56567.11</v>
          </cell>
          <cell r="AA93" t="str">
            <v>Удовлетворительное</v>
          </cell>
          <cell r="AB93" t="str">
            <v>Акт № 01-02.2019 от 18.02.2019</v>
          </cell>
          <cell r="AC93" t="str">
            <v xml:space="preserve">Откреплен от потребности более 1-го года. Остатки МТР после изменения проектных решений. </v>
          </cell>
          <cell r="AD93">
            <v>10.86</v>
          </cell>
          <cell r="AE93">
            <v>2014</v>
          </cell>
          <cell r="AF93">
            <v>41650</v>
          </cell>
          <cell r="AG93">
            <v>9.7053410000000007E-2</v>
          </cell>
          <cell r="AH93" t="str">
            <v>ГОСТ 8731-74</v>
          </cell>
          <cell r="AI93" t="str">
            <v>Отчет № 2212-МТР/25 от 19.03.2025 г.</v>
          </cell>
          <cell r="AJ93">
            <v>43581</v>
          </cell>
        </row>
        <row r="94">
          <cell r="N94">
            <v>1498015</v>
          </cell>
          <cell r="O94" t="str">
            <v>Труба стальная бесшовная горячедеформированная 377Х12 В ст09Г2С</v>
          </cell>
          <cell r="P94" t="str">
            <v>Труба б/ш г/д 377Х12 В ст09Г2С</v>
          </cell>
          <cell r="Q94" t="str">
            <v>Т</v>
          </cell>
          <cell r="R94">
            <v>1.1990000000000001</v>
          </cell>
          <cell r="S94" t="str">
            <v>RUB</v>
          </cell>
          <cell r="T94">
            <v>76500</v>
          </cell>
          <cell r="U94">
            <v>91723.5</v>
          </cell>
          <cell r="V94">
            <v>110068.2</v>
          </cell>
          <cell r="W94" t="str">
            <v>Отчет №4421Н/2024 от 10.06.2024</v>
          </cell>
          <cell r="X94">
            <v>40388.660000000003</v>
          </cell>
          <cell r="Y94">
            <v>48426</v>
          </cell>
          <cell r="Z94">
            <v>58111.199999999997</v>
          </cell>
          <cell r="AA94" t="str">
            <v>Удовлетворительное</v>
          </cell>
          <cell r="AB94" t="str">
            <v>Акт №27-12.2022 от 13.12.2022</v>
          </cell>
          <cell r="AC9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4">
            <v>11.43</v>
          </cell>
          <cell r="AE94">
            <v>2018</v>
          </cell>
          <cell r="AF94">
            <v>43241</v>
          </cell>
          <cell r="AG94">
            <v>0.10717409999999999</v>
          </cell>
          <cell r="AH94" t="str">
            <v>ГОСТ 8731-74</v>
          </cell>
          <cell r="AI94" t="str">
            <v>Отчет № 2212-МТР/25 от 19.03.2025 г.</v>
          </cell>
          <cell r="AJ94">
            <v>37237</v>
          </cell>
        </row>
        <row r="95">
          <cell r="N95">
            <v>1498015</v>
          </cell>
          <cell r="O95" t="str">
            <v>Труба стальная бесшовная горячедеформированная 377Х12 В ст09Г2С</v>
          </cell>
          <cell r="P95" t="str">
            <v>Труба б/ш г/д 377Х12 В ст09Г2С</v>
          </cell>
          <cell r="Q95" t="str">
            <v>Т</v>
          </cell>
          <cell r="R95">
            <v>9.7000000000000003E-2</v>
          </cell>
          <cell r="S95" t="str">
            <v>RUB</v>
          </cell>
          <cell r="T95">
            <v>51109.49</v>
          </cell>
          <cell r="U95">
            <v>4957.62</v>
          </cell>
          <cell r="V95">
            <v>5949.14</v>
          </cell>
          <cell r="W95" t="str">
            <v>Отчет №4514Н/2024 от 15.07.2024</v>
          </cell>
          <cell r="X95">
            <v>3775.09</v>
          </cell>
          <cell r="Y95">
            <v>366.18</v>
          </cell>
          <cell r="Z95">
            <v>439.42</v>
          </cell>
          <cell r="AA95" t="str">
            <v>Обрезки трубы не пригодные для использования по прямому назначению. Лом.</v>
          </cell>
          <cell r="AB95" t="str">
            <v>Акт № 17-04.2021 от 29.04.2021</v>
          </cell>
          <cell r="AC95" t="str">
            <v>Толеранс поставки</v>
          </cell>
          <cell r="AD95">
            <v>12.04</v>
          </cell>
          <cell r="AE95">
            <v>2016</v>
          </cell>
          <cell r="AF95">
            <v>42695</v>
          </cell>
          <cell r="AG95">
            <v>0.10801661</v>
          </cell>
          <cell r="AH95" t="str">
            <v>ГОСТ 8731-74</v>
          </cell>
          <cell r="AI95" t="str">
            <v>Отчет № 2212-МТР/25 от 19.03.2025 г.</v>
          </cell>
          <cell r="AJ95">
            <v>37237</v>
          </cell>
        </row>
        <row r="96">
          <cell r="N96">
            <v>1498015</v>
          </cell>
          <cell r="O96" t="str">
            <v>Труба стальная бесшовная горячедеформированная 377Х12 В ст09Г2С</v>
          </cell>
          <cell r="P96" t="str">
            <v>Труба б/ш г/д 377Х12 В ст09Г2С</v>
          </cell>
          <cell r="Q96" t="str">
            <v>Т</v>
          </cell>
          <cell r="R96">
            <v>2.1240000000000001</v>
          </cell>
          <cell r="S96" t="str">
            <v>RUB</v>
          </cell>
          <cell r="T96">
            <v>51109.49</v>
          </cell>
          <cell r="U96">
            <v>108556.56</v>
          </cell>
          <cell r="V96">
            <v>130267.87</v>
          </cell>
          <cell r="W96" t="str">
            <v>протокол №1369 от 10.09.2024</v>
          </cell>
          <cell r="X96">
            <v>51109.49</v>
          </cell>
          <cell r="Y96">
            <v>108556.56</v>
          </cell>
          <cell r="Z96">
            <v>130267.87</v>
          </cell>
          <cell r="AA96" t="str">
            <v>Состояние удовлетворительное. Отсутствие повреждений</v>
          </cell>
          <cell r="AB96" t="str">
            <v>Акт №39-01.2025 от 16.01.2025</v>
          </cell>
          <cell r="AC9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6">
            <v>12.04</v>
          </cell>
          <cell r="AE96">
            <v>2016</v>
          </cell>
          <cell r="AF96">
            <v>42695</v>
          </cell>
          <cell r="AG96">
            <v>0.10801661</v>
          </cell>
          <cell r="AH96" t="str">
            <v>ГОСТ 8731-74</v>
          </cell>
          <cell r="AI96" t="str">
            <v>Отчет № 2212-МТР/25 от 19.03.2025 г.</v>
          </cell>
          <cell r="AJ96">
            <v>37237</v>
          </cell>
        </row>
        <row r="97">
          <cell r="N97">
            <v>1498015</v>
          </cell>
          <cell r="O97" t="str">
            <v>Труба стальная бесшовная горячедеформированная 377Х12 В ст09Г2С</v>
          </cell>
          <cell r="P97" t="str">
            <v>Труба б/ш г/д 377Х12 В ст09Г2С</v>
          </cell>
          <cell r="Q97" t="str">
            <v>Т</v>
          </cell>
          <cell r="R97">
            <v>1.2509999999999999</v>
          </cell>
          <cell r="S97" t="str">
            <v>RUB</v>
          </cell>
          <cell r="T97">
            <v>76500</v>
          </cell>
          <cell r="U97">
            <v>95701.5</v>
          </cell>
          <cell r="V97">
            <v>114841.8</v>
          </cell>
          <cell r="W97" t="str">
            <v>Отчет №4421Н/2024 от 10.06.2024</v>
          </cell>
          <cell r="X97">
            <v>40388.660000000003</v>
          </cell>
          <cell r="Y97">
            <v>50526.21</v>
          </cell>
          <cell r="Z97">
            <v>60631.45</v>
          </cell>
          <cell r="AA97" t="str">
            <v>Удовлетворительное</v>
          </cell>
          <cell r="AB97" t="str">
            <v>Акт №27-12.2022 от 13.12.2022</v>
          </cell>
          <cell r="AC9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7">
            <v>11.43</v>
          </cell>
          <cell r="AE97">
            <v>2018</v>
          </cell>
          <cell r="AF97">
            <v>43241</v>
          </cell>
          <cell r="AG97">
            <v>0.10717409999999999</v>
          </cell>
          <cell r="AH97" t="str">
            <v>ГОСТ 8731-74</v>
          </cell>
          <cell r="AI97" t="str">
            <v>Отчет № 2212-МТР/25 от 19.03.2025 г.</v>
          </cell>
          <cell r="AJ97">
            <v>37237</v>
          </cell>
        </row>
        <row r="98">
          <cell r="N98">
            <v>1516061</v>
          </cell>
          <cell r="O98" t="str">
            <v>Труба стальная электросварная прямошовная 377х5 В ст20</v>
          </cell>
          <cell r="P98" t="str">
            <v>Труба э/св 377х5 В ст20</v>
          </cell>
          <cell r="Q98" t="str">
            <v>Т</v>
          </cell>
          <cell r="R98">
            <v>0.16200000000000001</v>
          </cell>
          <cell r="S98" t="str">
            <v>RUB</v>
          </cell>
          <cell r="T98">
            <v>70508.45</v>
          </cell>
          <cell r="U98">
            <v>11422.36</v>
          </cell>
          <cell r="V98">
            <v>13706.83</v>
          </cell>
          <cell r="W98" t="str">
            <v>Отчет №4421Н/2024 от 10.06.2024</v>
          </cell>
          <cell r="X98">
            <v>33438.1</v>
          </cell>
          <cell r="Y98">
            <v>5416.97</v>
          </cell>
          <cell r="Z98">
            <v>6500.36</v>
          </cell>
          <cell r="AA98" t="str">
            <v>Удовлетворительное</v>
          </cell>
          <cell r="AB98" t="str">
            <v>Акт №28-02.2022 от 28.02.2023</v>
          </cell>
          <cell r="AC98" t="str">
            <v>Отмена СМР</v>
          </cell>
          <cell r="AD98">
            <v>11.7</v>
          </cell>
          <cell r="AE98">
            <v>2018</v>
          </cell>
          <cell r="AF98">
            <v>43282</v>
          </cell>
          <cell r="AG98">
            <v>4.3333330000000003E-2</v>
          </cell>
          <cell r="AH98" t="str">
            <v>ГОСТ 10704-91</v>
          </cell>
          <cell r="AI98" t="str">
            <v>Отчет № 2212-МТР/25 от 19.03.2025 г.</v>
          </cell>
          <cell r="AJ98">
            <v>16239</v>
          </cell>
        </row>
        <row r="99">
          <cell r="N99">
            <v>1516061</v>
          </cell>
          <cell r="O99" t="str">
            <v>Труба стальная электросварная прямошовная 377х5 В ст20</v>
          </cell>
          <cell r="P99" t="str">
            <v>Труба э/св 377х5 В ст20</v>
          </cell>
          <cell r="Q99" t="str">
            <v>Т</v>
          </cell>
          <cell r="R99">
            <v>2.7E-2</v>
          </cell>
          <cell r="S99" t="str">
            <v>RUB</v>
          </cell>
          <cell r="T99">
            <v>70508.45</v>
          </cell>
          <cell r="U99">
            <v>1903.73</v>
          </cell>
          <cell r="V99">
            <v>2284.48</v>
          </cell>
          <cell r="W99" t="str">
            <v>Отчет №4421Н/2024 от 10.06.2024</v>
          </cell>
          <cell r="X99">
            <v>33438.1</v>
          </cell>
          <cell r="Y99">
            <v>902.83</v>
          </cell>
          <cell r="Z99">
            <v>1083.4000000000001</v>
          </cell>
          <cell r="AA99" t="str">
            <v>Удовлетворительное</v>
          </cell>
          <cell r="AB99" t="str">
            <v>Акт №29-05.2023 от 29.05.2023</v>
          </cell>
          <cell r="AC99" t="str">
            <v>Корректировка РД</v>
          </cell>
          <cell r="AD99">
            <v>11.7</v>
          </cell>
          <cell r="AE99">
            <v>2018</v>
          </cell>
          <cell r="AF99">
            <v>43282</v>
          </cell>
          <cell r="AG99">
            <v>4.3333330000000003E-2</v>
          </cell>
          <cell r="AH99" t="str">
            <v>ГОСТ 10704-91</v>
          </cell>
          <cell r="AI99" t="str">
            <v>Отчет № 2212-МТР/25 от 19.03.2025 г.</v>
          </cell>
          <cell r="AJ99">
            <v>16239</v>
          </cell>
        </row>
        <row r="100">
          <cell r="N100">
            <v>1516061</v>
          </cell>
          <cell r="O100" t="str">
            <v>Труба стальная электросварная прямошовная 377х5 В ст20</v>
          </cell>
          <cell r="P100" t="str">
            <v>Труба э/св 377х5 В ст20</v>
          </cell>
          <cell r="Q100" t="str">
            <v>Т</v>
          </cell>
          <cell r="R100">
            <v>0.06</v>
          </cell>
          <cell r="S100" t="str">
            <v>RUB</v>
          </cell>
          <cell r="T100">
            <v>70508.45</v>
          </cell>
          <cell r="U100">
            <v>4230.51</v>
          </cell>
          <cell r="V100">
            <v>5076.6099999999997</v>
          </cell>
          <cell r="W100" t="str">
            <v>Отчет №4421Н/2024 от 10.06.2024</v>
          </cell>
          <cell r="X100">
            <v>33438.1</v>
          </cell>
          <cell r="Y100">
            <v>2006.29</v>
          </cell>
          <cell r="Z100">
            <v>2407.5500000000002</v>
          </cell>
          <cell r="AA100" t="str">
            <v>Удовлетворительное</v>
          </cell>
          <cell r="AB100" t="str">
            <v>Акт №29-05.2023 от 29.05.2023</v>
          </cell>
          <cell r="AC10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0">
            <v>11.7</v>
          </cell>
          <cell r="AE100">
            <v>2018</v>
          </cell>
          <cell r="AF100">
            <v>43282</v>
          </cell>
          <cell r="AG100">
            <v>4.3333330000000003E-2</v>
          </cell>
          <cell r="AH100" t="str">
            <v>ГОСТ 10704-91</v>
          </cell>
          <cell r="AI100" t="str">
            <v>Отчет № 2212-МТР/25 от 19.03.2025 г.</v>
          </cell>
          <cell r="AJ100">
            <v>16239</v>
          </cell>
        </row>
        <row r="101">
          <cell r="N101">
            <v>1516061</v>
          </cell>
          <cell r="O101" t="str">
            <v>Труба стальная электросварная прямошовная 377х5 В ст20</v>
          </cell>
          <cell r="P101" t="str">
            <v>Труба э/св 377х5 В ст20</v>
          </cell>
          <cell r="Q101" t="str">
            <v>Т</v>
          </cell>
          <cell r="R101">
            <v>7.5999999999999998E-2</v>
          </cell>
          <cell r="S101" t="str">
            <v>RUB</v>
          </cell>
          <cell r="T101">
            <v>70508.45</v>
          </cell>
          <cell r="U101">
            <v>5358.64</v>
          </cell>
          <cell r="V101">
            <v>6430.37</v>
          </cell>
          <cell r="W101" t="str">
            <v>Отчет №4421Н/2024 от 10.06.2024</v>
          </cell>
          <cell r="X101">
            <v>33438.1</v>
          </cell>
          <cell r="Y101">
            <v>2541.3000000000002</v>
          </cell>
          <cell r="Z101">
            <v>3049.56</v>
          </cell>
          <cell r="AA101" t="str">
            <v>Удовлетворительное</v>
          </cell>
          <cell r="AB101" t="str">
            <v>Акт №29-05.2023 от 29.05.2023</v>
          </cell>
          <cell r="AC101" t="str">
            <v xml:space="preserve">Толеранс поставки </v>
          </cell>
          <cell r="AD101">
            <v>11.7</v>
          </cell>
          <cell r="AE101">
            <v>2018</v>
          </cell>
          <cell r="AF101">
            <v>43282</v>
          </cell>
          <cell r="AG101">
            <v>4.3333330000000003E-2</v>
          </cell>
          <cell r="AH101" t="str">
            <v>ГОСТ 10704-91</v>
          </cell>
          <cell r="AI101" t="str">
            <v>Отчет № 2212-МТР/25 от 19.03.2025 г.</v>
          </cell>
          <cell r="AJ101">
            <v>16239</v>
          </cell>
        </row>
        <row r="102">
          <cell r="N102">
            <v>1516061</v>
          </cell>
          <cell r="O102" t="str">
            <v>Труба стальная электросварная прямошовная 377х5 В ст20</v>
          </cell>
          <cell r="P102" t="str">
            <v>Труба э/св 377х5 В ст20</v>
          </cell>
          <cell r="Q102" t="str">
            <v>Т</v>
          </cell>
          <cell r="R102">
            <v>1.6E-2</v>
          </cell>
          <cell r="S102" t="str">
            <v>RUB</v>
          </cell>
          <cell r="T102">
            <v>70508.45</v>
          </cell>
          <cell r="U102">
            <v>1128.1400000000001</v>
          </cell>
          <cell r="V102">
            <v>1353.77</v>
          </cell>
          <cell r="W102" t="str">
            <v>Отчет №4421Н/2024 от 10.06.2024</v>
          </cell>
          <cell r="X102">
            <v>33438.1</v>
          </cell>
          <cell r="Y102">
            <v>535.01</v>
          </cell>
          <cell r="Z102">
            <v>642.01</v>
          </cell>
          <cell r="AA102" t="str">
            <v>Удовлетворительное</v>
          </cell>
          <cell r="AB102" t="str">
            <v>Акт №29-05.2023 от 29.05.2023</v>
          </cell>
          <cell r="AC102" t="str">
            <v xml:space="preserve">Толеранс поставки </v>
          </cell>
          <cell r="AD102">
            <v>11.7</v>
          </cell>
          <cell r="AE102">
            <v>2018</v>
          </cell>
          <cell r="AF102">
            <v>43282</v>
          </cell>
          <cell r="AG102">
            <v>4.3333330000000003E-2</v>
          </cell>
          <cell r="AH102" t="str">
            <v>ГОСТ 10704-91</v>
          </cell>
          <cell r="AI102" t="str">
            <v>Отчет № 2212-МТР/25 от 19.03.2025 г.</v>
          </cell>
          <cell r="AJ102">
            <v>16239</v>
          </cell>
        </row>
        <row r="103">
          <cell r="N103">
            <v>1527964</v>
          </cell>
          <cell r="O103" t="str">
            <v>Труба стальная электросварная нефтегазопроводная 426х8-К52-13ХФА с 3-х слойным наружным антикоррозийным покрытием усиленного типа из экструдированного полиэтилена</v>
          </cell>
          <cell r="P103" t="str">
            <v>Труба э/св антк/п 426х8-К52-13ХФА У 3</v>
          </cell>
          <cell r="Q103" t="str">
            <v>Т</v>
          </cell>
          <cell r="R103">
            <v>2.7229999999999999</v>
          </cell>
          <cell r="S103" t="str">
            <v>RUB</v>
          </cell>
          <cell r="T103">
            <v>59659.32</v>
          </cell>
          <cell r="U103">
            <v>162452.32999999999</v>
          </cell>
          <cell r="V103">
            <v>194942.8</v>
          </cell>
          <cell r="W103" t="str">
            <v>Отчет №4732Н/2024 от 06.11.2024</v>
          </cell>
          <cell r="X103">
            <v>33128</v>
          </cell>
          <cell r="Y103">
            <v>90207.54</v>
          </cell>
          <cell r="Z103">
            <v>108249.05</v>
          </cell>
          <cell r="AA103" t="str">
            <v>Состояние удовлетворительное. Отсутствие повреждений. Наличие коррозии.</v>
          </cell>
          <cell r="AB103" t="str">
            <v>Акт № 33-02.2024 от 09.02.2024</v>
          </cell>
          <cell r="AC10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3">
            <v>11.36</v>
          </cell>
          <cell r="AE103">
            <v>2014</v>
          </cell>
          <cell r="AF103">
            <v>41918</v>
          </cell>
          <cell r="AG103">
            <v>8.2471169999999996E-2</v>
          </cell>
          <cell r="AH103" t="str">
            <v>ТУ 14-3Р-37-2000</v>
          </cell>
          <cell r="AI103" t="str">
            <v>Отчет №4732Н/2024 от 06.11.2024</v>
          </cell>
          <cell r="AJ103">
            <v>33128</v>
          </cell>
        </row>
        <row r="104">
          <cell r="N104">
            <v>1556556</v>
          </cell>
          <cell r="O104" t="str">
            <v>Труба стальная электросварная прямошовная 133х5 В ст09Г2С</v>
          </cell>
          <cell r="P104" t="str">
            <v>Труба э/св 133х5 В ст09Г2С</v>
          </cell>
          <cell r="Q104" t="str">
            <v>Т</v>
          </cell>
          <cell r="R104">
            <v>2.5999999999999999E-2</v>
          </cell>
          <cell r="S104" t="str">
            <v>RUB</v>
          </cell>
          <cell r="T104">
            <v>57500</v>
          </cell>
          <cell r="U104">
            <v>1495</v>
          </cell>
          <cell r="V104">
            <v>1794</v>
          </cell>
          <cell r="W104" t="str">
            <v>Отчет №4514Н/2024 от 15.07.2024</v>
          </cell>
          <cell r="X104">
            <v>21500.16</v>
          </cell>
          <cell r="Y104">
            <v>559</v>
          </cell>
          <cell r="Z104">
            <v>670.8</v>
          </cell>
          <cell r="AA104" t="str">
            <v>Удовлетворительное. Пригодно для использования по прямому назначению</v>
          </cell>
          <cell r="AB104" t="str">
            <v>Акт №26-09.2022 от 05.09.2022</v>
          </cell>
          <cell r="AC10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4">
            <v>11.59</v>
          </cell>
          <cell r="AE104">
            <v>2018</v>
          </cell>
          <cell r="AF104">
            <v>43171</v>
          </cell>
          <cell r="AG104">
            <v>1.578328E-2</v>
          </cell>
          <cell r="AH104" t="str">
            <v>ГОСТ 10704-91</v>
          </cell>
          <cell r="AI104" t="str">
            <v>Отчет № 2212-МТР/25 от 19.03.2025 г.</v>
          </cell>
          <cell r="AJ104">
            <v>13317</v>
          </cell>
        </row>
        <row r="105">
          <cell r="N105">
            <v>1556556</v>
          </cell>
          <cell r="O105" t="str">
            <v>Труба стальная электросварная прямошовная 133х5 В ст09Г2С</v>
          </cell>
          <cell r="P105" t="str">
            <v>Труба э/св 133х5 В ст09Г2С</v>
          </cell>
          <cell r="Q105" t="str">
            <v>Т</v>
          </cell>
          <cell r="R105">
            <v>0.187</v>
          </cell>
          <cell r="S105" t="str">
            <v>RUB</v>
          </cell>
          <cell r="T105">
            <v>57500</v>
          </cell>
          <cell r="U105">
            <v>10752.5</v>
          </cell>
          <cell r="V105">
            <v>12903</v>
          </cell>
          <cell r="W105" t="str">
            <v>Отчет №4514Н/2024 от 15.07.2024</v>
          </cell>
          <cell r="X105">
            <v>21500.16</v>
          </cell>
          <cell r="Y105">
            <v>4020.53</v>
          </cell>
          <cell r="Z105">
            <v>4824.6400000000003</v>
          </cell>
          <cell r="AA105" t="str">
            <v>Удовлетворительное. Пригодно для использования по прямому назначению</v>
          </cell>
          <cell r="AB105" t="str">
            <v>Акт №28-02.2022 от 28.02.2023</v>
          </cell>
          <cell r="AC105" t="str">
            <v>Толеранс поставки - 0,117
Излишне предусмотренное количество МТР в утвержденной РД (по факту при строительстве вовлекается меньшее количество МТР) - 0,070</v>
          </cell>
          <cell r="AD105">
            <v>11.59</v>
          </cell>
          <cell r="AE105">
            <v>2018</v>
          </cell>
          <cell r="AF105">
            <v>43171</v>
          </cell>
          <cell r="AG105">
            <v>1.578328E-2</v>
          </cell>
          <cell r="AH105" t="str">
            <v>ГОСТ 10704-91</v>
          </cell>
          <cell r="AI105" t="str">
            <v>Отчет № 2212-МТР/25 от 19.03.2025 г.</v>
          </cell>
          <cell r="AJ105">
            <v>13317</v>
          </cell>
        </row>
        <row r="106">
          <cell r="N106">
            <v>1556556</v>
          </cell>
          <cell r="O106" t="str">
            <v>Труба стальная электросварная прямошовная 133х5 В ст09Г2С</v>
          </cell>
          <cell r="P106" t="str">
            <v>Труба э/св 133х5 В ст09Г2С</v>
          </cell>
          <cell r="Q106" t="str">
            <v>Т</v>
          </cell>
          <cell r="R106">
            <v>4.2000000000000003E-2</v>
          </cell>
          <cell r="S106" t="str">
            <v>RUB</v>
          </cell>
          <cell r="T106">
            <v>57500</v>
          </cell>
          <cell r="U106">
            <v>2415</v>
          </cell>
          <cell r="V106">
            <v>2898</v>
          </cell>
          <cell r="W106" t="str">
            <v>Отчет №4514Н/2024 от 15.07.2024</v>
          </cell>
          <cell r="X106">
            <v>21500.16</v>
          </cell>
          <cell r="Y106">
            <v>903.01</v>
          </cell>
          <cell r="Z106">
            <v>1083.6099999999999</v>
          </cell>
          <cell r="AA106" t="str">
            <v>Удовлетворительное. Пригодно для использования по прямому назначению</v>
          </cell>
          <cell r="AB106" t="str">
            <v>Акт №29-05.2023 от 29.05.2023</v>
          </cell>
          <cell r="AC106" t="str">
            <v>Излишне предусмотренное количество МТР в утвержденной РД (по факту при строительстве вовлекается меньшее количество МТР) ?</v>
          </cell>
          <cell r="AD106">
            <v>11.59</v>
          </cell>
          <cell r="AE106">
            <v>2018</v>
          </cell>
          <cell r="AF106">
            <v>43171</v>
          </cell>
          <cell r="AG106">
            <v>1.578328E-2</v>
          </cell>
          <cell r="AH106" t="str">
            <v>ГОСТ 10704-91</v>
          </cell>
          <cell r="AI106" t="str">
            <v>Отчет № 2212-МТР/25 от 19.03.2025 г.</v>
          </cell>
          <cell r="AJ106">
            <v>13317</v>
          </cell>
        </row>
        <row r="107">
          <cell r="N107">
            <v>1556556</v>
          </cell>
          <cell r="O107" t="str">
            <v>Труба стальная электросварная прямошовная 133х5 В ст09Г2С</v>
          </cell>
          <cell r="P107" t="str">
            <v>Труба э/св 133х5 В ст09Г2С</v>
          </cell>
          <cell r="Q107" t="str">
            <v>Т</v>
          </cell>
          <cell r="R107">
            <v>1.7999999999999999E-2</v>
          </cell>
          <cell r="S107" t="str">
            <v>RUB</v>
          </cell>
          <cell r="T107">
            <v>57500</v>
          </cell>
          <cell r="U107">
            <v>1035</v>
          </cell>
          <cell r="V107">
            <v>1242</v>
          </cell>
          <cell r="W107" t="str">
            <v>Отчет №4514Н/2024 от 15.07.2024</v>
          </cell>
          <cell r="X107">
            <v>21500.16</v>
          </cell>
          <cell r="Y107">
            <v>387</v>
          </cell>
          <cell r="Z107">
            <v>464.4</v>
          </cell>
          <cell r="AA107" t="str">
            <v>Удовлетворительное. Пригодно для использования по прямому назначению</v>
          </cell>
          <cell r="AB107" t="str">
            <v>Акт №29-05.2023 от 29.05.2023</v>
          </cell>
          <cell r="AC107" t="str">
            <v>Излишне предусмотренное количество МТР в утвержденной РД (по факту при строительстве вовлекается меньшее количество МТР) ?</v>
          </cell>
          <cell r="AD107">
            <v>11.59</v>
          </cell>
          <cell r="AE107">
            <v>2018</v>
          </cell>
          <cell r="AF107">
            <v>43171</v>
          </cell>
          <cell r="AG107">
            <v>1.578328E-2</v>
          </cell>
          <cell r="AH107" t="str">
            <v>ГОСТ 10704-91</v>
          </cell>
          <cell r="AI107" t="str">
            <v>Отчет № 2212-МТР/25 от 19.03.2025 г.</v>
          </cell>
          <cell r="AJ107">
            <v>13317</v>
          </cell>
        </row>
        <row r="108">
          <cell r="N108">
            <v>1556556</v>
          </cell>
          <cell r="O108" t="str">
            <v>Труба стальная электросварная прямошовная 133х5 В ст09Г2С</v>
          </cell>
          <cell r="P108" t="str">
            <v>Труба э/св 133х5 В ст09Г2С</v>
          </cell>
          <cell r="Q108" t="str">
            <v>Т</v>
          </cell>
          <cell r="R108">
            <v>1E-3</v>
          </cell>
          <cell r="S108" t="str">
            <v>RUB</v>
          </cell>
          <cell r="T108">
            <v>60930</v>
          </cell>
          <cell r="U108">
            <v>60.93</v>
          </cell>
          <cell r="V108">
            <v>73.12</v>
          </cell>
          <cell r="W108" t="str">
            <v>Отчет №4514Н/2024 от 15.07.2024</v>
          </cell>
          <cell r="X108">
            <v>21500.16</v>
          </cell>
          <cell r="Y108">
            <v>21.5</v>
          </cell>
          <cell r="Z108">
            <v>25.8</v>
          </cell>
          <cell r="AA108" t="str">
            <v>Удовлетворительное. Пригодно для использования по прямому назначению</v>
          </cell>
          <cell r="AB108" t="str">
            <v>Акт №29-05.2023 от 29.05.2023</v>
          </cell>
          <cell r="AC108" t="str">
            <v>Толеранс поставки</v>
          </cell>
          <cell r="AD108">
            <v>11.62</v>
          </cell>
          <cell r="AE108">
            <v>2018</v>
          </cell>
          <cell r="AF108">
            <v>43282</v>
          </cell>
          <cell r="AG108">
            <v>3.063683E-2</v>
          </cell>
          <cell r="AH108" t="str">
            <v>ГОСТ 10704-91</v>
          </cell>
          <cell r="AI108" t="str">
            <v>Отчет № 2212-МТР/25 от 19.03.2025 г.</v>
          </cell>
          <cell r="AJ108">
            <v>13317</v>
          </cell>
        </row>
        <row r="109">
          <cell r="N109">
            <v>1556556</v>
          </cell>
          <cell r="O109" t="str">
            <v>Труба стальная электросварная прямошовная 133х5 В ст09Г2С</v>
          </cell>
          <cell r="P109" t="str">
            <v>Труба э/св 133х5 В ст09Г2С</v>
          </cell>
          <cell r="Q109" t="str">
            <v>Т</v>
          </cell>
          <cell r="R109">
            <v>0.01</v>
          </cell>
          <cell r="S109" t="str">
            <v>RUB</v>
          </cell>
          <cell r="T109">
            <v>60928</v>
          </cell>
          <cell r="U109">
            <v>609.28</v>
          </cell>
          <cell r="V109">
            <v>731.14</v>
          </cell>
          <cell r="W109" t="str">
            <v>Отчет №4514Н/2024 от 15.07.2024</v>
          </cell>
          <cell r="X109">
            <v>21500.16</v>
          </cell>
          <cell r="Y109">
            <v>215</v>
          </cell>
          <cell r="Z109">
            <v>258</v>
          </cell>
          <cell r="AA109" t="str">
            <v>Удовлетворительное. Пригодно для использования по прямому назначению</v>
          </cell>
          <cell r="AB109" t="str">
            <v>Акт №29-05.2023 от 29.05.2023</v>
          </cell>
          <cell r="AC10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9">
            <v>11.62</v>
          </cell>
          <cell r="AE109">
            <v>2018</v>
          </cell>
          <cell r="AF109">
            <v>43282</v>
          </cell>
          <cell r="AG109">
            <v>8.6059000000000005E-4</v>
          </cell>
          <cell r="AH109" t="str">
            <v>ГОСТ 10704-91</v>
          </cell>
          <cell r="AI109" t="str">
            <v>Отчет № 2212-МТР/25 от 19.03.2025 г.</v>
          </cell>
          <cell r="AJ109">
            <v>13317</v>
          </cell>
        </row>
        <row r="110">
          <cell r="N110">
            <v>1560652</v>
          </cell>
          <cell r="O110" t="str">
            <v>Труба бесшовная горячедеформированная нефтегазопроводная 114Х8-13ХФА ЭП ПЭ Пк с 2-х слойным наружным полиэтиленовым покрытием и внутренним эпоксидным</v>
          </cell>
          <cell r="P110" t="str">
            <v>Труба б/ш г/д антк/п 114Х8-13ХФА ЭП ПЭПк</v>
          </cell>
          <cell r="Q110" t="str">
            <v>Т</v>
          </cell>
          <cell r="R110">
            <v>0.254</v>
          </cell>
          <cell r="S110" t="str">
            <v>RUB</v>
          </cell>
          <cell r="T110">
            <v>117372.87</v>
          </cell>
          <cell r="U110">
            <v>29812.71</v>
          </cell>
          <cell r="V110">
            <v>35775.25</v>
          </cell>
          <cell r="W110" t="str">
            <v>Отчет №4593Н/2024 от 26.08.2024</v>
          </cell>
          <cell r="X110">
            <v>56708.17</v>
          </cell>
          <cell r="Y110">
            <v>14403.88</v>
          </cell>
          <cell r="Z110">
            <v>17284.66</v>
          </cell>
          <cell r="AA110" t="str">
            <v>Состояние удовлетворительное. Отстутствие повреждений</v>
          </cell>
          <cell r="AB110" t="str">
            <v>Акт № 18-08.2021 от 11.08.2021</v>
          </cell>
          <cell r="AC110" t="str">
            <v>0,155 - Толеранс поставки
0,099 - Излишне предусмотренное количество МТР в утвержденной РД (по факту при строительстве вовлекается меньшее количество МТР)</v>
          </cell>
          <cell r="AD110">
            <v>11.29</v>
          </cell>
          <cell r="AE110">
            <v>2017</v>
          </cell>
          <cell r="AF110">
            <v>42856</v>
          </cell>
          <cell r="AG110">
            <v>2.2143489999999998E-2</v>
          </cell>
          <cell r="AH110" t="str">
            <v>ТУ 1390-003-52534308-2008</v>
          </cell>
          <cell r="AI110" t="str">
            <v>Отчет № 2212-МТР/25 от 19.03.2025 г.</v>
          </cell>
          <cell r="AJ110">
            <v>81910</v>
          </cell>
        </row>
        <row r="111">
          <cell r="N111">
            <v>1589300</v>
          </cell>
          <cell r="O111" t="str">
            <v>Труба стальная бесшовная горячедеформированная для газопроводов 
газлифтных систем и обустройства газовых месторождений 133Х6-09Г2С</v>
          </cell>
          <cell r="P111" t="str">
            <v>Труба б/ш г/д 133Х6-09Г2С</v>
          </cell>
          <cell r="Q111" t="str">
            <v>Т</v>
          </cell>
          <cell r="R111">
            <v>0.03</v>
          </cell>
          <cell r="S111" t="str">
            <v>RUB</v>
          </cell>
          <cell r="T111">
            <v>76271.16</v>
          </cell>
          <cell r="U111">
            <v>2288.13</v>
          </cell>
          <cell r="V111">
            <v>2745.76</v>
          </cell>
          <cell r="W111" t="str">
            <v>Отчет №4421Н/2024 от 10.06.2024</v>
          </cell>
          <cell r="X111">
            <v>34587.46</v>
          </cell>
          <cell r="Y111">
            <v>1037.6199999999999</v>
          </cell>
          <cell r="Z111">
            <v>1245.1400000000001</v>
          </cell>
          <cell r="AA111" t="str">
            <v>Удовлетворительное</v>
          </cell>
          <cell r="AB111" t="str">
            <v>Акт №31-09.2023 от 02.10.2023</v>
          </cell>
          <cell r="AC11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1">
            <v>12.73</v>
          </cell>
          <cell r="AE111">
            <v>2015</v>
          </cell>
          <cell r="AF111">
            <v>42304</v>
          </cell>
          <cell r="AG111">
            <v>1.8791209999999999E-2</v>
          </cell>
          <cell r="AH111" t="str">
            <v>ТУ 14-3-1128-2000</v>
          </cell>
          <cell r="AI111" t="str">
            <v>Отчет № 2212-МТР/25 от 19.03.2025 г.</v>
          </cell>
          <cell r="AJ111">
            <v>13084</v>
          </cell>
        </row>
        <row r="112">
          <cell r="N112">
            <v>1589300</v>
          </cell>
          <cell r="O112" t="str">
            <v>Труба стальная бесшовная горячедеформированная для газопроводов 
газлифтных систем и обустройства газовых месторождений 133Х6-09Г2С</v>
          </cell>
          <cell r="P112" t="str">
            <v>Труба б/ш г/д 133Х6-09Г2С</v>
          </cell>
          <cell r="Q112" t="str">
            <v>Т</v>
          </cell>
          <cell r="R112">
            <v>0.222</v>
          </cell>
          <cell r="S112" t="str">
            <v>RUB</v>
          </cell>
          <cell r="T112">
            <v>76271.16</v>
          </cell>
          <cell r="U112">
            <v>16932.2</v>
          </cell>
          <cell r="V112">
            <v>20318.64</v>
          </cell>
          <cell r="W112" t="str">
            <v>Отчет №4421Н/2024 от 10.06.2024</v>
          </cell>
          <cell r="X112">
            <v>34587.46</v>
          </cell>
          <cell r="Y112">
            <v>7678.42</v>
          </cell>
          <cell r="Z112">
            <v>9214.1</v>
          </cell>
          <cell r="AA112" t="str">
            <v>Удовлетворительное</v>
          </cell>
          <cell r="AB112" t="str">
            <v>Акт №31-09.2023 от 02.10.2023</v>
          </cell>
          <cell r="AC11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2">
            <v>12.73</v>
          </cell>
          <cell r="AE112">
            <v>2015</v>
          </cell>
          <cell r="AF112">
            <v>42304</v>
          </cell>
          <cell r="AG112">
            <v>1.8791209999999999E-2</v>
          </cell>
          <cell r="AH112" t="str">
            <v>ТУ 14-3-1128-2000</v>
          </cell>
          <cell r="AI112" t="str">
            <v>Отчет № 2212-МТР/25 от 19.03.2025 г.</v>
          </cell>
          <cell r="AJ112">
            <v>13084</v>
          </cell>
        </row>
        <row r="113">
          <cell r="N113">
            <v>1589300</v>
          </cell>
          <cell r="O113" t="str">
            <v>Труба стальная бесшовная горячедеформированная для газопроводов 
газлифтных систем и обустройства газовых месторождений 133Х6-09Г2С</v>
          </cell>
          <cell r="P113" t="str">
            <v>Труба б/ш г/д 133Х6-09Г2С</v>
          </cell>
          <cell r="Q113" t="str">
            <v>Т</v>
          </cell>
          <cell r="R113">
            <v>0.1</v>
          </cell>
          <cell r="S113" t="str">
            <v>RUB</v>
          </cell>
          <cell r="T113">
            <v>76271.16</v>
          </cell>
          <cell r="U113">
            <v>7627.12</v>
          </cell>
          <cell r="V113">
            <v>9152.5400000000009</v>
          </cell>
          <cell r="W113" t="str">
            <v>Отчет №4421Н/2024 от 10.06.2024</v>
          </cell>
          <cell r="X113">
            <v>34587.46</v>
          </cell>
          <cell r="Y113">
            <v>3458.75</v>
          </cell>
          <cell r="Z113">
            <v>4150.5</v>
          </cell>
          <cell r="AA113" t="str">
            <v>Удовлетворительное</v>
          </cell>
          <cell r="AB113" t="str">
            <v>Акт №31-09.2023 от 02.10.2023</v>
          </cell>
          <cell r="AC11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3">
            <v>12.73</v>
          </cell>
          <cell r="AE113">
            <v>2015</v>
          </cell>
          <cell r="AF113">
            <v>42304</v>
          </cell>
          <cell r="AG113">
            <v>1.8791209999999999E-2</v>
          </cell>
          <cell r="AH113" t="str">
            <v>ТУ 14-3-1128-2000</v>
          </cell>
          <cell r="AI113" t="str">
            <v>Отчет № 2212-МТР/25 от 19.03.2025 г.</v>
          </cell>
          <cell r="AJ113">
            <v>13084</v>
          </cell>
        </row>
        <row r="114">
          <cell r="N114">
            <v>1589300</v>
          </cell>
          <cell r="O114" t="str">
            <v>Труба стальная бесшовная горячедеформированная для газопроводов 
газлифтных систем и обустройства газовых месторождений 133Х6-09Г2С</v>
          </cell>
          <cell r="P114" t="str">
            <v>Труба б/ш г/д 133Х6-09Г2С</v>
          </cell>
          <cell r="Q114" t="str">
            <v>Т</v>
          </cell>
          <cell r="R114">
            <v>3.2000000000000001E-2</v>
          </cell>
          <cell r="S114" t="str">
            <v>RUB</v>
          </cell>
          <cell r="T114">
            <v>83135.63</v>
          </cell>
          <cell r="U114">
            <v>2660.34</v>
          </cell>
          <cell r="V114">
            <v>3192.41</v>
          </cell>
          <cell r="W114" t="str">
            <v>Отчет №4421Н/2024 от 10.06.2024</v>
          </cell>
          <cell r="X114">
            <v>34587.46</v>
          </cell>
          <cell r="Y114">
            <v>1106.8</v>
          </cell>
          <cell r="Z114">
            <v>1328.16</v>
          </cell>
          <cell r="AA114" t="str">
            <v>Удовлетворительное</v>
          </cell>
          <cell r="AB114" t="str">
            <v>Акт № 10-09.2020 от 14.09.2020</v>
          </cell>
          <cell r="AC114" t="str">
            <v>1. Толеранс поставки  - 0,027
2. 0,005 - Фактический остаток после завершения СМР</v>
          </cell>
          <cell r="AD114">
            <v>10.9</v>
          </cell>
          <cell r="AE114">
            <v>2015</v>
          </cell>
          <cell r="AF114">
            <v>42254</v>
          </cell>
          <cell r="AG114">
            <v>1.8388390000000001E-2</v>
          </cell>
          <cell r="AH114" t="str">
            <v>ТУ 14-3-1128-2000</v>
          </cell>
          <cell r="AI114" t="str">
            <v>Отчет № 2212-МТР/25 от 19.03.2025 г.</v>
          </cell>
          <cell r="AJ114">
            <v>13084</v>
          </cell>
        </row>
        <row r="115">
          <cell r="N115">
            <v>1589300</v>
          </cell>
          <cell r="O115" t="str">
            <v>Труба стальная бесшовная горячедеформированная для газопроводов 
газлифтных систем и обустройства газовых месторождений 133Х6-09Г2С</v>
          </cell>
          <cell r="P115" t="str">
            <v>Труба б/ш г/д 133Х6-09Г2С</v>
          </cell>
          <cell r="Q115" t="str">
            <v>Т</v>
          </cell>
          <cell r="R115">
            <v>1.6E-2</v>
          </cell>
          <cell r="S115" t="str">
            <v>RUB</v>
          </cell>
          <cell r="T115">
            <v>83135.63</v>
          </cell>
          <cell r="U115">
            <v>1330.17</v>
          </cell>
          <cell r="V115">
            <v>1596.2</v>
          </cell>
          <cell r="W115" t="str">
            <v>Отчет №4421Н/2024 от 10.06.2024</v>
          </cell>
          <cell r="X115">
            <v>34587.46</v>
          </cell>
          <cell r="Y115">
            <v>553.4</v>
          </cell>
          <cell r="Z115">
            <v>664.08</v>
          </cell>
          <cell r="AA115" t="str">
            <v>Удовлетворительное</v>
          </cell>
          <cell r="AB115" t="str">
            <v>Акт №29-05.2023 от 29.05.2023</v>
          </cell>
          <cell r="AC115" t="str">
            <v xml:space="preserve">Толеранс поставки </v>
          </cell>
          <cell r="AD115">
            <v>10.9</v>
          </cell>
          <cell r="AE115">
            <v>2015</v>
          </cell>
          <cell r="AF115">
            <v>42254</v>
          </cell>
          <cell r="AG115">
            <v>1.8388390000000001E-2</v>
          </cell>
          <cell r="AH115" t="str">
            <v>ТУ 14-3-1128-2000</v>
          </cell>
          <cell r="AI115" t="str">
            <v>Отчет № 2212-МТР/25 от 19.03.2025 г.</v>
          </cell>
          <cell r="AJ115">
            <v>13084</v>
          </cell>
        </row>
        <row r="116">
          <cell r="N116">
            <v>1589300</v>
          </cell>
          <cell r="O116" t="str">
            <v>Труба стальная бесшовная горячедеформированная для газопроводов 
газлифтных систем и обустройства газовых месторождений 133Х6-09Г2С</v>
          </cell>
          <cell r="P116" t="str">
            <v>Труба б/ш г/д 133Х6-09Г2С</v>
          </cell>
          <cell r="Q116" t="str">
            <v>Т</v>
          </cell>
          <cell r="R116">
            <v>3.1E-2</v>
          </cell>
          <cell r="S116" t="str">
            <v>RUB</v>
          </cell>
          <cell r="T116">
            <v>48427.1</v>
          </cell>
          <cell r="U116">
            <v>1501.24</v>
          </cell>
          <cell r="V116">
            <v>1801.49</v>
          </cell>
          <cell r="W116" t="str">
            <v>Отчет №4857Н/2024 от 20.12.2024</v>
          </cell>
          <cell r="X116">
            <v>9730</v>
          </cell>
          <cell r="Y116">
            <v>301.63</v>
          </cell>
          <cell r="Z116">
            <v>361.96</v>
          </cell>
          <cell r="AA116" t="str">
            <v>Обрезок трубы до 2м. Лом</v>
          </cell>
          <cell r="AB116" t="str">
            <v>Акт № 23-05.2022 от 16.05.2022</v>
          </cell>
          <cell r="AC116" t="str">
            <v>Толеранс поставки</v>
          </cell>
          <cell r="AD116">
            <v>6.2</v>
          </cell>
          <cell r="AE116">
            <v>2016</v>
          </cell>
          <cell r="AF116">
            <v>42679</v>
          </cell>
          <cell r="AG116">
            <v>9.7459199999999999E-3</v>
          </cell>
          <cell r="AH116" t="str">
            <v>ТУ 14-3-1128-2000</v>
          </cell>
          <cell r="AI116" t="str">
            <v>Отчет № 2212-МТР/25 от 19.03.2025 г.</v>
          </cell>
          <cell r="AJ116">
            <v>13084</v>
          </cell>
        </row>
        <row r="117">
          <cell r="N117">
            <v>1589300</v>
          </cell>
          <cell r="O117" t="str">
            <v>Труба стальная бесшовная горячедеформированная для газопроводов 
газлифтных систем и обустройства газовых месторождений 133Х6-09Г2С</v>
          </cell>
          <cell r="P117" t="str">
            <v>Труба б/ш г/д 133Х6-09Г2С</v>
          </cell>
          <cell r="Q117" t="str">
            <v>Т</v>
          </cell>
          <cell r="R117">
            <v>1.7470000000000001</v>
          </cell>
          <cell r="S117" t="str">
            <v>RUB</v>
          </cell>
          <cell r="T117">
            <v>83135.59</v>
          </cell>
          <cell r="U117">
            <v>145237.87</v>
          </cell>
          <cell r="V117">
            <v>174285.44</v>
          </cell>
          <cell r="W117" t="str">
            <v>Отчет №4421Н/2024 от 10.06.2024</v>
          </cell>
          <cell r="X117">
            <v>34587.46</v>
          </cell>
          <cell r="Y117">
            <v>60424.29</v>
          </cell>
          <cell r="Z117">
            <v>72509.149999999994</v>
          </cell>
          <cell r="AA117" t="str">
            <v>Удовлетворительное</v>
          </cell>
          <cell r="AB117" t="str">
            <v>Акт №31-09.2023 от 02.10.2023</v>
          </cell>
          <cell r="AC11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7">
            <v>11</v>
          </cell>
          <cell r="AE117">
            <v>2015</v>
          </cell>
          <cell r="AF117">
            <v>42254</v>
          </cell>
          <cell r="AG117">
            <v>1.7646459999999999E-2</v>
          </cell>
          <cell r="AH117" t="str">
            <v>ТУ 14-3-1128-2000</v>
          </cell>
          <cell r="AI117" t="str">
            <v>Отчет № 2212-МТР/25 от 19.03.2025 г.</v>
          </cell>
          <cell r="AJ117">
            <v>13084</v>
          </cell>
        </row>
        <row r="118">
          <cell r="N118">
            <v>1589300</v>
          </cell>
          <cell r="O118" t="str">
            <v>Труба стальная бесшовная горячедеформированная для газопроводов 
газлифтных систем и обустройства газовых месторождений 133Х6-09Г2С</v>
          </cell>
          <cell r="P118" t="str">
            <v>Труба б/ш г/д 133Х6-09Г2С</v>
          </cell>
          <cell r="Q118" t="str">
            <v>Т</v>
          </cell>
          <cell r="R118">
            <v>5.0000000000000001E-3</v>
          </cell>
          <cell r="S118" t="str">
            <v>RUB</v>
          </cell>
          <cell r="T118">
            <v>76272</v>
          </cell>
          <cell r="U118">
            <v>381.36</v>
          </cell>
          <cell r="V118">
            <v>457.63</v>
          </cell>
          <cell r="W118" t="str">
            <v>Отчет №4421Н/2024 от 10.06.2024</v>
          </cell>
          <cell r="X118">
            <v>34587.46</v>
          </cell>
          <cell r="Y118">
            <v>172.94</v>
          </cell>
          <cell r="Z118">
            <v>207.53</v>
          </cell>
          <cell r="AA118" t="str">
            <v>Удовлетворительное</v>
          </cell>
          <cell r="AB118" t="str">
            <v>Акт № 10-09.2020 от 14.09.2020</v>
          </cell>
          <cell r="AC118" t="str">
            <v>Толеранс поставки</v>
          </cell>
          <cell r="AD118">
            <v>1</v>
          </cell>
          <cell r="AE118">
            <v>2015</v>
          </cell>
          <cell r="AF118">
            <v>42304</v>
          </cell>
          <cell r="AG118">
            <v>5.0000000000000001E-3</v>
          </cell>
          <cell r="AH118" t="str">
            <v>ТУ 14-3-1128-2000</v>
          </cell>
          <cell r="AI118" t="str">
            <v>Отчет № 2212-МТР/25 от 19.03.2025 г.</v>
          </cell>
          <cell r="AJ118">
            <v>13084</v>
          </cell>
        </row>
        <row r="119">
          <cell r="N119">
            <v>1594581</v>
          </cell>
          <cell r="O119" t="str">
            <v>Труба бесшовная горячедеформированная нефтегазопроводная повышенной 
коррозионной стойкости 426х9-13ХФА</v>
          </cell>
          <cell r="P119" t="str">
            <v>Труба б/ш г/д пк/ст 426х9-13ХФА</v>
          </cell>
          <cell r="Q119" t="str">
            <v>Т</v>
          </cell>
          <cell r="R119">
            <v>0.309</v>
          </cell>
          <cell r="S119" t="str">
            <v>RUB</v>
          </cell>
          <cell r="T119">
            <v>60843.040000000001</v>
          </cell>
          <cell r="U119">
            <v>18800.5</v>
          </cell>
          <cell r="V119">
            <v>22560.6</v>
          </cell>
          <cell r="W119" t="str">
            <v>Отчет №4421Н/2024 от 10.06.2024</v>
          </cell>
          <cell r="X119">
            <v>5833.27</v>
          </cell>
          <cell r="Y119">
            <v>1802.48</v>
          </cell>
          <cell r="Z119">
            <v>2162.98</v>
          </cell>
          <cell r="AA119" t="str">
            <v>Обрезки трубы не пригодные для использования по прямому назначению. Лом.</v>
          </cell>
          <cell r="AB119" t="str">
            <v>Акт № 18-08.2021 от 11.08.2021</v>
          </cell>
          <cell r="AC119" t="str">
            <v>Толеранс поставки</v>
          </cell>
          <cell r="AD119">
            <v>9.6300000000000008</v>
          </cell>
          <cell r="AE119">
            <v>2017</v>
          </cell>
          <cell r="AF119">
            <v>42826</v>
          </cell>
          <cell r="AG119">
            <v>0.10259604999999999</v>
          </cell>
          <cell r="AH119" t="str">
            <v>ТУ 1319-369-00186619-2012</v>
          </cell>
          <cell r="AI119" t="str">
            <v>Отчет № 2212-МТР/25 от 19.03.2025 г.</v>
          </cell>
          <cell r="AJ119">
            <v>2464</v>
          </cell>
        </row>
        <row r="120">
          <cell r="N120">
            <v>1596021</v>
          </cell>
          <cell r="O120" t="str">
            <v>Труба бесшовная горячедеформированная из коррозионностойкой стали 114х6- 
08Х18Н10Т</v>
          </cell>
          <cell r="P120" t="str">
            <v>Труба б/ш г/д к/ст 114х6-08Х18Н10Т</v>
          </cell>
          <cell r="Q120" t="str">
            <v>Т</v>
          </cell>
          <cell r="R120">
            <v>0.14699999999999999</v>
          </cell>
          <cell r="S120" t="str">
            <v>RUB</v>
          </cell>
          <cell r="T120">
            <v>338983.06</v>
          </cell>
          <cell r="U120">
            <v>49830.51</v>
          </cell>
          <cell r="V120">
            <v>59796.61</v>
          </cell>
          <cell r="W120" t="str">
            <v>Отчет №4421Н/2024 от 10.06.2024</v>
          </cell>
          <cell r="X120">
            <v>187197.66</v>
          </cell>
          <cell r="Y120">
            <v>27518.06</v>
          </cell>
          <cell r="Z120">
            <v>33021.67</v>
          </cell>
          <cell r="AA120" t="str">
            <v>Удовлетворительное</v>
          </cell>
          <cell r="AB120" t="str">
            <v>Акт №31-09.2023 от 02.10.2023</v>
          </cell>
          <cell r="AC12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0">
            <v>5.32</v>
          </cell>
          <cell r="AE120">
            <v>2014</v>
          </cell>
          <cell r="AF120">
            <v>42000</v>
          </cell>
          <cell r="AG120">
            <v>1.607898E-2</v>
          </cell>
          <cell r="AH120" t="str">
            <v>ГОСТ 9940-81</v>
          </cell>
          <cell r="AI120" t="str">
            <v>Отчет № 2212-МТР/25 от 19.03.2025 г.</v>
          </cell>
          <cell r="AJ120">
            <v>178663</v>
          </cell>
        </row>
        <row r="121">
          <cell r="N121">
            <v>1596021</v>
          </cell>
          <cell r="O121" t="str">
            <v>Труба бесшовная горячедеформированная из коррозионностойкой стали 114х6- 
08Х18Н10Т</v>
          </cell>
          <cell r="P121" t="str">
            <v>Труба б/ш г/д к/ст 114х6-08Х18Н10Т</v>
          </cell>
          <cell r="Q121" t="str">
            <v>Т</v>
          </cell>
          <cell r="R121">
            <v>0.14399999999999999</v>
          </cell>
          <cell r="S121" t="str">
            <v>RUB</v>
          </cell>
          <cell r="T121">
            <v>338983.06</v>
          </cell>
          <cell r="U121">
            <v>48813.56</v>
          </cell>
          <cell r="V121">
            <v>58576.27</v>
          </cell>
          <cell r="W121" t="str">
            <v>Отчет №4421Н/2024 от 10.06.2024</v>
          </cell>
          <cell r="X121">
            <v>187197.66</v>
          </cell>
          <cell r="Y121">
            <v>26956.46</v>
          </cell>
          <cell r="Z121">
            <v>32347.75</v>
          </cell>
          <cell r="AA121" t="str">
            <v>Удовлетворительное</v>
          </cell>
          <cell r="AB121" t="str">
            <v>Акт №31-09.2023 от 02.10.2023</v>
          </cell>
          <cell r="AC1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1">
            <v>5.32</v>
          </cell>
          <cell r="AE121">
            <v>2014</v>
          </cell>
          <cell r="AF121">
            <v>42000</v>
          </cell>
          <cell r="AG121">
            <v>1.607898E-2</v>
          </cell>
          <cell r="AH121" t="str">
            <v>ГОСТ 9940-81</v>
          </cell>
          <cell r="AI121" t="str">
            <v>Отчет № 2212-МТР/25 от 19.03.2025 г.</v>
          </cell>
          <cell r="AJ121">
            <v>178663</v>
          </cell>
        </row>
        <row r="122">
          <cell r="N122">
            <v>1597610</v>
          </cell>
          <cell r="O122" t="str">
            <v>Труба стальная электросварная прямошовная 152х5 В ст09Г2С</v>
          </cell>
          <cell r="P122" t="str">
            <v>Труба э/св 152х5 В ст09Г2С</v>
          </cell>
          <cell r="Q122" t="str">
            <v>Т</v>
          </cell>
          <cell r="R122">
            <v>0.127</v>
          </cell>
          <cell r="S122" t="str">
            <v>RUB</v>
          </cell>
          <cell r="T122">
            <v>60927.96</v>
          </cell>
          <cell r="U122">
            <v>7737.85</v>
          </cell>
          <cell r="V122">
            <v>9285.42</v>
          </cell>
          <cell r="W122" t="str">
            <v>Отчет №4514Н/2024 от 15.07.2024</v>
          </cell>
          <cell r="X122">
            <v>26254.639999999999</v>
          </cell>
          <cell r="Y122">
            <v>3334.34</v>
          </cell>
          <cell r="Z122">
            <v>4001.21</v>
          </cell>
          <cell r="AA122" t="str">
            <v>Удовлетворительное. Пригодно для использования по прямому назначению</v>
          </cell>
          <cell r="AB122" t="str">
            <v>Акт № 10-09.2020 от 14.09.2020</v>
          </cell>
          <cell r="AC122" t="str">
            <v>Толеранс поставки</v>
          </cell>
          <cell r="AD122">
            <v>11.63</v>
          </cell>
          <cell r="AE122">
            <v>2018</v>
          </cell>
          <cell r="AF122">
            <v>43282</v>
          </cell>
          <cell r="AG122">
            <v>1.8142729999999999E-2</v>
          </cell>
          <cell r="AH122" t="str">
            <v>ГОСТ 10704-91</v>
          </cell>
          <cell r="AI122" t="str">
            <v>Отчет № 2212-МТР/25 от 19.03.2025 г.</v>
          </cell>
          <cell r="AJ122">
            <v>15118</v>
          </cell>
        </row>
        <row r="123">
          <cell r="N123">
            <v>1597610</v>
          </cell>
          <cell r="O123" t="str">
            <v>Труба стальная электросварная прямошовная 152х5 В ст09Г2С</v>
          </cell>
          <cell r="P123" t="str">
            <v>Труба э/св 152х5 В ст09Г2С</v>
          </cell>
          <cell r="Q123" t="str">
            <v>Т</v>
          </cell>
          <cell r="R123">
            <v>4.0000000000000001E-3</v>
          </cell>
          <cell r="S123" t="str">
            <v>RUB</v>
          </cell>
          <cell r="T123">
            <v>60927.96</v>
          </cell>
          <cell r="U123">
            <v>243.71</v>
          </cell>
          <cell r="V123">
            <v>292.45</v>
          </cell>
          <cell r="W123" t="str">
            <v>Отчет №4514Н/2024 от 15.07.2024</v>
          </cell>
          <cell r="X123">
            <v>26254.639999999999</v>
          </cell>
          <cell r="Y123">
            <v>105.02</v>
          </cell>
          <cell r="Z123">
            <v>126.02</v>
          </cell>
          <cell r="AA123" t="str">
            <v>Удовлетворительное. Пригодно для использования по прямому назначению</v>
          </cell>
          <cell r="AB123" t="str">
            <v>Акт №27-12.2022 от 13.12.2022</v>
          </cell>
          <cell r="AC123" t="str">
            <v>Толеранс поставки</v>
          </cell>
          <cell r="AD123">
            <v>11.63</v>
          </cell>
          <cell r="AE123">
            <v>2018</v>
          </cell>
          <cell r="AF123">
            <v>43282</v>
          </cell>
          <cell r="AG123">
            <v>1.8142729999999999E-2</v>
          </cell>
          <cell r="AH123" t="str">
            <v>ГОСТ 10704-91</v>
          </cell>
          <cell r="AI123" t="str">
            <v>Отчет № 2212-МТР/25 от 19.03.2025 г.</v>
          </cell>
          <cell r="AJ123">
            <v>15118</v>
          </cell>
        </row>
        <row r="124">
          <cell r="N124">
            <v>1597610</v>
          </cell>
          <cell r="O124" t="str">
            <v>Труба стальная электросварная прямошовная 152х5 В ст09Г2С</v>
          </cell>
          <cell r="P124" t="str">
            <v>Труба э/св 152х5 В ст09Г2С</v>
          </cell>
          <cell r="Q124" t="str">
            <v>Т</v>
          </cell>
          <cell r="R124">
            <v>0.08</v>
          </cell>
          <cell r="S124" t="str">
            <v>RUB</v>
          </cell>
          <cell r="T124">
            <v>60927.96</v>
          </cell>
          <cell r="U124">
            <v>4874.24</v>
          </cell>
          <cell r="V124">
            <v>5849.09</v>
          </cell>
          <cell r="W124" t="str">
            <v>Отчет №4514Н/2024 от 15.07.2024</v>
          </cell>
          <cell r="X124">
            <v>26254.639999999999</v>
          </cell>
          <cell r="Y124">
            <v>2100.37</v>
          </cell>
          <cell r="Z124">
            <v>2520.44</v>
          </cell>
          <cell r="AA124" t="str">
            <v>Удовлетворительное. Пригодно для использования по прямому назначению</v>
          </cell>
          <cell r="AB124" t="str">
            <v>Акт №27-12.2022 от 13.12.2022</v>
          </cell>
          <cell r="AC124" t="str">
            <v>Толеранс поставки</v>
          </cell>
          <cell r="AD124">
            <v>11.63</v>
          </cell>
          <cell r="AE124">
            <v>2018</v>
          </cell>
          <cell r="AF124">
            <v>43282</v>
          </cell>
          <cell r="AG124">
            <v>1.8142729999999999E-2</v>
          </cell>
          <cell r="AH124" t="str">
            <v>ГОСТ 10704-91</v>
          </cell>
          <cell r="AI124" t="str">
            <v>Отчет № 2212-МТР/25 от 19.03.2025 г.</v>
          </cell>
          <cell r="AJ124">
            <v>15118</v>
          </cell>
        </row>
        <row r="125">
          <cell r="N125">
            <v>1625511</v>
          </cell>
          <cell r="O125" t="str">
            <v>Заглушка эллиптическая П 273х10-09Г2С</v>
          </cell>
          <cell r="P125" t="str">
            <v>Заглушка П 273х10-09Г2С</v>
          </cell>
          <cell r="Q125" t="str">
            <v>ШТ</v>
          </cell>
          <cell r="R125">
            <v>3</v>
          </cell>
          <cell r="S125" t="str">
            <v>RUB</v>
          </cell>
          <cell r="T125">
            <v>1113.6600000000001</v>
          </cell>
          <cell r="U125">
            <v>3340.98</v>
          </cell>
          <cell r="V125">
            <v>4009.18</v>
          </cell>
          <cell r="W125" t="str">
            <v>Отчет №4627Н/2024 от 19.09.2024</v>
          </cell>
          <cell r="X125">
            <v>596.17999999999995</v>
          </cell>
          <cell r="Y125">
            <v>1788.54</v>
          </cell>
          <cell r="Z125">
            <v>2146.25</v>
          </cell>
          <cell r="AA125" t="str">
            <v>Состояние удовлетворительное</v>
          </cell>
          <cell r="AB125" t="str">
            <v>Акт № 11-02.2021 от 26.02.2021</v>
          </cell>
          <cell r="AC125" t="str">
            <v>Ранее материал приобретался как страховой запас</v>
          </cell>
          <cell r="AD125">
            <v>0</v>
          </cell>
          <cell r="AE125">
            <v>2017</v>
          </cell>
          <cell r="AF125">
            <v>42856</v>
          </cell>
          <cell r="AG125">
            <v>0</v>
          </cell>
          <cell r="AH125" t="str">
            <v>ГОСТ 17379-2001</v>
          </cell>
          <cell r="AI125" t="str">
            <v>Отчет №2250-МТР/25 от 30.04.2025</v>
          </cell>
          <cell r="AJ125">
            <v>1142.1799999999998</v>
          </cell>
        </row>
        <row r="126">
          <cell r="N126">
            <v>1630474</v>
          </cell>
          <cell r="O126" t="str">
            <v>Труба стальная бесшовная горячедеформированная 114Х8-13ХФА ЭП ПЭ Пк с 2- х слойным наружным полиэтиленовым и внутренним эпоксидным покрытием</v>
          </cell>
          <cell r="P126" t="str">
            <v>Труба б/ш г/д антк/п 114Х8-13ХФА ЭП ПЭПк</v>
          </cell>
          <cell r="Q126" t="str">
            <v>Т</v>
          </cell>
          <cell r="R126">
            <v>8.8999999999999996E-2</v>
          </cell>
          <cell r="S126" t="str">
            <v>RUB</v>
          </cell>
          <cell r="T126">
            <v>117881.35</v>
          </cell>
          <cell r="U126">
            <v>10491.44</v>
          </cell>
          <cell r="V126">
            <v>12589.73</v>
          </cell>
          <cell r="W126" t="str">
            <v>Отчет №4421Н/2024 от 10.06.2024</v>
          </cell>
          <cell r="X126">
            <v>65214.54</v>
          </cell>
          <cell r="Y126">
            <v>5804.09</v>
          </cell>
          <cell r="Z126">
            <v>6964.91</v>
          </cell>
          <cell r="AA126" t="str">
            <v>Удовлетворительное</v>
          </cell>
          <cell r="AB126" t="str">
            <v>Акт № 06-09.2019 от 04.10.2019</v>
          </cell>
          <cell r="AC126" t="str">
            <v>Толеранс поставки</v>
          </cell>
          <cell r="AD126">
            <v>9.1199999999999992</v>
          </cell>
          <cell r="AE126">
            <v>2015</v>
          </cell>
          <cell r="AF126">
            <v>42339</v>
          </cell>
          <cell r="AG126">
            <v>2.086988E-2</v>
          </cell>
          <cell r="AH126" t="str">
            <v>ТУ 1390-003-52534308-2008</v>
          </cell>
          <cell r="AI126" t="str">
            <v>Отчет № 2212-МТР/25 от 19.03.2025 г.</v>
          </cell>
          <cell r="AJ126">
            <v>81910</v>
          </cell>
        </row>
        <row r="127">
          <cell r="N127">
            <v>1630474</v>
          </cell>
          <cell r="O127" t="str">
            <v>Труба стальная бесшовная горячедеформированная 114Х8-13ХФА ЭП ПЭ Пк с 2- х слойным наружным полиэтиленовым и внутренним эпоксидным покрытием</v>
          </cell>
          <cell r="P127" t="str">
            <v>Труба б/ш г/д антк/п 114Х8-13ХФА ЭП ПЭПк</v>
          </cell>
          <cell r="Q127" t="str">
            <v>Т</v>
          </cell>
          <cell r="R127">
            <v>0.16200000000000001</v>
          </cell>
          <cell r="S127" t="str">
            <v>RUB</v>
          </cell>
          <cell r="T127">
            <v>120423.76</v>
          </cell>
          <cell r="U127">
            <v>19508.650000000001</v>
          </cell>
          <cell r="V127">
            <v>23410.38</v>
          </cell>
          <cell r="W127" t="str">
            <v>Отчет №4421Н/2024 от 10.06.2024</v>
          </cell>
          <cell r="X127">
            <v>66685.03</v>
          </cell>
          <cell r="Y127">
            <v>10802.97</v>
          </cell>
          <cell r="Z127">
            <v>12963.56</v>
          </cell>
          <cell r="AA127" t="str">
            <v>Удовлетворительное</v>
          </cell>
          <cell r="AB127" t="str">
            <v>Акт № 06-09.2019 от 04.10.2019</v>
          </cell>
          <cell r="AC127" t="str">
            <v>Толеранс поставки</v>
          </cell>
          <cell r="AD127">
            <v>8.7799999999999994</v>
          </cell>
          <cell r="AE127">
            <v>2015</v>
          </cell>
          <cell r="AF127">
            <v>42339</v>
          </cell>
          <cell r="AG127">
            <v>2.0842820000000001E-2</v>
          </cell>
          <cell r="AH127" t="str">
            <v>ТУ 1390-003-52534308-2008</v>
          </cell>
          <cell r="AI127" t="str">
            <v>Отчет № 2212-МТР/25 от 19.03.2025 г.</v>
          </cell>
          <cell r="AJ127">
            <v>81910</v>
          </cell>
        </row>
        <row r="128">
          <cell r="N128">
            <v>1630474</v>
          </cell>
          <cell r="O128" t="str">
            <v>Труба стальная бесшовная горячедеформированная 114Х8-13ХФА ЭП ПЭ Пк с 2- х слойным наружным полиэтиленовым и внутренним эпоксидным покрытием</v>
          </cell>
          <cell r="P128" t="str">
            <v>Труба б/ш г/д антк/п 114Х8-13ХФА ЭП ПЭПк</v>
          </cell>
          <cell r="Q128" t="str">
            <v>Т</v>
          </cell>
          <cell r="R128">
            <v>1.0999999999999999E-2</v>
          </cell>
          <cell r="S128" t="str">
            <v>RUB</v>
          </cell>
          <cell r="T128">
            <v>120423.76</v>
          </cell>
          <cell r="U128">
            <v>1324.66</v>
          </cell>
          <cell r="V128">
            <v>1589.59</v>
          </cell>
          <cell r="W128" t="str">
            <v>Отчет №4421Н/2024 от 10.06.2024</v>
          </cell>
          <cell r="X128">
            <v>66685.03</v>
          </cell>
          <cell r="Y128">
            <v>733.54</v>
          </cell>
          <cell r="Z128">
            <v>880.25</v>
          </cell>
          <cell r="AA128" t="str">
            <v>Удовлетворительное</v>
          </cell>
          <cell r="AB128" t="str">
            <v>Акт № 06-09.2019 от 04.10.2019</v>
          </cell>
          <cell r="AC128" t="str">
            <v>Толеранс поставки</v>
          </cell>
          <cell r="AD128">
            <v>8.7799999999999994</v>
          </cell>
          <cell r="AE128">
            <v>2015</v>
          </cell>
          <cell r="AF128">
            <v>42339</v>
          </cell>
          <cell r="AG128">
            <v>2.0842820000000001E-2</v>
          </cell>
          <cell r="AH128" t="str">
            <v>ТУ 1390-003-52534308-2008</v>
          </cell>
          <cell r="AI128" t="str">
            <v>Отчет № 2212-МТР/25 от 19.03.2025 г.</v>
          </cell>
          <cell r="AJ128">
            <v>81910</v>
          </cell>
        </row>
        <row r="129">
          <cell r="N129">
            <v>1646059</v>
          </cell>
          <cell r="O129" t="str">
            <v>Труба бесшовная горячедеформированная нефтегазопроводная повышенной 
коррозионной стойкости и хладостойкости 168Х11-13ХФА</v>
          </cell>
          <cell r="P129" t="str">
            <v>Труба б/ш г/д н/п пк/ст хл 168Х11-13ХФА</v>
          </cell>
          <cell r="Q129" t="str">
            <v>Т</v>
          </cell>
          <cell r="R129">
            <v>3.7749999999999999</v>
          </cell>
          <cell r="S129" t="str">
            <v>RUB</v>
          </cell>
          <cell r="T129">
            <v>135000</v>
          </cell>
          <cell r="U129">
            <v>509625</v>
          </cell>
          <cell r="V129">
            <v>611550</v>
          </cell>
          <cell r="W129" t="str">
            <v>Отчет №4593Н/2024 от 26.08.2024</v>
          </cell>
          <cell r="X129">
            <v>52180</v>
          </cell>
          <cell r="Y129">
            <v>196979.5</v>
          </cell>
          <cell r="Z129">
            <v>236375.4</v>
          </cell>
          <cell r="AA129" t="str">
            <v>Состояние удовлетворительное. Отстутствие повреждений</v>
          </cell>
          <cell r="AB129" t="str">
            <v>Акт №29-05.2023 от 29.05.2023</v>
          </cell>
          <cell r="AC12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9">
            <v>10.45</v>
          </cell>
          <cell r="AE129">
            <v>2021</v>
          </cell>
          <cell r="AF129">
            <v>44293</v>
          </cell>
          <cell r="AG129">
            <v>5.1606289999999999E-2</v>
          </cell>
          <cell r="AH129" t="str">
            <v>ТУ1317-006.1-593377520-03</v>
          </cell>
          <cell r="AI129" t="str">
            <v>Отчет № 2212-МТР/25 от 19.03.2025 г.</v>
          </cell>
          <cell r="AJ129">
            <v>15703</v>
          </cell>
        </row>
        <row r="130">
          <cell r="N130">
            <v>1646059</v>
          </cell>
          <cell r="O130" t="str">
            <v>Труба бесшовная горячедеформированная нефтегазопроводная повышенной 
коррозионной стойкости и хладостойкости 168Х11-13ХФА</v>
          </cell>
          <cell r="P130" t="str">
            <v>Труба б/ш г/д н/п пк/ст хл 168Х11-13ХФА</v>
          </cell>
          <cell r="Q130" t="str">
            <v>Т</v>
          </cell>
          <cell r="R130">
            <v>0.19</v>
          </cell>
          <cell r="S130" t="str">
            <v>RUB</v>
          </cell>
          <cell r="T130">
            <v>135000</v>
          </cell>
          <cell r="U130">
            <v>25650</v>
          </cell>
          <cell r="V130">
            <v>30780</v>
          </cell>
          <cell r="W130" t="str">
            <v>Отчет №4593Н/2024 от 26.08.2024</v>
          </cell>
          <cell r="X130">
            <v>52180</v>
          </cell>
          <cell r="Y130">
            <v>9914.2000000000007</v>
          </cell>
          <cell r="Z130">
            <v>11897.04</v>
          </cell>
          <cell r="AA130" t="str">
            <v>Состояние удовлетворительное. Отстутствие повреждений</v>
          </cell>
          <cell r="AB130" t="str">
            <v>Акт №29-05.2023 от 29.05.2023</v>
          </cell>
          <cell r="AC13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0">
            <v>11.66</v>
          </cell>
          <cell r="AE130">
            <v>2021</v>
          </cell>
          <cell r="AF130">
            <v>44425</v>
          </cell>
          <cell r="AG130">
            <v>4.6000430000000002E-2</v>
          </cell>
          <cell r="AH130" t="str">
            <v>ТУ1317-006.1-593377520-03</v>
          </cell>
          <cell r="AI130" t="str">
            <v>Отчет № 2212-МТР/25 от 19.03.2025 г.</v>
          </cell>
          <cell r="AJ130">
            <v>15703</v>
          </cell>
        </row>
        <row r="131">
          <cell r="N131">
            <v>1646059</v>
          </cell>
          <cell r="O131" t="str">
            <v>Труба бесшовная горячедеформированная нефтегазопроводная повышенной 
коррозионной стойкости и хладостойкости 168Х11-13ХФА</v>
          </cell>
          <cell r="P131" t="str">
            <v>Труба б/ш г/д н/п пк/ст хл 168Х11-13ХФА</v>
          </cell>
          <cell r="Q131" t="str">
            <v>Т</v>
          </cell>
          <cell r="R131">
            <v>1.855</v>
          </cell>
          <cell r="S131" t="str">
            <v>RUB</v>
          </cell>
          <cell r="T131">
            <v>135000</v>
          </cell>
          <cell r="U131">
            <v>250425</v>
          </cell>
          <cell r="V131">
            <v>300510</v>
          </cell>
          <cell r="W131" t="str">
            <v>Отчет №4627Н/2024 от 19.09.2024</v>
          </cell>
          <cell r="X131">
            <v>97523.86</v>
          </cell>
          <cell r="Y131">
            <v>180906.76</v>
          </cell>
          <cell r="Z131">
            <v>217088.11</v>
          </cell>
          <cell r="AA131" t="str">
            <v>Состояние удовлетворительное. Отсутствие повреждений</v>
          </cell>
          <cell r="AB131" t="str">
            <v>Акт №39-01.2025 от 16.01.2025</v>
          </cell>
          <cell r="AC13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1">
            <v>11.66</v>
          </cell>
          <cell r="AE131">
            <v>2021</v>
          </cell>
          <cell r="AF131">
            <v>44425</v>
          </cell>
          <cell r="AG131">
            <v>4.6000430000000002E-2</v>
          </cell>
          <cell r="AH131" t="str">
            <v>ТУ1317-006.1-593377520-03</v>
          </cell>
          <cell r="AI131" t="str">
            <v>Отчет № 2212-МТР/25 от 19.03.2025 г.</v>
          </cell>
          <cell r="AJ131">
            <v>15703</v>
          </cell>
        </row>
        <row r="132">
          <cell r="N132">
            <v>1667743</v>
          </cell>
          <cell r="O132" t="str">
            <v>Предохранитель огневой ПО-100 ХЛ</v>
          </cell>
          <cell r="P132" t="str">
            <v>Предохранитель огневой ПО-100 ХЛ</v>
          </cell>
          <cell r="Q132" t="str">
            <v>ШТ</v>
          </cell>
          <cell r="R132">
            <v>1</v>
          </cell>
          <cell r="S132" t="str">
            <v>RUB</v>
          </cell>
          <cell r="T132">
            <v>12693.81</v>
          </cell>
          <cell r="U132">
            <v>12693.81</v>
          </cell>
          <cell r="V132">
            <v>15232.57</v>
          </cell>
          <cell r="W132" t="str">
            <v>Отчет №4421Н/2024 от 10.06.2024</v>
          </cell>
          <cell r="X132">
            <v>1162.17</v>
          </cell>
          <cell r="Y132">
            <v>1162.17</v>
          </cell>
          <cell r="Z132">
            <v>1394.6</v>
          </cell>
          <cell r="AA132" t="str">
            <v>Удовлетворительное</v>
          </cell>
          <cell r="AB132" t="str">
            <v>Акт № 11-02.2021 от 26.02.2021</v>
          </cell>
          <cell r="AC1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2">
            <v>0</v>
          </cell>
          <cell r="AE132">
            <v>2015</v>
          </cell>
          <cell r="AF132">
            <v>42129</v>
          </cell>
          <cell r="AG132">
            <v>0</v>
          </cell>
          <cell r="AH132" t="str">
            <v>ТУ 3689-002-0217636-93</v>
          </cell>
          <cell r="AI132" t="str">
            <v>Отчет № 2212-МТР/25 от 19.03.2025 г.</v>
          </cell>
          <cell r="AJ132">
            <v>1068</v>
          </cell>
        </row>
        <row r="133">
          <cell r="N133">
            <v>1741727</v>
          </cell>
          <cell r="O133" t="str">
            <v>Труба бесшовная горячедеформированная 114х8-13ХФА с наружным 2-сл антикоррозионным покрытием на основе экструдированного полиэтилена</v>
          </cell>
          <cell r="P133" t="str">
            <v>Труба б/ш г/д антк/п 114х8-13ХФА 2 У</v>
          </cell>
          <cell r="Q133" t="str">
            <v>Т</v>
          </cell>
          <cell r="R133">
            <v>1.22</v>
          </cell>
          <cell r="S133" t="str">
            <v>RUB</v>
          </cell>
          <cell r="T133">
            <v>108474.58</v>
          </cell>
          <cell r="U133">
            <v>132338.98000000001</v>
          </cell>
          <cell r="V133">
            <v>158806.78</v>
          </cell>
          <cell r="W133" t="str">
            <v>Отчет №4857Н/2024 от 20.12.2024</v>
          </cell>
          <cell r="X133">
            <v>40740</v>
          </cell>
          <cell r="Y133">
            <v>49702.8</v>
          </cell>
          <cell r="Z133">
            <v>59643.360000000001</v>
          </cell>
          <cell r="AA133" t="str">
            <v>Удовлетворительное</v>
          </cell>
          <cell r="AB133" t="str">
            <v>Акт № 29-05.2023 от 07.06.2023</v>
          </cell>
          <cell r="AC133" t="str">
            <v>Толеранс поставки - 0,134
Излишне предусмотренное количество МТР в утвержденной РД (по факту при строительстве вовлекается меньшее количество МТР) - 1,086</v>
          </cell>
          <cell r="AD133">
            <v>10.91</v>
          </cell>
          <cell r="AE133">
            <v>2017</v>
          </cell>
          <cell r="AF133">
            <v>42829</v>
          </cell>
          <cell r="AG133">
            <v>2.4867139999999999E-2</v>
          </cell>
          <cell r="AH133" t="str">
            <v>ТУ 1319-369-00186619-2012</v>
          </cell>
          <cell r="AI133" t="str">
            <v>Отчет №2250-МТР/25 от 30.04.2025</v>
          </cell>
          <cell r="AJ133">
            <v>52078</v>
          </cell>
        </row>
        <row r="134">
          <cell r="N134">
            <v>1741727</v>
          </cell>
          <cell r="O134" t="str">
            <v>Труба бесшовная горячедеформированная 114х8-13ХФА с наружным 2-сл антикоррозионным покрытием на основе экструдированного полиэтилена</v>
          </cell>
          <cell r="P134" t="str">
            <v>Труба б/ш г/д антк/п 114х8-13ХФА 2 У</v>
          </cell>
          <cell r="Q134" t="str">
            <v>Т</v>
          </cell>
          <cell r="R134">
            <v>0.06</v>
          </cell>
          <cell r="S134" t="str">
            <v>RUB</v>
          </cell>
          <cell r="T134">
            <v>108474.6</v>
          </cell>
          <cell r="U134">
            <v>6508.48</v>
          </cell>
          <cell r="V134">
            <v>7810.18</v>
          </cell>
          <cell r="W134" t="str">
            <v>Отчет №4857Н/2024 от 20.12.2024</v>
          </cell>
          <cell r="X134">
            <v>40740</v>
          </cell>
          <cell r="Y134">
            <v>2444.4</v>
          </cell>
          <cell r="Z134">
            <v>2933.28</v>
          </cell>
          <cell r="AA134" t="str">
            <v>Удовлетворительное</v>
          </cell>
          <cell r="AB134" t="str">
            <v>Акт № 26-09.2022 от 05.09.2022</v>
          </cell>
          <cell r="AC13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4">
            <v>10.35</v>
          </cell>
          <cell r="AE134">
            <v>2017</v>
          </cell>
          <cell r="AF134">
            <v>42829</v>
          </cell>
          <cell r="AG134">
            <v>2.0724639999999999E-2</v>
          </cell>
          <cell r="AH134" t="str">
            <v>ТУ 1319-369-00186619-2012</v>
          </cell>
          <cell r="AI134" t="str">
            <v>Отчет №2250-МТР/25 от 30.04.2025</v>
          </cell>
          <cell r="AJ134">
            <v>52078</v>
          </cell>
        </row>
        <row r="135">
          <cell r="N135">
            <v>1741727</v>
          </cell>
          <cell r="O135" t="str">
            <v>Труба бесшовная горячедеформированная 114х8-13ХФА с наружным 2-сл антикоррозионным покрытием на основе экструдированного полиэтилена</v>
          </cell>
          <cell r="P135" t="str">
            <v>Труба б/ш г/д антк/п 114х8-13ХФА 2 У</v>
          </cell>
          <cell r="Q135" t="str">
            <v>Т</v>
          </cell>
          <cell r="R135">
            <v>6.0000000000000001E-3</v>
          </cell>
          <cell r="S135" t="str">
            <v>RUB</v>
          </cell>
          <cell r="T135">
            <v>108474.6</v>
          </cell>
          <cell r="U135">
            <v>650.85</v>
          </cell>
          <cell r="V135">
            <v>781.02</v>
          </cell>
          <cell r="W135" t="str">
            <v>Отчет №4857Н/2024 от 20.12.2024</v>
          </cell>
          <cell r="X135">
            <v>40740</v>
          </cell>
          <cell r="Y135">
            <v>244.44</v>
          </cell>
          <cell r="Z135">
            <v>293.33</v>
          </cell>
          <cell r="AA135" t="str">
            <v>Удовлетворительное</v>
          </cell>
          <cell r="AB135" t="str">
            <v>Акт № 10-09.2020 от 14.09.2020</v>
          </cell>
          <cell r="AC135" t="str">
            <v>Фактический остаток после завершения СМР</v>
          </cell>
          <cell r="AD135">
            <v>10.35</v>
          </cell>
          <cell r="AE135">
            <v>2017</v>
          </cell>
          <cell r="AF135">
            <v>42829</v>
          </cell>
          <cell r="AG135">
            <v>2.0724639999999999E-2</v>
          </cell>
          <cell r="AH135" t="str">
            <v>ТУ 1319-369-00186619-2012</v>
          </cell>
          <cell r="AI135" t="str">
            <v>Отчет №2250-МТР/25 от 30.04.2025</v>
          </cell>
          <cell r="AJ135">
            <v>52078</v>
          </cell>
        </row>
        <row r="136">
          <cell r="N136">
            <v>1756162</v>
          </cell>
          <cell r="O136" t="str">
            <v>Переход Э 133х5-108х4-09Г2С</v>
          </cell>
          <cell r="P136" t="str">
            <v>Переход Э 133х5-108х4-09Г2С</v>
          </cell>
          <cell r="Q136" t="str">
            <v>ШТ</v>
          </cell>
          <cell r="R136">
            <v>4</v>
          </cell>
          <cell r="S136" t="str">
            <v>RUB</v>
          </cell>
          <cell r="T136">
            <v>1756</v>
          </cell>
          <cell r="U136">
            <v>7024</v>
          </cell>
          <cell r="V136">
            <v>8428.7999999999993</v>
          </cell>
          <cell r="W136" t="str">
            <v>Отчет №4627Н/2024 от 19.09.2024</v>
          </cell>
          <cell r="X136">
            <v>970.28</v>
          </cell>
          <cell r="Y136">
            <v>3881.12</v>
          </cell>
          <cell r="Z136">
            <v>4657.34</v>
          </cell>
          <cell r="AA136" t="str">
            <v>Состояние удовлетворительное</v>
          </cell>
          <cell r="AB136" t="str">
            <v>Акт № 10-09.2020 от 14.09.2020</v>
          </cell>
          <cell r="AC136" t="str">
            <v>Фактический остаток после завершения СМР</v>
          </cell>
          <cell r="AD136">
            <v>0</v>
          </cell>
          <cell r="AE136">
            <v>2016</v>
          </cell>
          <cell r="AF136">
            <v>42604</v>
          </cell>
          <cell r="AG136">
            <v>0</v>
          </cell>
          <cell r="AH136" t="str">
            <v>ГОСТ 17378-2001</v>
          </cell>
          <cell r="AI136" t="str">
            <v>Отчет №2250-МТР/25 от 30.04.2025</v>
          </cell>
          <cell r="AJ136">
            <v>1294.28</v>
          </cell>
        </row>
        <row r="137">
          <cell r="N137">
            <v>1795331</v>
          </cell>
          <cell r="O137" t="str">
            <v>Труба стальная бесшовная хладостойкая для газопроводов, газлифтных 
систем добычи нефти и обустройства газовых месторождений 114х8-09Г2С</v>
          </cell>
          <cell r="P137" t="str">
            <v>Труба б/ш г/д 114х8-09Г2С</v>
          </cell>
          <cell r="Q137" t="str">
            <v>Т</v>
          </cell>
          <cell r="R137">
            <v>7.0000000000000007E-2</v>
          </cell>
          <cell r="S137" t="str">
            <v>RUB</v>
          </cell>
          <cell r="T137">
            <v>85425</v>
          </cell>
          <cell r="U137">
            <v>5979.75</v>
          </cell>
          <cell r="V137">
            <v>7175.7</v>
          </cell>
          <cell r="W137" t="str">
            <v>Отчет №4514Н/2024 от 15.07.2024</v>
          </cell>
          <cell r="X137">
            <v>35760.300000000003</v>
          </cell>
          <cell r="Y137">
            <v>2503.2199999999998</v>
          </cell>
          <cell r="Z137">
            <v>3003.86</v>
          </cell>
          <cell r="AA137" t="str">
            <v>Удовлетворительное. Пригодно для использования по прямому назначению</v>
          </cell>
          <cell r="AB137" t="str">
            <v>Акт № 20-12.2021 от 09.12.2021</v>
          </cell>
          <cell r="AC137" t="str">
            <v>Толеранс поставки</v>
          </cell>
          <cell r="AD137">
            <v>11.2</v>
          </cell>
          <cell r="AE137">
            <v>2020</v>
          </cell>
          <cell r="AF137">
            <v>44041</v>
          </cell>
          <cell r="AG137">
            <v>2.0089289999999999E-2</v>
          </cell>
          <cell r="AH137" t="str">
            <v>ТУ 14-3Р-1128-2007</v>
          </cell>
          <cell r="AI137" t="str">
            <v>Отчет № 2212-МТР/25 от 19.03.2025 г.</v>
          </cell>
          <cell r="AJ137">
            <v>32552</v>
          </cell>
        </row>
        <row r="138">
          <cell r="N138">
            <v>1795331</v>
          </cell>
          <cell r="O138" t="str">
            <v>Труба стальная бесшовная хладостойкая для газопроводов, газлифтных 
систем добычи нефти и обустройства газовых месторождений 114х8-09Г2С</v>
          </cell>
          <cell r="P138" t="str">
            <v>Труба б/ш г/д 114х8-09Г2С</v>
          </cell>
          <cell r="Q138" t="str">
            <v>Т</v>
          </cell>
          <cell r="R138">
            <v>0.154</v>
          </cell>
          <cell r="S138" t="str">
            <v>RUB</v>
          </cell>
          <cell r="T138">
            <v>85425</v>
          </cell>
          <cell r="U138">
            <v>13155.45</v>
          </cell>
          <cell r="V138">
            <v>15786.54</v>
          </cell>
          <cell r="W138" t="str">
            <v>Отчет №4514Н/2024 от 15.07.2024</v>
          </cell>
          <cell r="X138">
            <v>35760.300000000003</v>
          </cell>
          <cell r="Y138">
            <v>5507.09</v>
          </cell>
          <cell r="Z138">
            <v>6608.51</v>
          </cell>
          <cell r="AA138" t="str">
            <v>Удовлетворительное. Пригодно для использования по прямому назначению</v>
          </cell>
          <cell r="AB138" t="str">
            <v>Акт № 22-03.2022 от 15.03.2022</v>
          </cell>
          <cell r="AC1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8">
            <v>11.2</v>
          </cell>
          <cell r="AE138">
            <v>2020</v>
          </cell>
          <cell r="AF138">
            <v>44041</v>
          </cell>
          <cell r="AG138">
            <v>2.0089289999999999E-2</v>
          </cell>
          <cell r="AH138" t="str">
            <v>ТУ 14-3Р-1128-2007</v>
          </cell>
          <cell r="AI138" t="str">
            <v>Отчет № 2212-МТР/25 от 19.03.2025 г.</v>
          </cell>
          <cell r="AJ138">
            <v>32552</v>
          </cell>
        </row>
        <row r="139">
          <cell r="N139">
            <v>1795331</v>
          </cell>
          <cell r="O139" t="str">
            <v>Труба стальная бесшовная хладостойкая для газопроводов, газлифтных 
систем добычи нефти и обустройства газовых месторождений 114х8-09Г2С</v>
          </cell>
          <cell r="P139" t="str">
            <v>Труба б/ш г/д 114х8-09Г2С</v>
          </cell>
          <cell r="Q139" t="str">
            <v>Т</v>
          </cell>
          <cell r="R139">
            <v>7.0000000000000007E-2</v>
          </cell>
          <cell r="S139" t="str">
            <v>RUB</v>
          </cell>
          <cell r="T139">
            <v>85424.98</v>
          </cell>
          <cell r="U139">
            <v>5979.75</v>
          </cell>
          <cell r="V139">
            <v>7175.7</v>
          </cell>
          <cell r="W139" t="str">
            <v>Отчет №4514Н/2024 от 15.07.2024</v>
          </cell>
          <cell r="X139">
            <v>35760.300000000003</v>
          </cell>
          <cell r="Y139">
            <v>2503.2199999999998</v>
          </cell>
          <cell r="Z139">
            <v>3003.86</v>
          </cell>
          <cell r="AA139" t="str">
            <v>Удовлетворительное. Пригодно для использования по прямому назначению</v>
          </cell>
          <cell r="AB139" t="str">
            <v>Акт № 20-12.2021 от 09.12.2021</v>
          </cell>
          <cell r="AC139" t="str">
            <v>Толеранс поставки</v>
          </cell>
          <cell r="AD139">
            <v>11.2</v>
          </cell>
          <cell r="AE139">
            <v>2020</v>
          </cell>
          <cell r="AF139">
            <v>44041</v>
          </cell>
          <cell r="AG139">
            <v>1.9642860000000002E-2</v>
          </cell>
          <cell r="AH139" t="str">
            <v>ТУ 14-3Р-1128-2007</v>
          </cell>
          <cell r="AI139" t="str">
            <v>Отчет № 2212-МТР/25 от 19.03.2025 г.</v>
          </cell>
          <cell r="AJ139">
            <v>32552</v>
          </cell>
        </row>
        <row r="140">
          <cell r="N140">
            <v>1795331</v>
          </cell>
          <cell r="O140" t="str">
            <v>Труба стальная бесшовная хладостойкая для газопроводов, газлифтных 
систем добычи нефти и обустройства газовых месторождений 114х8-09Г2С</v>
          </cell>
          <cell r="P140" t="str">
            <v>Труба б/ш г/д 114х8-09Г2С</v>
          </cell>
          <cell r="Q140" t="str">
            <v>Т</v>
          </cell>
          <cell r="R140">
            <v>4.2000000000000003E-2</v>
          </cell>
          <cell r="S140" t="str">
            <v>RUB</v>
          </cell>
          <cell r="T140">
            <v>85424.98</v>
          </cell>
          <cell r="U140">
            <v>3587.85</v>
          </cell>
          <cell r="V140">
            <v>4305.42</v>
          </cell>
          <cell r="W140" t="str">
            <v>Отчет №4514Н/2024 от 15.07.2024</v>
          </cell>
          <cell r="X140">
            <v>35760.300000000003</v>
          </cell>
          <cell r="Y140">
            <v>1501.93</v>
          </cell>
          <cell r="Z140">
            <v>1802.32</v>
          </cell>
          <cell r="AA140" t="str">
            <v>Удовлетворительное. Пригодно для использования по прямому назначению</v>
          </cell>
          <cell r="AB140" t="str">
            <v>Акт № 20-12.2021 от 09.12.2021</v>
          </cell>
          <cell r="AC140" t="str">
            <v>Толеранс поставки</v>
          </cell>
          <cell r="AD140">
            <v>11.2</v>
          </cell>
          <cell r="AE140">
            <v>2020</v>
          </cell>
          <cell r="AF140">
            <v>44041</v>
          </cell>
          <cell r="AG140">
            <v>1.9642860000000002E-2</v>
          </cell>
          <cell r="AH140" t="str">
            <v>ТУ 14-3Р-1128-2007</v>
          </cell>
          <cell r="AI140" t="str">
            <v>Отчет № 2212-МТР/25 от 19.03.2025 г.</v>
          </cell>
          <cell r="AJ140">
            <v>32552</v>
          </cell>
        </row>
        <row r="141">
          <cell r="N141">
            <v>1795333</v>
          </cell>
          <cell r="O141" t="str">
            <v>Труба стальная бесшовная хладостойкая для газопроводов, газлифтных 
систем добычи нефти и обустройства газовых месторождений 114х10-09Г2С</v>
          </cell>
          <cell r="P141" t="str">
            <v>Труба б/ш г/д 114х10-09Г2С</v>
          </cell>
          <cell r="Q141" t="str">
            <v>Т</v>
          </cell>
          <cell r="R141">
            <v>0.2</v>
          </cell>
          <cell r="S141" t="str">
            <v>RUB</v>
          </cell>
          <cell r="T141">
            <v>75423.73</v>
          </cell>
          <cell r="U141">
            <v>15084.74</v>
          </cell>
          <cell r="V141">
            <v>18101.689999999999</v>
          </cell>
          <cell r="W141" t="str">
            <v>Отчет №4421Н/2024 от 10.06.2024</v>
          </cell>
          <cell r="X141">
            <v>37398.660000000003</v>
          </cell>
          <cell r="Y141">
            <v>7479.73</v>
          </cell>
          <cell r="Z141">
            <v>8975.68</v>
          </cell>
          <cell r="AA141" t="str">
            <v>Удовлетворительное</v>
          </cell>
          <cell r="AB141" t="str">
            <v>Акт № 31-09.2023 от 02.10.2023</v>
          </cell>
          <cell r="AC14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1">
            <v>10.99</v>
          </cell>
          <cell r="AE141">
            <v>2017</v>
          </cell>
          <cell r="AF141">
            <v>42752</v>
          </cell>
          <cell r="AG141">
            <v>2.5471089999999998E-2</v>
          </cell>
          <cell r="AH141" t="str">
            <v>ТУ 14-3Р-1128-2007</v>
          </cell>
          <cell r="AI141" t="str">
            <v>Отчет № 2212-МТР/25 от 19.03.2025 г.</v>
          </cell>
          <cell r="AJ141">
            <v>31388</v>
          </cell>
        </row>
        <row r="142">
          <cell r="N142">
            <v>1820900</v>
          </cell>
          <cell r="O142" t="str">
            <v>Труба бесшовная горячедеформированная нефтегазопроводная 114х8-13ХФА с 
наружным 2-х сл. полиэтиленовым покрытием Н2ВУ-80</v>
          </cell>
          <cell r="P142" t="str">
            <v>Труба б/ш г/д антк/п 114х8-13ХФА Н2ВУ-80</v>
          </cell>
          <cell r="Q142" t="str">
            <v>Т</v>
          </cell>
          <cell r="R142">
            <v>9.4E-2</v>
          </cell>
          <cell r="S142" t="str">
            <v>RUB</v>
          </cell>
          <cell r="T142">
            <v>100000</v>
          </cell>
          <cell r="U142">
            <v>9400</v>
          </cell>
          <cell r="V142">
            <v>11280</v>
          </cell>
          <cell r="W142" t="str">
            <v>Отчет №4857Н/2024 от 20.12.2024</v>
          </cell>
          <cell r="X142">
            <v>40740</v>
          </cell>
          <cell r="Y142">
            <v>3829.56</v>
          </cell>
          <cell r="Z142">
            <v>4595.47</v>
          </cell>
          <cell r="AA142" t="str">
            <v>Удовлетворительное</v>
          </cell>
          <cell r="AB142" t="str">
            <v>Акт № 10-09.2020 от 14.09.2020</v>
          </cell>
          <cell r="AC142" t="str">
            <v>Фактический остаток после завершения СМР</v>
          </cell>
          <cell r="AD142">
            <v>10.34</v>
          </cell>
          <cell r="AE142">
            <v>2017</v>
          </cell>
          <cell r="AF142">
            <v>42829</v>
          </cell>
          <cell r="AG142">
            <v>2.3210829999999998E-2</v>
          </cell>
          <cell r="AH142" t="str">
            <v>ТУ 1390-003-52534308-2013</v>
          </cell>
          <cell r="AI142" t="str">
            <v>Отчет №4857Н/2024 от 20.12.2024</v>
          </cell>
          <cell r="AJ142">
            <v>40740</v>
          </cell>
        </row>
        <row r="143">
          <cell r="N143">
            <v>1845825</v>
          </cell>
          <cell r="O143" t="str">
            <v>Труба стальная электросварная прямошовная 114х5 В ст09Г2С-12</v>
          </cell>
          <cell r="P143" t="str">
            <v>Труба э/св 114х5 В ст09Г2С-12</v>
          </cell>
          <cell r="Q143" t="str">
            <v>Т</v>
          </cell>
          <cell r="R143">
            <v>0.39600000000000002</v>
          </cell>
          <cell r="S143" t="str">
            <v>RUB</v>
          </cell>
          <cell r="T143">
            <v>56000</v>
          </cell>
          <cell r="U143">
            <v>22176</v>
          </cell>
          <cell r="V143">
            <v>26611.200000000001</v>
          </cell>
          <cell r="W143" t="str">
            <v>Отчет №4857Н/2024 от 20.12.2024</v>
          </cell>
          <cell r="X143">
            <v>30753</v>
          </cell>
          <cell r="Y143">
            <v>12178.19</v>
          </cell>
          <cell r="Z143">
            <v>14613.83</v>
          </cell>
          <cell r="AA143" t="str">
            <v>Хранение на открытой площадке. Частично следы коррозии. Состояние удовлетворительное</v>
          </cell>
          <cell r="AB143" t="str">
            <v>Акт №27-12.2022 от 13.12.2022</v>
          </cell>
          <cell r="AC1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3">
            <v>11.63</v>
          </cell>
          <cell r="AE143">
            <v>2019</v>
          </cell>
          <cell r="AF143">
            <v>43715</v>
          </cell>
          <cell r="AG143">
            <v>1.3439700000000001E-2</v>
          </cell>
          <cell r="AH143" t="str">
            <v>ГОСТ 10704-91</v>
          </cell>
          <cell r="AI143" t="str">
            <v>Отчет №4857Н/2024 от 20.12.2024</v>
          </cell>
          <cell r="AJ143">
            <v>30753</v>
          </cell>
        </row>
        <row r="144">
          <cell r="N144">
            <v>1845825</v>
          </cell>
          <cell r="O144" t="str">
            <v>Труба стальная электросварная прямошовная 114х5 В ст09Г2С-12</v>
          </cell>
          <cell r="P144" t="str">
            <v>Труба э/св 114х5 В ст09Г2С-12</v>
          </cell>
          <cell r="Q144" t="str">
            <v>Т</v>
          </cell>
          <cell r="R144">
            <v>2E-3</v>
          </cell>
          <cell r="S144" t="str">
            <v>RUB</v>
          </cell>
          <cell r="T144">
            <v>56000</v>
          </cell>
          <cell r="U144">
            <v>112</v>
          </cell>
          <cell r="V144">
            <v>134.4</v>
          </cell>
          <cell r="W144" t="str">
            <v>Отчет №4857Н/2024 от 20.12.2024</v>
          </cell>
          <cell r="X144">
            <v>30753</v>
          </cell>
          <cell r="Y144">
            <v>61.51</v>
          </cell>
          <cell r="Z144">
            <v>73.81</v>
          </cell>
          <cell r="AA144" t="str">
            <v>Хранение на открытой площадке. Частично следы коррозии. Состояние удовлетворительное</v>
          </cell>
          <cell r="AB144" t="str">
            <v>Акт №28-02.2022 от 28.02.2023</v>
          </cell>
          <cell r="AC144" t="str">
            <v>Толеранс поставки</v>
          </cell>
          <cell r="AD144">
            <v>11.63</v>
          </cell>
          <cell r="AE144">
            <v>2019</v>
          </cell>
          <cell r="AF144">
            <v>43715</v>
          </cell>
          <cell r="AG144">
            <v>1.3439700000000001E-2</v>
          </cell>
          <cell r="AH144" t="str">
            <v>ГОСТ 10704-91</v>
          </cell>
          <cell r="AI144" t="str">
            <v>Отчет №4857Н/2024 от 20.12.2024</v>
          </cell>
          <cell r="AJ144">
            <v>30753</v>
          </cell>
        </row>
        <row r="145">
          <cell r="N145">
            <v>1845825</v>
          </cell>
          <cell r="O145" t="str">
            <v>Труба стальная электросварная прямошовная 114х5 В ст09Г2С-12</v>
          </cell>
          <cell r="P145" t="str">
            <v>Труба э/св 114х5 В ст09Г2С-12</v>
          </cell>
          <cell r="Q145" t="str">
            <v>Т</v>
          </cell>
          <cell r="R145">
            <v>9.7000000000000003E-2</v>
          </cell>
          <cell r="S145" t="str">
            <v>RUB</v>
          </cell>
          <cell r="T145">
            <v>47200</v>
          </cell>
          <cell r="U145">
            <v>4578.3999999999996</v>
          </cell>
          <cell r="V145">
            <v>5494.08</v>
          </cell>
          <cell r="W145" t="str">
            <v>Отчет №4857Н/2024 от 20.12.2024</v>
          </cell>
          <cell r="X145">
            <v>30753</v>
          </cell>
          <cell r="Y145">
            <v>2983.04</v>
          </cell>
          <cell r="Z145">
            <v>3579.65</v>
          </cell>
          <cell r="AA145" t="str">
            <v>Хранение на открытой площадке. Частично следы коррозии. Состояние удовлетворительное</v>
          </cell>
          <cell r="AB145" t="str">
            <v>Акт №29-05.2023 от 29.05.2023</v>
          </cell>
          <cell r="AC145" t="str">
            <v xml:space="preserve">Толеранс поставки </v>
          </cell>
          <cell r="AD145">
            <v>0.56999999999999995</v>
          </cell>
          <cell r="AE145">
            <v>2020</v>
          </cell>
          <cell r="AF145">
            <v>44041</v>
          </cell>
          <cell r="AG145">
            <v>0.28233332999999999</v>
          </cell>
          <cell r="AH145" t="str">
            <v>ГОСТ 10704-91</v>
          </cell>
          <cell r="AI145" t="str">
            <v>Отчет №4857Н/2024 от 20.12.2024</v>
          </cell>
          <cell r="AJ145">
            <v>30753</v>
          </cell>
        </row>
        <row r="146">
          <cell r="N146">
            <v>1845827</v>
          </cell>
          <cell r="O146" t="str">
            <v>Труба стальная электросварная прямошовная 426х9 В ст09Г2С-12</v>
          </cell>
          <cell r="P146" t="str">
            <v>Труба э/св 426х9 В ст09Г2С-12</v>
          </cell>
          <cell r="Q146" t="str">
            <v>Т</v>
          </cell>
          <cell r="R146">
            <v>0.01</v>
          </cell>
          <cell r="S146" t="str">
            <v>RUB</v>
          </cell>
          <cell r="T146">
            <v>43132</v>
          </cell>
          <cell r="U146">
            <v>431.32</v>
          </cell>
          <cell r="V146">
            <v>517.58000000000004</v>
          </cell>
          <cell r="W146" t="str">
            <v>Отчет №4421Н/2024 от 10.06.2024</v>
          </cell>
          <cell r="X146">
            <v>5833.27</v>
          </cell>
          <cell r="Y146">
            <v>58.33</v>
          </cell>
          <cell r="Z146">
            <v>70</v>
          </cell>
          <cell r="AA146" t="str">
            <v>Обрезки трубы не пригодные для использования по прямому назначению</v>
          </cell>
          <cell r="AB146" t="str">
            <v>Акт № 29-05.2023 от 07.06.2023</v>
          </cell>
          <cell r="AC146" t="str">
            <v>Толеранс поставки</v>
          </cell>
          <cell r="AD146">
            <v>11.59</v>
          </cell>
          <cell r="AE146">
            <v>2018</v>
          </cell>
          <cell r="AF146">
            <v>43122</v>
          </cell>
          <cell r="AG146">
            <v>9.2549129999999993E-2</v>
          </cell>
          <cell r="AH146" t="str">
            <v>ГОСТ 10704-91</v>
          </cell>
          <cell r="AI146" t="str">
            <v>Отчет №4899Н/2024 от 18.12.2024</v>
          </cell>
          <cell r="AJ146">
            <v>45917</v>
          </cell>
        </row>
        <row r="147">
          <cell r="N147">
            <v>1845827</v>
          </cell>
          <cell r="O147" t="str">
            <v>Труба стальная электросварная прямошовная 426х9 В ст09Г2С-12</v>
          </cell>
          <cell r="P147" t="str">
            <v>Труба э/св 426х9 В ст09Г2С-12</v>
          </cell>
          <cell r="Q147" t="str">
            <v>Т</v>
          </cell>
          <cell r="R147">
            <v>0.11899999999999999</v>
          </cell>
          <cell r="S147" t="str">
            <v>RUB</v>
          </cell>
          <cell r="T147">
            <v>43132.1</v>
          </cell>
          <cell r="U147">
            <v>5132.72</v>
          </cell>
          <cell r="V147">
            <v>6159.26</v>
          </cell>
          <cell r="W147" t="str">
            <v>протокол №1369 от 10.09.2024</v>
          </cell>
          <cell r="X147">
            <v>43132.1</v>
          </cell>
          <cell r="Y147">
            <v>5132.72</v>
          </cell>
          <cell r="Z147">
            <v>6159.26</v>
          </cell>
          <cell r="AA147" t="str">
            <v>Состояние удовлетворительное. Отсутствие повреждений</v>
          </cell>
          <cell r="AB147" t="str">
            <v xml:space="preserve"> Акт №36-11.2024 от 14.11.2024</v>
          </cell>
          <cell r="AC147" t="str">
            <v>Толеранс поставки</v>
          </cell>
          <cell r="AD147">
            <v>11.4</v>
          </cell>
          <cell r="AE147">
            <v>2018</v>
          </cell>
          <cell r="AF147">
            <v>43123</v>
          </cell>
          <cell r="AG147">
            <v>9.2538620000000002E-2</v>
          </cell>
          <cell r="AH147" t="str">
            <v>ГОСТ 10704-91</v>
          </cell>
          <cell r="AI147" t="str">
            <v>Отчет №4899Н/2024 от 18.12.2024</v>
          </cell>
          <cell r="AJ147">
            <v>45917</v>
          </cell>
        </row>
        <row r="148">
          <cell r="N148">
            <v>1845827</v>
          </cell>
          <cell r="O148" t="str">
            <v>Труба стальная электросварная прямошовная 426х9 В ст09Г2С-12</v>
          </cell>
          <cell r="P148" t="str">
            <v>Труба э/св 426х9 В ст09Г2С-12</v>
          </cell>
          <cell r="Q148" t="str">
            <v>Т</v>
          </cell>
          <cell r="R148">
            <v>1.2E-2</v>
          </cell>
          <cell r="S148" t="str">
            <v>RUB</v>
          </cell>
          <cell r="T148">
            <v>43132.5</v>
          </cell>
          <cell r="U148">
            <v>517.59</v>
          </cell>
          <cell r="V148">
            <v>621.11</v>
          </cell>
          <cell r="W148" t="str">
            <v>Отчет №4421Н/2024 от 10.06.2024</v>
          </cell>
          <cell r="X148">
            <v>5833.27</v>
          </cell>
          <cell r="Y148">
            <v>70</v>
          </cell>
          <cell r="Z148">
            <v>84</v>
          </cell>
          <cell r="AA148" t="str">
            <v>Обрезки трубы не пригодные для использования по прямому назначению</v>
          </cell>
          <cell r="AB148" t="str">
            <v>Акт № 28-02.2023 от 03.03.2023</v>
          </cell>
          <cell r="AC148" t="str">
            <v>Толеранс поставки</v>
          </cell>
          <cell r="AD148">
            <v>11.57</v>
          </cell>
          <cell r="AE148">
            <v>2018</v>
          </cell>
          <cell r="AF148">
            <v>43123</v>
          </cell>
          <cell r="AG148">
            <v>9.2546989999999996E-2</v>
          </cell>
          <cell r="AH148" t="str">
            <v>ГОСТ 10704-91</v>
          </cell>
          <cell r="AI148" t="str">
            <v>Отчет №4899Н/2024 от 18.12.2024</v>
          </cell>
          <cell r="AJ148">
            <v>45917</v>
          </cell>
        </row>
        <row r="149">
          <cell r="N149">
            <v>1845827</v>
          </cell>
          <cell r="O149" t="str">
            <v>Труба стальная электросварная прямошовная 426х9 В ст09Г2С-12</v>
          </cell>
          <cell r="P149" t="str">
            <v>Труба э/св 426х9 В ст09Г2С-12</v>
          </cell>
          <cell r="Q149" t="str">
            <v>Т</v>
          </cell>
          <cell r="R149">
            <v>0.28000000000000003</v>
          </cell>
          <cell r="S149" t="str">
            <v>RUB</v>
          </cell>
          <cell r="T149">
            <v>68500</v>
          </cell>
          <cell r="U149">
            <v>19180</v>
          </cell>
          <cell r="V149">
            <v>23016</v>
          </cell>
          <cell r="W149" t="str">
            <v>Отчет №4899Н/2024 от 18.12.2024</v>
          </cell>
          <cell r="X149">
            <v>45917</v>
          </cell>
          <cell r="Y149">
            <v>12856.76</v>
          </cell>
          <cell r="Z149">
            <v>15428.11</v>
          </cell>
          <cell r="AA149" t="str">
            <v>Удовлетворительное. Отсутствие повреждений. Наличие коррозии.</v>
          </cell>
          <cell r="AB149" t="str">
            <v xml:space="preserve"> Акт №36-11.2024 от 14.11.2024</v>
          </cell>
          <cell r="AC149" t="str">
            <v>Корректировка РД</v>
          </cell>
          <cell r="AD149">
            <v>11.81</v>
          </cell>
          <cell r="AE149">
            <v>2018</v>
          </cell>
          <cell r="AF149">
            <v>43235</v>
          </cell>
          <cell r="AG149">
            <v>2.3708719999999999E-2</v>
          </cell>
          <cell r="AH149" t="str">
            <v>ГОСТ 10704-91</v>
          </cell>
          <cell r="AI149" t="str">
            <v>Отчет №4899Н/2024 от 18.12.2024</v>
          </cell>
          <cell r="AJ149">
            <v>45917</v>
          </cell>
        </row>
        <row r="150">
          <cell r="N150">
            <v>1845827</v>
          </cell>
          <cell r="O150" t="str">
            <v>Труба стальная электросварная прямошовная 426х9 В ст09Г2С-12</v>
          </cell>
          <cell r="P150" t="str">
            <v>Труба э/св 426х9 В ст09Г2С-12</v>
          </cell>
          <cell r="Q150" t="str">
            <v>Т</v>
          </cell>
          <cell r="R150">
            <v>0.114</v>
          </cell>
          <cell r="S150" t="str">
            <v>RUB</v>
          </cell>
          <cell r="T150">
            <v>64288.160000000003</v>
          </cell>
          <cell r="U150">
            <v>7328.85</v>
          </cell>
          <cell r="V150">
            <v>8794.6200000000008</v>
          </cell>
          <cell r="W150" t="str">
            <v>Отчет №4899Н/2024 от 18.12.2024</v>
          </cell>
          <cell r="X150">
            <v>45917</v>
          </cell>
          <cell r="Y150">
            <v>5234.54</v>
          </cell>
          <cell r="Z150">
            <v>6281.45</v>
          </cell>
          <cell r="AA150" t="str">
            <v>Удовлетворительное. Отсутствие повреждений. Наличие коррозии.</v>
          </cell>
          <cell r="AB150" t="str">
            <v xml:space="preserve"> Акт №36-11.2024 от 14.11.2024</v>
          </cell>
          <cell r="AC150" t="str">
            <v>Корректировка РД</v>
          </cell>
          <cell r="AD150">
            <v>11.63</v>
          </cell>
          <cell r="AE150">
            <v>2019</v>
          </cell>
          <cell r="AF150">
            <v>43606</v>
          </cell>
          <cell r="AG150">
            <v>9.2545870000000002E-2</v>
          </cell>
          <cell r="AH150" t="str">
            <v>ГОСТ 10704-91</v>
          </cell>
          <cell r="AI150" t="str">
            <v>Отчет №4899Н/2024 от 18.12.2024</v>
          </cell>
          <cell r="AJ150">
            <v>45917</v>
          </cell>
        </row>
        <row r="151">
          <cell r="N151">
            <v>1845828</v>
          </cell>
          <cell r="O151" t="str">
            <v>Труба стальная электросварная прямошовная 426х10 В ст09Г2С-12</v>
          </cell>
          <cell r="P151" t="str">
            <v>Труба э/св 426х10 В ст09Г2С-12</v>
          </cell>
          <cell r="Q151" t="str">
            <v>Т</v>
          </cell>
          <cell r="R151">
            <v>0.44</v>
          </cell>
          <cell r="S151" t="str">
            <v>RUB</v>
          </cell>
          <cell r="T151">
            <v>45417.37</v>
          </cell>
          <cell r="U151">
            <v>19983.64</v>
          </cell>
          <cell r="V151">
            <v>23980.37</v>
          </cell>
          <cell r="W151" t="str">
            <v>протокол №1369 от 10.09.2024</v>
          </cell>
          <cell r="X151">
            <v>45417.37</v>
          </cell>
          <cell r="Y151">
            <v>19983.64</v>
          </cell>
          <cell r="Z151">
            <v>23980.37</v>
          </cell>
          <cell r="AA151" t="str">
            <v>Состояние удовлетворительное. Отсутствие повреждений</v>
          </cell>
          <cell r="AB151" t="str">
            <v>Акт №39-01.2025 от 16.01.2025</v>
          </cell>
          <cell r="AC1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1">
            <v>11.97</v>
          </cell>
          <cell r="AE151">
            <v>2018</v>
          </cell>
          <cell r="AF151">
            <v>43197</v>
          </cell>
          <cell r="AG151">
            <v>0.10238786</v>
          </cell>
          <cell r="AH151" t="str">
            <v>ГОСТ 10704-91</v>
          </cell>
          <cell r="AI151" t="str">
            <v>Отчет №2250-МТР/25 от 30.04.2025</v>
          </cell>
          <cell r="AJ151">
            <v>18328</v>
          </cell>
        </row>
        <row r="152">
          <cell r="N152">
            <v>1845828</v>
          </cell>
          <cell r="O152" t="str">
            <v>Труба стальная электросварная прямошовная 426х10 В ст09Г2С-12</v>
          </cell>
          <cell r="P152" t="str">
            <v>Труба э/св 426х10 В ст09Г2С-12</v>
          </cell>
          <cell r="Q152" t="str">
            <v>Т</v>
          </cell>
          <cell r="R152">
            <v>0.56699999999999995</v>
          </cell>
          <cell r="S152" t="str">
            <v>RUB</v>
          </cell>
          <cell r="T152">
            <v>45417.37</v>
          </cell>
          <cell r="U152">
            <v>25751.65</v>
          </cell>
          <cell r="V152">
            <v>30901.98</v>
          </cell>
          <cell r="W152" t="str">
            <v>протокол №1369 от 10.09.2024</v>
          </cell>
          <cell r="X152">
            <v>45417.37</v>
          </cell>
          <cell r="Y152">
            <v>25751.65</v>
          </cell>
          <cell r="Z152">
            <v>30901.98</v>
          </cell>
          <cell r="AA152" t="str">
            <v>Состояние удовлетворительное. Отсутствие повреждений</v>
          </cell>
          <cell r="AB152" t="str">
            <v>Акт №39-01.2025 от 16.01.2025</v>
          </cell>
          <cell r="AC15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2">
            <v>11.97</v>
          </cell>
          <cell r="AE152">
            <v>2018</v>
          </cell>
          <cell r="AF152">
            <v>43197</v>
          </cell>
          <cell r="AG152">
            <v>0.10238786</v>
          </cell>
          <cell r="AH152" t="str">
            <v>ГОСТ 10704-91</v>
          </cell>
          <cell r="AI152" t="str">
            <v>Отчет №2250-МТР/25 от 30.04.2025</v>
          </cell>
          <cell r="AJ152">
            <v>18328</v>
          </cell>
        </row>
        <row r="153">
          <cell r="N153">
            <v>1853486</v>
          </cell>
          <cell r="O153" t="str">
            <v>Труба стальная реставрированная 1-273х5 ст3сп</v>
          </cell>
          <cell r="P153" t="str">
            <v>Труба реставрированная 1-273х5 ст3сп</v>
          </cell>
          <cell r="Q153" t="str">
            <v>Т</v>
          </cell>
          <cell r="R153">
            <v>1.82</v>
          </cell>
          <cell r="S153" t="str">
            <v>RUB</v>
          </cell>
          <cell r="T153">
            <v>40677.96</v>
          </cell>
          <cell r="U153">
            <v>74033.89</v>
          </cell>
          <cell r="V153">
            <v>88840.67</v>
          </cell>
          <cell r="W153" t="str">
            <v>Отчет №4627Н/2024 от 19.09.2024</v>
          </cell>
          <cell r="X153">
            <v>22856.16</v>
          </cell>
          <cell r="Y153">
            <v>41598.21</v>
          </cell>
          <cell r="Z153">
            <v>49917.85</v>
          </cell>
          <cell r="AA153" t="str">
            <v>Состояние удовлетворительное.</v>
          </cell>
          <cell r="AB153" t="str">
            <v>Акт №27-12.2022 от 13.12.2022</v>
          </cell>
          <cell r="AC153" t="str">
            <v>Толеранс поставки - 0,098
Излишне предусмотренное количество МТР в утвержденной РД (по факту при строительстве вовлекается меньшее количество МТР) - 1,722</v>
          </cell>
          <cell r="AD153">
            <v>11.6</v>
          </cell>
          <cell r="AE153">
            <v>2016</v>
          </cell>
          <cell r="AF153">
            <v>42478</v>
          </cell>
          <cell r="AG153">
            <v>3.3068970000000003E-2</v>
          </cell>
          <cell r="AH153" t="str">
            <v>ТУ 1300-007-71607059-12</v>
          </cell>
          <cell r="AI153" t="str">
            <v>Отчет №2250-МТР/25 от 30.04.2025</v>
          </cell>
          <cell r="AJ153">
            <v>17750</v>
          </cell>
        </row>
        <row r="154">
          <cell r="N154">
            <v>1853486</v>
          </cell>
          <cell r="O154" t="str">
            <v>Труба стальная реставрированная 1-273х5 ст3сп</v>
          </cell>
          <cell r="P154" t="str">
            <v>Труба реставрированная 1-273х5 ст3сп</v>
          </cell>
          <cell r="Q154" t="str">
            <v>Т</v>
          </cell>
          <cell r="R154">
            <v>9.8000000000000004E-2</v>
          </cell>
          <cell r="S154" t="str">
            <v>RUB</v>
          </cell>
          <cell r="T154">
            <v>40677.96</v>
          </cell>
          <cell r="U154">
            <v>3986.44</v>
          </cell>
          <cell r="V154">
            <v>4783.7299999999996</v>
          </cell>
          <cell r="W154" t="str">
            <v>Отчет №4627Н/2024 от 19.09.2024</v>
          </cell>
          <cell r="X154">
            <v>22856.16</v>
          </cell>
          <cell r="Y154">
            <v>2239.9</v>
          </cell>
          <cell r="Z154">
            <v>2687.88</v>
          </cell>
          <cell r="AA154" t="str">
            <v>Состояние удовлетворительное.</v>
          </cell>
          <cell r="AB154" t="str">
            <v>Акт № 26-09.2022 от 05.09.2022</v>
          </cell>
          <cell r="AC154" t="str">
            <v>Толеранс поставки</v>
          </cell>
          <cell r="AD154">
            <v>11.6</v>
          </cell>
          <cell r="AE154">
            <v>2016</v>
          </cell>
          <cell r="AF154">
            <v>42478</v>
          </cell>
          <cell r="AG154">
            <v>3.3068970000000003E-2</v>
          </cell>
          <cell r="AH154" t="str">
            <v>ТУ 1300-007-71607059-12</v>
          </cell>
          <cell r="AI154" t="str">
            <v>Отчет №2250-МТР/25 от 30.04.2025</v>
          </cell>
          <cell r="AJ154">
            <v>17750</v>
          </cell>
        </row>
        <row r="155">
          <cell r="N155">
            <v>1865002</v>
          </cell>
          <cell r="O155" t="str">
            <v>Труба стальная электросварная нефтегазопроводная 426х8-ТВЧ-К52-13ХФА-ТО</v>
          </cell>
          <cell r="P155" t="str">
            <v>Труба э/св н/п 426х8-ТВЧ-К52-13ХФА-ТО</v>
          </cell>
          <cell r="Q155" t="str">
            <v>Т</v>
          </cell>
          <cell r="R155">
            <v>0.61599999999999999</v>
          </cell>
          <cell r="S155" t="str">
            <v>RUB</v>
          </cell>
          <cell r="T155">
            <v>58060.160000000003</v>
          </cell>
          <cell r="U155">
            <v>35765.06</v>
          </cell>
          <cell r="V155">
            <v>42918.07</v>
          </cell>
          <cell r="W155" t="str">
            <v>протокол №1369 от 10.09.2024</v>
          </cell>
          <cell r="X155">
            <v>58060.160000000003</v>
          </cell>
          <cell r="Y155">
            <v>35765.06</v>
          </cell>
          <cell r="Z155">
            <v>42918.07</v>
          </cell>
          <cell r="AA155" t="str">
            <v>Состояние удовлетворительное. Отсутствие повреждений</v>
          </cell>
          <cell r="AB155" t="str">
            <v>Акт №39-01.2025 от 16.01.2025</v>
          </cell>
          <cell r="AC15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5">
            <v>11.62</v>
          </cell>
          <cell r="AE155">
            <v>2016</v>
          </cell>
          <cell r="AF155">
            <v>42464</v>
          </cell>
          <cell r="AG155">
            <v>8.2465949999999996E-2</v>
          </cell>
          <cell r="AH155" t="str">
            <v>ТУ1303-006.3-593377520-03</v>
          </cell>
          <cell r="AI155" t="str">
            <v>Отчет №2250-МТР/25 от 30.04.2025</v>
          </cell>
          <cell r="AJ155">
            <v>41725</v>
          </cell>
        </row>
        <row r="156">
          <cell r="N156">
            <v>1865002</v>
          </cell>
          <cell r="O156" t="str">
            <v>Труба стальная электросварная нефтегазопроводная 426х8-ТВЧ-К52-13ХФА-ТО</v>
          </cell>
          <cell r="P156" t="str">
            <v>Труба э/св н/п 426х8-ТВЧ-К52-13ХФА-ТО</v>
          </cell>
          <cell r="Q156" t="str">
            <v>Т</v>
          </cell>
          <cell r="R156">
            <v>0.86399999999999999</v>
          </cell>
          <cell r="S156" t="str">
            <v>RUB</v>
          </cell>
          <cell r="T156">
            <v>58060.160000000003</v>
          </cell>
          <cell r="U156">
            <v>50163.98</v>
          </cell>
          <cell r="V156">
            <v>60196.78</v>
          </cell>
          <cell r="W156" t="str">
            <v>протокол №1369 от 10.09.2024</v>
          </cell>
          <cell r="X156">
            <v>58060.160000000003</v>
          </cell>
          <cell r="Y156">
            <v>50163.98</v>
          </cell>
          <cell r="Z156">
            <v>60196.78</v>
          </cell>
          <cell r="AA156" t="str">
            <v>Состояние удовлетворительное. Отсутствие повреждений</v>
          </cell>
          <cell r="AB156" t="str">
            <v>Акт №39-01.2025 от 16.01.2025</v>
          </cell>
          <cell r="AC1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6">
            <v>11.62</v>
          </cell>
          <cell r="AE156">
            <v>2016</v>
          </cell>
          <cell r="AF156">
            <v>42464</v>
          </cell>
          <cell r="AG156">
            <v>8.2465949999999996E-2</v>
          </cell>
          <cell r="AH156" t="str">
            <v>ТУ1303-006.3-593377520-03</v>
          </cell>
          <cell r="AI156" t="str">
            <v>Отчет №2250-МТР/25 от 30.04.2025</v>
          </cell>
          <cell r="AJ156">
            <v>41725</v>
          </cell>
        </row>
        <row r="157">
          <cell r="N157">
            <v>1865002</v>
          </cell>
          <cell r="O157" t="str">
            <v>Труба стальная электросварная нефтегазопроводная 426х8-ТВЧ-К52-13ХФА-ТО</v>
          </cell>
          <cell r="P157" t="str">
            <v>Труба э/св н/п 426х8-ТВЧ-К52-13ХФА-ТО</v>
          </cell>
          <cell r="Q157" t="str">
            <v>Т</v>
          </cell>
          <cell r="R157">
            <v>1.8049999999999999</v>
          </cell>
          <cell r="S157" t="str">
            <v>RUB</v>
          </cell>
          <cell r="T157">
            <v>58060.160000000003</v>
          </cell>
          <cell r="U157">
            <v>104798.59</v>
          </cell>
          <cell r="V157">
            <v>125758.31</v>
          </cell>
          <cell r="W157" t="str">
            <v>протокол №1369 от 10.09.2024</v>
          </cell>
          <cell r="X157">
            <v>58060.160000000003</v>
          </cell>
          <cell r="Y157">
            <v>104798.59</v>
          </cell>
          <cell r="Z157">
            <v>125758.31</v>
          </cell>
          <cell r="AA157" t="str">
            <v>Состояние удовлетворительное. Отсутствие повреждений</v>
          </cell>
          <cell r="AB157" t="str">
            <v>Акт №39-01.2025 от 16.01.2025</v>
          </cell>
          <cell r="AC1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7">
            <v>11.62</v>
          </cell>
          <cell r="AE157">
            <v>2016</v>
          </cell>
          <cell r="AF157">
            <v>42464</v>
          </cell>
          <cell r="AG157">
            <v>8.2465949999999996E-2</v>
          </cell>
          <cell r="AH157" t="str">
            <v>ТУ1303-006.3-593377520-03</v>
          </cell>
          <cell r="AI157" t="str">
            <v>Отчет №2250-МТР/25 от 30.04.2025</v>
          </cell>
          <cell r="AJ157">
            <v>41725</v>
          </cell>
        </row>
        <row r="158">
          <cell r="N158">
            <v>1865002</v>
          </cell>
          <cell r="O158" t="str">
            <v>Труба стальная электросварная нефтегазопроводная 426х8-ТВЧ-К52-13ХФА-ТО</v>
          </cell>
          <cell r="P158" t="str">
            <v>Труба э/св н/п 426х8-ТВЧ-К52-13ХФА-ТО</v>
          </cell>
          <cell r="Q158" t="str">
            <v>Т</v>
          </cell>
          <cell r="R158">
            <v>9.5000000000000001E-2</v>
          </cell>
          <cell r="S158" t="str">
            <v>RUB</v>
          </cell>
          <cell r="T158">
            <v>58060.160000000003</v>
          </cell>
          <cell r="U158">
            <v>5515.72</v>
          </cell>
          <cell r="V158">
            <v>6618.86</v>
          </cell>
          <cell r="W158" t="str">
            <v>Отчет №4421Н/2024 от 10.06.2024</v>
          </cell>
          <cell r="X158">
            <v>5833.27</v>
          </cell>
          <cell r="Y158">
            <v>554.16</v>
          </cell>
          <cell r="Z158">
            <v>664.99</v>
          </cell>
          <cell r="AA158" t="str">
            <v>Обрезки трубы не пригодные для использования по прямому назначению</v>
          </cell>
          <cell r="AB158" t="str">
            <v>Акт №  №26-09.2022 от 05.09.2022</v>
          </cell>
          <cell r="AC1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8">
            <v>11.62</v>
          </cell>
          <cell r="AE158">
            <v>2016</v>
          </cell>
          <cell r="AF158">
            <v>42464</v>
          </cell>
          <cell r="AG158">
            <v>8.2465949999999996E-2</v>
          </cell>
          <cell r="AH158" t="str">
            <v>ТУ1303-006.3-593377520-03</v>
          </cell>
          <cell r="AI158" t="str">
            <v>Отчет №2250-МТР/25 от 30.04.2025</v>
          </cell>
          <cell r="AJ158">
            <v>41725</v>
          </cell>
        </row>
        <row r="159">
          <cell r="N159">
            <v>1865002</v>
          </cell>
          <cell r="O159" t="str">
            <v>Труба стальная электросварная нефтегазопроводная 426х8-ТВЧ-К52-13ХФА-ТО</v>
          </cell>
          <cell r="P159" t="str">
            <v>Труба э/св н/п 426х8-ТВЧ-К52-13ХФА-ТО</v>
          </cell>
          <cell r="Q159" t="str">
            <v>Т</v>
          </cell>
          <cell r="R159">
            <v>2.5999999999999999E-2</v>
          </cell>
          <cell r="S159" t="str">
            <v>RUB</v>
          </cell>
          <cell r="T159">
            <v>58060.160000000003</v>
          </cell>
          <cell r="U159">
            <v>1509.56</v>
          </cell>
          <cell r="V159">
            <v>1811.47</v>
          </cell>
          <cell r="W159" t="str">
            <v>Отчет №4421Н/2024 от 10.06.2024</v>
          </cell>
          <cell r="X159">
            <v>5833.27</v>
          </cell>
          <cell r="Y159">
            <v>151.66999999999999</v>
          </cell>
          <cell r="Z159">
            <v>182</v>
          </cell>
          <cell r="AA159" t="str">
            <v>Обрезки трубы не пригодные для использования по прямому назначению</v>
          </cell>
          <cell r="AB159" t="str">
            <v>Акт №  №26-09.2022 от 05.09.2022</v>
          </cell>
          <cell r="AC1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9">
            <v>11.62</v>
          </cell>
          <cell r="AE159">
            <v>2016</v>
          </cell>
          <cell r="AF159">
            <v>42464</v>
          </cell>
          <cell r="AG159">
            <v>8.2465949999999996E-2</v>
          </cell>
          <cell r="AH159" t="str">
            <v>ТУ1303-006.3-593377520-03</v>
          </cell>
          <cell r="AI159" t="str">
            <v>Отчет №2250-МТР/25 от 30.04.2025</v>
          </cell>
          <cell r="AJ159">
            <v>41725</v>
          </cell>
        </row>
        <row r="160">
          <cell r="N160">
            <v>1866301</v>
          </cell>
          <cell r="O160" t="str">
            <v>Труба стальная электросварная прямошовная 377х8 В ст09Г2С</v>
          </cell>
          <cell r="P160" t="str">
            <v>Труба э/св 377х8 В ст09Г2С</v>
          </cell>
          <cell r="Q160" t="str">
            <v>Т</v>
          </cell>
          <cell r="R160">
            <v>0.63</v>
          </cell>
          <cell r="S160" t="str">
            <v>RUB</v>
          </cell>
          <cell r="T160">
            <v>65000</v>
          </cell>
          <cell r="U160">
            <v>40950</v>
          </cell>
          <cell r="V160">
            <v>49140</v>
          </cell>
          <cell r="W160" t="str">
            <v>Отчет №4421Н/2024 от 10.06.2024</v>
          </cell>
          <cell r="X160">
            <v>19907.16</v>
          </cell>
          <cell r="Y160">
            <v>12541.51</v>
          </cell>
          <cell r="Z160">
            <v>15049.81</v>
          </cell>
          <cell r="AA160" t="str">
            <v>Удовлетворительное</v>
          </cell>
          <cell r="AB160" t="str">
            <v>Акт №27-12.2022 от 13.12.2022</v>
          </cell>
          <cell r="AC160" t="str">
            <v>Толеранс поставки</v>
          </cell>
          <cell r="AD160">
            <v>11.67</v>
          </cell>
          <cell r="AE160">
            <v>2018</v>
          </cell>
          <cell r="AF160">
            <v>43191</v>
          </cell>
          <cell r="AG160">
            <v>7.2836330000000005E-2</v>
          </cell>
          <cell r="AH160" t="str">
            <v>ГОСТ 10704-91</v>
          </cell>
          <cell r="AI160" t="str">
            <v>Отчет № 2212-МТР/25 от 19.03.2025 г.</v>
          </cell>
          <cell r="AJ160">
            <v>18293</v>
          </cell>
        </row>
        <row r="161">
          <cell r="N161">
            <v>1866301</v>
          </cell>
          <cell r="O161" t="str">
            <v>Труба стальная электросварная прямошовная 377х8 В ст09Г2С</v>
          </cell>
          <cell r="P161" t="str">
            <v>Труба э/св 377х8 В ст09Г2С</v>
          </cell>
          <cell r="Q161" t="str">
            <v>Т</v>
          </cell>
          <cell r="R161">
            <v>0.01</v>
          </cell>
          <cell r="S161" t="str">
            <v>RUB</v>
          </cell>
          <cell r="T161">
            <v>65000</v>
          </cell>
          <cell r="U161">
            <v>650</v>
          </cell>
          <cell r="V161">
            <v>780</v>
          </cell>
          <cell r="W161" t="str">
            <v>Отчет №4421Н/2024 от 10.06.2024</v>
          </cell>
          <cell r="X161">
            <v>19907.16</v>
          </cell>
          <cell r="Y161">
            <v>199.07</v>
          </cell>
          <cell r="Z161">
            <v>238.88</v>
          </cell>
          <cell r="AA161" t="str">
            <v>Удовлетворительное</v>
          </cell>
          <cell r="AB161" t="str">
            <v>Акт №29-05.2023 от 29.05.2023</v>
          </cell>
          <cell r="AC161" t="str">
            <v>Толеранс поставки</v>
          </cell>
          <cell r="AD161">
            <v>11.67</v>
          </cell>
          <cell r="AE161">
            <v>2018</v>
          </cell>
          <cell r="AF161">
            <v>43191</v>
          </cell>
          <cell r="AG161">
            <v>7.2836330000000005E-2</v>
          </cell>
          <cell r="AH161" t="str">
            <v>ГОСТ 10704-91</v>
          </cell>
          <cell r="AI161" t="str">
            <v>Отчет № 2212-МТР/25 от 19.03.2025 г.</v>
          </cell>
          <cell r="AJ161">
            <v>18293</v>
          </cell>
        </row>
        <row r="162">
          <cell r="N162">
            <v>1866301</v>
          </cell>
          <cell r="O162" t="str">
            <v>Труба стальная электросварная прямошовная 377х8 В ст09Г2С</v>
          </cell>
          <cell r="P162" t="str">
            <v>Труба э/св 377х8 В ст09Г2С</v>
          </cell>
          <cell r="Q162" t="str">
            <v>Т</v>
          </cell>
          <cell r="R162">
            <v>0.01</v>
          </cell>
          <cell r="S162" t="str">
            <v>RUB</v>
          </cell>
          <cell r="T162">
            <v>65000</v>
          </cell>
          <cell r="U162">
            <v>650</v>
          </cell>
          <cell r="V162">
            <v>780</v>
          </cell>
          <cell r="W162" t="str">
            <v>Отчет №4421Н/2024 от 10.06.2024</v>
          </cell>
          <cell r="X162">
            <v>19907.16</v>
          </cell>
          <cell r="Y162">
            <v>199.07</v>
          </cell>
          <cell r="Z162">
            <v>238.88</v>
          </cell>
          <cell r="AA162" t="str">
            <v>Удовлетворительное</v>
          </cell>
          <cell r="AB162" t="str">
            <v>Акт №29-05.2023 от 29.05.2023</v>
          </cell>
          <cell r="AC162" t="str">
            <v>Толеранс поставки</v>
          </cell>
          <cell r="AD162">
            <v>11.67</v>
          </cell>
          <cell r="AE162">
            <v>2018</v>
          </cell>
          <cell r="AF162">
            <v>43191</v>
          </cell>
          <cell r="AG162">
            <v>7.2836330000000005E-2</v>
          </cell>
          <cell r="AH162" t="str">
            <v>ГОСТ 10704-91</v>
          </cell>
          <cell r="AI162" t="str">
            <v>Отчет № 2212-МТР/25 от 19.03.2025 г.</v>
          </cell>
          <cell r="AJ162">
            <v>18293</v>
          </cell>
        </row>
        <row r="163">
          <cell r="N163">
            <v>1872221</v>
          </cell>
          <cell r="O163" t="str">
            <v>Труба стальная электросварная прямошовная 102х4 В ст3пс</v>
          </cell>
          <cell r="P163" t="str">
            <v>Труба э/св 102х4 В ст3пс</v>
          </cell>
          <cell r="Q163" t="str">
            <v>Т</v>
          </cell>
          <cell r="R163">
            <v>2E-3</v>
          </cell>
          <cell r="S163" t="str">
            <v>RUB</v>
          </cell>
          <cell r="T163">
            <v>61900</v>
          </cell>
          <cell r="U163">
            <v>123.8</v>
          </cell>
          <cell r="V163">
            <v>148.56</v>
          </cell>
          <cell r="W163" t="str">
            <v>Отчет №4627Н/2024 от 19.09.2024</v>
          </cell>
          <cell r="X163">
            <v>6460.92</v>
          </cell>
          <cell r="Y163">
            <v>12.92</v>
          </cell>
          <cell r="Z163">
            <v>15.5</v>
          </cell>
          <cell r="AA163" t="str">
            <v>Обрезок трубы до 1 м, не пригодно по прямому назначанию. Лом</v>
          </cell>
          <cell r="AB163" t="str">
            <v>Акт № 29-05.2023 от 07.06.2023</v>
          </cell>
          <cell r="AC163" t="str">
            <v>Толеранс поставки</v>
          </cell>
          <cell r="AD163">
            <v>10</v>
          </cell>
          <cell r="AE163">
            <v>2018</v>
          </cell>
          <cell r="AF163">
            <v>43252</v>
          </cell>
          <cell r="AG163">
            <v>1.09E-2</v>
          </cell>
          <cell r="AH163" t="str">
            <v>ГОСТ 10704-91</v>
          </cell>
          <cell r="AI163" t="str">
            <v>Отчет №2250-МТР/25 от 30.04.2025</v>
          </cell>
          <cell r="AJ163">
            <v>2712</v>
          </cell>
        </row>
        <row r="164">
          <cell r="N164">
            <v>1872221</v>
          </cell>
          <cell r="O164" t="str">
            <v>Труба стальная электросварная прямошовная 102х4 В ст3пс</v>
          </cell>
          <cell r="P164" t="str">
            <v>Труба э/св 102х4 В ст3пс</v>
          </cell>
          <cell r="Q164" t="str">
            <v>Т</v>
          </cell>
          <cell r="R164">
            <v>4.1000000000000002E-2</v>
          </cell>
          <cell r="S164" t="str">
            <v>RUB</v>
          </cell>
          <cell r="T164">
            <v>61413.49</v>
          </cell>
          <cell r="U164">
            <v>2517.9499999999998</v>
          </cell>
          <cell r="V164">
            <v>3021.54</v>
          </cell>
          <cell r="W164" t="str">
            <v>Отчет №4627Н/2024 от 19.09.2024</v>
          </cell>
          <cell r="X164">
            <v>6460.92</v>
          </cell>
          <cell r="Y164">
            <v>264.89999999999998</v>
          </cell>
          <cell r="Z164">
            <v>317.88</v>
          </cell>
          <cell r="AA164" t="str">
            <v>Обрезок трубы до 5 м, не пригодно по прямому назначанию. Лом</v>
          </cell>
          <cell r="AB164" t="str">
            <v>Акт № 10-09.2020 от 14.09.2020</v>
          </cell>
          <cell r="AC164" t="str">
            <v>Толеранс поставки</v>
          </cell>
          <cell r="AD164">
            <v>7.29</v>
          </cell>
          <cell r="AE164">
            <v>2019</v>
          </cell>
          <cell r="AF164">
            <v>43592</v>
          </cell>
          <cell r="AG164">
            <v>9.6641499999999998E-3</v>
          </cell>
          <cell r="AH164" t="str">
            <v>ГОСТ 10704-91</v>
          </cell>
          <cell r="AI164" t="str">
            <v>Отчет №2250-МТР/25 от 30.04.2025</v>
          </cell>
          <cell r="AJ164">
            <v>2712</v>
          </cell>
        </row>
        <row r="165">
          <cell r="N165">
            <v>1872221</v>
          </cell>
          <cell r="O165" t="str">
            <v>Труба стальная электросварная прямошовная 102х4 В ст3пс</v>
          </cell>
          <cell r="P165" t="str">
            <v>Труба э/св 102х4 В ст3пс</v>
          </cell>
          <cell r="Q165" t="str">
            <v>Т</v>
          </cell>
          <cell r="R165">
            <v>2E-3</v>
          </cell>
          <cell r="S165" t="str">
            <v>RUB</v>
          </cell>
          <cell r="T165">
            <v>61413.49</v>
          </cell>
          <cell r="U165">
            <v>122.83</v>
          </cell>
          <cell r="V165">
            <v>147.4</v>
          </cell>
          <cell r="W165" t="str">
            <v>Отчет №4627Н/2024 от 19.09.2024</v>
          </cell>
          <cell r="X165">
            <v>6460.92</v>
          </cell>
          <cell r="Y165">
            <v>12.92</v>
          </cell>
          <cell r="Z165">
            <v>15.5</v>
          </cell>
          <cell r="AA165" t="str">
            <v>Обрезок трубы до 5 м, не пригодно по прямому назначанию. Лом</v>
          </cell>
          <cell r="AB165" t="str">
            <v>Акт № 29-05.2023 от 07.06.2023</v>
          </cell>
          <cell r="AC165" t="str">
            <v>Толеранс поставки</v>
          </cell>
          <cell r="AD165">
            <v>7.29</v>
          </cell>
          <cell r="AE165">
            <v>2019</v>
          </cell>
          <cell r="AF165">
            <v>43592</v>
          </cell>
          <cell r="AG165">
            <v>9.6641499999999998E-3</v>
          </cell>
          <cell r="AH165" t="str">
            <v>ГОСТ 10704-91</v>
          </cell>
          <cell r="AI165" t="str">
            <v>Отчет №2250-МТР/25 от 30.04.2025</v>
          </cell>
          <cell r="AJ165">
            <v>2712</v>
          </cell>
        </row>
        <row r="166">
          <cell r="N166">
            <v>1872221</v>
          </cell>
          <cell r="O166" t="str">
            <v>Труба стальная электросварная прямошовная 102х4 В ст3пс</v>
          </cell>
          <cell r="P166" t="str">
            <v>Труба э/св 102х4 В ст3пс</v>
          </cell>
          <cell r="Q166" t="str">
            <v>Т</v>
          </cell>
          <cell r="R166">
            <v>1.4E-2</v>
          </cell>
          <cell r="S166" t="str">
            <v>RUB</v>
          </cell>
          <cell r="T166">
            <v>56000</v>
          </cell>
          <cell r="U166">
            <v>784</v>
          </cell>
          <cell r="V166">
            <v>940.8</v>
          </cell>
          <cell r="W166" t="str">
            <v>Отчет №4627Н/2024 от 19.09.2024</v>
          </cell>
          <cell r="X166">
            <v>6460.92</v>
          </cell>
          <cell r="Y166">
            <v>90.45</v>
          </cell>
          <cell r="Z166">
            <v>108.54</v>
          </cell>
          <cell r="AA166" t="str">
            <v>Обрезок трубы до 5 м, не пригодно по прямому назначанию. Лом</v>
          </cell>
          <cell r="AB166" t="str">
            <v>Акт № 11-11.2020 от 17.11.2020</v>
          </cell>
          <cell r="AC166" t="str">
            <v>Толеранс поставки</v>
          </cell>
          <cell r="AD166">
            <v>11.6</v>
          </cell>
          <cell r="AE166">
            <v>2019</v>
          </cell>
          <cell r="AF166">
            <v>43715</v>
          </cell>
          <cell r="AG166">
            <v>9.6551699999999994E-3</v>
          </cell>
          <cell r="AH166" t="str">
            <v>ГОСТ 10704-91</v>
          </cell>
          <cell r="AI166" t="str">
            <v>Отчет №2250-МТР/25 от 30.04.2025</v>
          </cell>
          <cell r="AJ166">
            <v>2712</v>
          </cell>
        </row>
        <row r="167">
          <cell r="N167">
            <v>1872221</v>
          </cell>
          <cell r="O167" t="str">
            <v>Труба стальная электросварная прямошовная 102х4 В ст3пс</v>
          </cell>
          <cell r="P167" t="str">
            <v>Труба э/св 102х4 В ст3пс</v>
          </cell>
          <cell r="Q167" t="str">
            <v>Т</v>
          </cell>
          <cell r="R167">
            <v>2.7E-2</v>
          </cell>
          <cell r="S167" t="str">
            <v>RUB</v>
          </cell>
          <cell r="T167">
            <v>56000</v>
          </cell>
          <cell r="U167">
            <v>1512</v>
          </cell>
          <cell r="V167">
            <v>1814.4</v>
          </cell>
          <cell r="W167" t="str">
            <v>Отчет №4627Н/2024 от 19.09.2024</v>
          </cell>
          <cell r="X167">
            <v>6460.92</v>
          </cell>
          <cell r="Y167">
            <v>174.44</v>
          </cell>
          <cell r="Z167">
            <v>209.33</v>
          </cell>
          <cell r="AA167" t="str">
            <v>Обрезок трубы до 5 м, не пригодно по прямому назначанию. Лом</v>
          </cell>
          <cell r="AB167" t="str">
            <v>Акт №  №26-09.2022 от 05.09.2022</v>
          </cell>
          <cell r="AC1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7">
            <v>11.6</v>
          </cell>
          <cell r="AE167">
            <v>2019</v>
          </cell>
          <cell r="AF167">
            <v>43715</v>
          </cell>
          <cell r="AG167">
            <v>9.6551699999999994E-3</v>
          </cell>
          <cell r="AH167" t="str">
            <v>ГОСТ 10704-91</v>
          </cell>
          <cell r="AI167" t="str">
            <v>Отчет №2250-МТР/25 от 30.04.2025</v>
          </cell>
          <cell r="AJ167">
            <v>2712</v>
          </cell>
        </row>
        <row r="168">
          <cell r="N168">
            <v>1873905</v>
          </cell>
          <cell r="O168" t="str">
            <v>Труба бесшовная горячедеформированная 114Х12-II-С-ВНП-ППУ-180-СтПЭ с наружным 2х сл полиэтиленовым покрытием ПЭПк-2 по ТУ 1390-002-35349408- 2011 и внутренним по ТУ 1390-012-86695843-2011, с теплоизоляцией</v>
          </cell>
          <cell r="P168" t="str">
            <v>Труба 114Х12-II-С-ВНП-ППУ-180-СтПЭ</v>
          </cell>
          <cell r="Q168" t="str">
            <v>Т</v>
          </cell>
          <cell r="R168">
            <v>0.13700000000000001</v>
          </cell>
          <cell r="S168" t="str">
            <v>RUB</v>
          </cell>
          <cell r="T168">
            <v>184849.78</v>
          </cell>
          <cell r="U168">
            <v>25324.42</v>
          </cell>
          <cell r="V168">
            <v>30389.3</v>
          </cell>
          <cell r="W168" t="str">
            <v>Отчет №4421Н/2024 от 10.06.2024</v>
          </cell>
          <cell r="X168">
            <v>44654.36</v>
          </cell>
          <cell r="Y168">
            <v>6117.65</v>
          </cell>
          <cell r="Z168">
            <v>7341.18</v>
          </cell>
          <cell r="AA168" t="str">
            <v>Условно пригодное. Качественные характиристики пенополиуретанового покрытия установить по всему "телу" трубы невозможно</v>
          </cell>
          <cell r="AB168" t="str">
            <v>Акт № 10-09.2020 от 14.09.2020</v>
          </cell>
          <cell r="AC168" t="str">
            <v>Толеранс поставки</v>
          </cell>
          <cell r="AD168">
            <v>8.56</v>
          </cell>
          <cell r="AE168">
            <v>2018</v>
          </cell>
          <cell r="AF168">
            <v>43332</v>
          </cell>
          <cell r="AG168">
            <v>3.0140190000000001E-2</v>
          </cell>
          <cell r="AH168" t="str">
            <v>ТУ 14-3Р-77-2004</v>
          </cell>
          <cell r="AI168" t="str">
            <v>Отчет № 2212-МТР/25 от 19.03.2025 г.</v>
          </cell>
          <cell r="AJ168">
            <v>13120</v>
          </cell>
        </row>
        <row r="169">
          <cell r="N169">
            <v>1873905</v>
          </cell>
          <cell r="O169" t="str">
            <v>Труба бесшовная горячедеформированная 114Х12-II-С-ВНП-ППУ-180-СтПЭ с наружным 2х сл полиэтиленовым покрытием ПЭПк-2 по ТУ 1390-002-35349408- 2011 и внутренним по ТУ 1390-012-86695843-2011, с теплоизоляцией</v>
          </cell>
          <cell r="P169" t="str">
            <v>Труба 114Х12-II-С-ВНП-ППУ-180-СтПЭ</v>
          </cell>
          <cell r="Q169" t="str">
            <v>Т</v>
          </cell>
          <cell r="R169">
            <v>1E-3</v>
          </cell>
          <cell r="S169" t="str">
            <v>RUB</v>
          </cell>
          <cell r="T169">
            <v>184849.78</v>
          </cell>
          <cell r="U169">
            <v>184.85</v>
          </cell>
          <cell r="V169">
            <v>221.82</v>
          </cell>
          <cell r="W169" t="str">
            <v>Отчет №4421Н/2024 от 10.06.2024</v>
          </cell>
          <cell r="X169">
            <v>44654.36</v>
          </cell>
          <cell r="Y169">
            <v>44.65</v>
          </cell>
          <cell r="Z169">
            <v>53.58</v>
          </cell>
          <cell r="AA169" t="str">
            <v>Условно пригодное. Качественные характиристики пенополиуретанового покрытия установить по всему "телу" трубы невозможно</v>
          </cell>
          <cell r="AB169" t="str">
            <v>Акт № 23-05.2022 от 16.05.2022</v>
          </cell>
          <cell r="AC1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9">
            <v>8.56</v>
          </cell>
          <cell r="AE169">
            <v>2018</v>
          </cell>
          <cell r="AF169">
            <v>43332</v>
          </cell>
          <cell r="AG169">
            <v>3.0140190000000001E-2</v>
          </cell>
          <cell r="AH169" t="str">
            <v>ТУ 14-3Р-77-2004</v>
          </cell>
          <cell r="AI169" t="str">
            <v>Отчет № 2212-МТР/25 от 19.03.2025 г.</v>
          </cell>
          <cell r="AJ169">
            <v>13120</v>
          </cell>
        </row>
        <row r="170">
          <cell r="N170">
            <v>1873907</v>
          </cell>
          <cell r="O170" t="str">
            <v>Труба бесшовная горячедеформированная 114Х10-II-С-ВНП с 
наружным 2х сл полиэтиленовым покрытием ПЭПк-2, внутренним по ТУ 1390- 
012-86695843-2011</v>
          </cell>
          <cell r="P170" t="str">
            <v>Труба б/ш г/д антк/п 114Х10-II-С-ВНП</v>
          </cell>
          <cell r="Q170" t="str">
            <v>Т</v>
          </cell>
          <cell r="R170">
            <v>3.0000000000000001E-3</v>
          </cell>
          <cell r="S170" t="str">
            <v>RUB</v>
          </cell>
          <cell r="T170">
            <v>165919.20000000001</v>
          </cell>
          <cell r="U170">
            <v>497.76</v>
          </cell>
          <cell r="V170">
            <v>597.30999999999995</v>
          </cell>
          <cell r="W170" t="str">
            <v>Отчет №4421Н/2024 от 10.06.2024</v>
          </cell>
          <cell r="X170">
            <v>5833.27</v>
          </cell>
          <cell r="Y170">
            <v>17.5</v>
          </cell>
          <cell r="Z170">
            <v>21</v>
          </cell>
          <cell r="AA170" t="str">
            <v>Обрезки трубы не пригодные для использования по прямому назначению. Лом.</v>
          </cell>
          <cell r="AB170" t="str">
            <v>Акт № 29-05.2023 от 07.06.2023</v>
          </cell>
          <cell r="AC1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0">
            <v>4</v>
          </cell>
          <cell r="AE170">
            <v>2018</v>
          </cell>
          <cell r="AF170">
            <v>43282</v>
          </cell>
          <cell r="AG170">
            <v>2.5499999999999998E-2</v>
          </cell>
          <cell r="AH170" t="str">
            <v>ТУ 1390-002-35349408-2011</v>
          </cell>
          <cell r="AI170" t="str">
            <v>Отчет № 2212-МТР/25 от 19.03.2025 г.</v>
          </cell>
          <cell r="AJ170">
            <v>94498</v>
          </cell>
        </row>
        <row r="171">
          <cell r="N171">
            <v>1873907</v>
          </cell>
          <cell r="O171" t="str">
            <v>Труба бесшовная горячедеформированная 114Х10-II-С-ВНП с 
наружным 2х сл полиэтиленовым покрытием ПЭПк-2, внутренним по ТУ 1390- 
012-86695843-2011</v>
          </cell>
          <cell r="P171" t="str">
            <v>Труба б/ш г/д антк/п 114Х10-II-С-ВНП</v>
          </cell>
          <cell r="Q171" t="str">
            <v>Т</v>
          </cell>
          <cell r="R171">
            <v>1.4999999999999999E-2</v>
          </cell>
          <cell r="S171" t="str">
            <v>RUB</v>
          </cell>
          <cell r="T171">
            <v>120654.85</v>
          </cell>
          <cell r="U171">
            <v>1809.82</v>
          </cell>
          <cell r="V171">
            <v>2171.7800000000002</v>
          </cell>
          <cell r="W171" t="str">
            <v>Отчет №4421Н/2024 от 10.06.2024</v>
          </cell>
          <cell r="X171">
            <v>5833.27</v>
          </cell>
          <cell r="Y171">
            <v>87.5</v>
          </cell>
          <cell r="Z171">
            <v>105</v>
          </cell>
          <cell r="AA171" t="str">
            <v>Обрезки трубы не пригодные для использования по прямому назначению. Лом.</v>
          </cell>
          <cell r="AB171" t="str">
            <v>Акт № 23-05.2022 от 16.05.2022</v>
          </cell>
          <cell r="AC17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1">
            <v>9.15</v>
          </cell>
          <cell r="AE171">
            <v>2018</v>
          </cell>
          <cell r="AF171">
            <v>43282</v>
          </cell>
          <cell r="AG171">
            <v>2.564663E-2</v>
          </cell>
          <cell r="AH171" t="str">
            <v>ТУ 1390-002-35349408-2011</v>
          </cell>
          <cell r="AI171" t="str">
            <v>Отчет № 2212-МТР/25 от 19.03.2025 г.</v>
          </cell>
          <cell r="AJ171">
            <v>94498</v>
          </cell>
        </row>
        <row r="172">
          <cell r="N172">
            <v>1873908</v>
          </cell>
          <cell r="O172" t="str">
            <v>Труба бесшовная горячедеформированная 114Х12-II-С-ВНП с 
наружным 2х сл полиэтиленовым покрытием ПЭПк-2, внутренним по ТУ 1390- 
012-86695843-2011</v>
          </cell>
          <cell r="P172" t="str">
            <v>Труба б/ш г/д антк/п 114Х12-II-С-ВНП</v>
          </cell>
          <cell r="Q172" t="str">
            <v>Т</v>
          </cell>
          <cell r="R172">
            <v>0.19600000000000001</v>
          </cell>
          <cell r="S172" t="str">
            <v>RUB</v>
          </cell>
          <cell r="T172">
            <v>117476.85</v>
          </cell>
          <cell r="U172">
            <v>23025.46</v>
          </cell>
          <cell r="V172">
            <v>27630.55</v>
          </cell>
          <cell r="W172" t="str">
            <v>Отчет №4421Н/2024 от 10.06.2024</v>
          </cell>
          <cell r="X172">
            <v>57688.51</v>
          </cell>
          <cell r="Y172">
            <v>11306.95</v>
          </cell>
          <cell r="Z172">
            <v>13568.34</v>
          </cell>
          <cell r="AA172" t="str">
            <v>Удовлетворительное</v>
          </cell>
          <cell r="AB172" t="str">
            <v>Акт № 10-09.2020 от 14.09.2020</v>
          </cell>
          <cell r="AC172" t="str">
            <v>Толеранс поставки</v>
          </cell>
          <cell r="AD172">
            <v>8.52</v>
          </cell>
          <cell r="AE172">
            <v>2018</v>
          </cell>
          <cell r="AF172">
            <v>43282</v>
          </cell>
          <cell r="AG172">
            <v>3.0164320000000001E-2</v>
          </cell>
          <cell r="AH172" t="str">
            <v>ТУ 1390-002-35349408-2011</v>
          </cell>
          <cell r="AI172" t="str">
            <v>Отчет № 2212-МТР/25 от 19.03.2025 г.</v>
          </cell>
          <cell r="AJ172">
            <v>66908</v>
          </cell>
        </row>
        <row r="173">
          <cell r="N173">
            <v>1873908</v>
          </cell>
          <cell r="O173" t="str">
            <v>Труба бесшовная горячедеформированная 114Х12-II-С-ВНП с 
наружным 2х сл полиэтиленовым покрытием ПЭПк-2, внутренним по ТУ 1390- 
012-86695843-2011</v>
          </cell>
          <cell r="P173" t="str">
            <v>Труба б/ш г/д антк/п 114Х12-II-С-ВНП</v>
          </cell>
          <cell r="Q173" t="str">
            <v>Т</v>
          </cell>
          <cell r="R173">
            <v>1E-3</v>
          </cell>
          <cell r="S173" t="str">
            <v>RUB</v>
          </cell>
          <cell r="T173">
            <v>117476.85</v>
          </cell>
          <cell r="U173">
            <v>117.48</v>
          </cell>
          <cell r="V173">
            <v>140.97999999999999</v>
          </cell>
          <cell r="W173" t="str">
            <v>Отчет №4421Н/2024 от 10.06.2024</v>
          </cell>
          <cell r="X173">
            <v>57688.51</v>
          </cell>
          <cell r="Y173">
            <v>57.69</v>
          </cell>
          <cell r="Z173">
            <v>69.23</v>
          </cell>
          <cell r="AA173" t="str">
            <v>Удовлетворительное</v>
          </cell>
          <cell r="AB173" t="str">
            <v>Акт № 23-05.2022 от 16.05.2022</v>
          </cell>
          <cell r="AC17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3">
            <v>8.52</v>
          </cell>
          <cell r="AE173">
            <v>2018</v>
          </cell>
          <cell r="AF173">
            <v>43282</v>
          </cell>
          <cell r="AG173">
            <v>3.0164320000000001E-2</v>
          </cell>
          <cell r="AH173" t="str">
            <v>ТУ 1390-002-35349408-2011</v>
          </cell>
          <cell r="AI173" t="str">
            <v>Отчет № 2212-МТР/25 от 19.03.2025 г.</v>
          </cell>
          <cell r="AJ173">
            <v>66908</v>
          </cell>
        </row>
        <row r="174">
          <cell r="N174">
            <v>1880402</v>
          </cell>
          <cell r="O174" t="str">
            <v>Труба стальная реставрированная 1-426х10 ст09Г2С</v>
          </cell>
          <cell r="P174" t="str">
            <v>Труба реставрированная 1-426х10 ст09Г2С</v>
          </cell>
          <cell r="Q174" t="str">
            <v>Т</v>
          </cell>
          <cell r="R174">
            <v>5.2999999999999999E-2</v>
          </cell>
          <cell r="S174" t="str">
            <v>RUB</v>
          </cell>
          <cell r="T174">
            <v>47796.6</v>
          </cell>
          <cell r="U174">
            <v>2533.2199999999998</v>
          </cell>
          <cell r="V174">
            <v>3039.86</v>
          </cell>
          <cell r="W174" t="str">
            <v>протокол №1369 от 10.09.2024</v>
          </cell>
          <cell r="X174">
            <v>47796.6</v>
          </cell>
          <cell r="Y174">
            <v>2533.2199999999998</v>
          </cell>
          <cell r="Z174">
            <v>3039.86</v>
          </cell>
          <cell r="AA174" t="str">
            <v>Состояние удовлетворительное. Отсутствие повреждений</v>
          </cell>
          <cell r="AB174" t="str">
            <v>Акт №39-01.2025 от 16.01.2025</v>
          </cell>
          <cell r="AC17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4">
            <v>0</v>
          </cell>
          <cell r="AE174">
            <v>2016</v>
          </cell>
          <cell r="AF174">
            <v>42418</v>
          </cell>
          <cell r="AG174">
            <v>0</v>
          </cell>
          <cell r="AH174" t="str">
            <v>ТУ 1300-007-71607059-12</v>
          </cell>
          <cell r="AI174" t="str">
            <v>Отчет №2250-МТР/25 от 30.04.2025</v>
          </cell>
          <cell r="AJ174">
            <v>11342</v>
          </cell>
        </row>
        <row r="175">
          <cell r="N175">
            <v>1880402</v>
          </cell>
          <cell r="O175" t="str">
            <v>Труба стальная реставрированная 1-426х10 ст09Г2С</v>
          </cell>
          <cell r="P175" t="str">
            <v>Труба реставрированная 1-426х10 ст09Г2С</v>
          </cell>
          <cell r="Q175" t="str">
            <v>Т</v>
          </cell>
          <cell r="R175">
            <v>3.5999999999999997E-2</v>
          </cell>
          <cell r="S175" t="str">
            <v>RUB</v>
          </cell>
          <cell r="T175">
            <v>47796.61</v>
          </cell>
          <cell r="U175">
            <v>1720.68</v>
          </cell>
          <cell r="V175">
            <v>2064.8200000000002</v>
          </cell>
          <cell r="W175" t="str">
            <v>Отчет №4421Н/2024 от 10.06.2024</v>
          </cell>
          <cell r="X175">
            <v>19458.66</v>
          </cell>
          <cell r="Y175">
            <v>700.51</v>
          </cell>
          <cell r="Z175">
            <v>840.61</v>
          </cell>
          <cell r="AA175" t="str">
            <v>Удовлетворительное</v>
          </cell>
          <cell r="AB175" t="str">
            <v>Акт № 18-08.2021 от 11.08.2021</v>
          </cell>
          <cell r="AC175" t="str">
            <v>Толеранс поставки</v>
          </cell>
          <cell r="AD175">
            <v>0</v>
          </cell>
          <cell r="AE175">
            <v>2016</v>
          </cell>
          <cell r="AF175">
            <v>42486</v>
          </cell>
          <cell r="AG175">
            <v>0</v>
          </cell>
          <cell r="AH175" t="str">
            <v>ТУ 1300-007-71607059-12</v>
          </cell>
          <cell r="AI175" t="str">
            <v>Отчет №2250-МТР/25 от 30.04.2025</v>
          </cell>
          <cell r="AJ175">
            <v>11342</v>
          </cell>
        </row>
        <row r="176">
          <cell r="N176">
            <v>1880402</v>
          </cell>
          <cell r="O176" t="str">
            <v>Труба стальная реставрированная 1-426х10 ст09Г2С</v>
          </cell>
          <cell r="P176" t="str">
            <v>Труба реставрированная 1-426х10 ст09Г2С</v>
          </cell>
          <cell r="Q176" t="str">
            <v>Т</v>
          </cell>
          <cell r="R176">
            <v>2.5999999999999999E-2</v>
          </cell>
          <cell r="S176" t="str">
            <v>RUB</v>
          </cell>
          <cell r="T176">
            <v>47796.61</v>
          </cell>
          <cell r="U176">
            <v>1242.71</v>
          </cell>
          <cell r="V176">
            <v>1491.25</v>
          </cell>
          <cell r="W176" t="str">
            <v>Отчет №4421Н/2024 от 10.06.2024</v>
          </cell>
          <cell r="X176">
            <v>19458.66</v>
          </cell>
          <cell r="Y176">
            <v>505.93</v>
          </cell>
          <cell r="Z176">
            <v>607.12</v>
          </cell>
          <cell r="AA176" t="str">
            <v>Удовлетворительное</v>
          </cell>
          <cell r="AB176" t="str">
            <v>Акт № 18-08.2021 от 11.08.2021</v>
          </cell>
          <cell r="AC176" t="str">
            <v>Толеранс поставки</v>
          </cell>
          <cell r="AD176">
            <v>0</v>
          </cell>
          <cell r="AE176">
            <v>2016</v>
          </cell>
          <cell r="AF176">
            <v>42486</v>
          </cell>
          <cell r="AG176">
            <v>0</v>
          </cell>
          <cell r="AH176" t="str">
            <v>ТУ 1300-007-71607059-12</v>
          </cell>
          <cell r="AI176" t="str">
            <v>Отчет №2250-МТР/25 от 30.04.2025</v>
          </cell>
          <cell r="AJ176">
            <v>11342</v>
          </cell>
        </row>
        <row r="177">
          <cell r="N177">
            <v>1880402</v>
          </cell>
          <cell r="O177" t="str">
            <v>Труба стальная реставрированная 1-426х10 ст09Г2С</v>
          </cell>
          <cell r="P177" t="str">
            <v>Труба реставрированная 1-426х10 ст09Г2С</v>
          </cell>
          <cell r="Q177" t="str">
            <v>Т</v>
          </cell>
          <cell r="R177">
            <v>0.41799999999999998</v>
          </cell>
          <cell r="S177" t="str">
            <v>RUB</v>
          </cell>
          <cell r="T177">
            <v>47796.6</v>
          </cell>
          <cell r="U177">
            <v>19978.98</v>
          </cell>
          <cell r="V177">
            <v>23974.78</v>
          </cell>
          <cell r="W177" t="str">
            <v>протокол №1369 от 10.09.2024</v>
          </cell>
          <cell r="X177">
            <v>47796.6</v>
          </cell>
          <cell r="Y177">
            <v>19978.98</v>
          </cell>
          <cell r="Z177">
            <v>23974.78</v>
          </cell>
          <cell r="AA177" t="str">
            <v>Состояние удовлетворительное. Отсутствие повреждений</v>
          </cell>
          <cell r="AB177" t="str">
            <v>Акт №39-01.2025 от 16.01.2025</v>
          </cell>
          <cell r="AC17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7">
            <v>0</v>
          </cell>
          <cell r="AE177">
            <v>2016</v>
          </cell>
          <cell r="AF177">
            <v>42418</v>
          </cell>
          <cell r="AG177">
            <v>0</v>
          </cell>
          <cell r="AH177" t="str">
            <v>ТУ 1300-007-71607059-12</v>
          </cell>
          <cell r="AI177" t="str">
            <v>Отчет №2250-МТР/25 от 30.04.2025</v>
          </cell>
          <cell r="AJ177">
            <v>11342</v>
          </cell>
        </row>
        <row r="178">
          <cell r="N178">
            <v>1922137</v>
          </cell>
          <cell r="O178" t="str">
            <v>Труба стальная электросварная прямошовная 133х6 Б ст09Г2С</v>
          </cell>
          <cell r="P178" t="str">
            <v>Труба э/св 133х6 Б ст09Г2С</v>
          </cell>
          <cell r="Q178" t="str">
            <v>Т</v>
          </cell>
          <cell r="R178">
            <v>0.20300000000000001</v>
          </cell>
          <cell r="S178" t="str">
            <v>RUB</v>
          </cell>
          <cell r="T178">
            <v>59600</v>
          </cell>
          <cell r="U178">
            <v>12098.8</v>
          </cell>
          <cell r="V178">
            <v>14518.56</v>
          </cell>
          <cell r="W178" t="str">
            <v>Отчет №4421Н/2024 от 10.06.2024</v>
          </cell>
          <cell r="X178">
            <v>20140.38</v>
          </cell>
          <cell r="Y178">
            <v>4088.5</v>
          </cell>
          <cell r="Z178">
            <v>4906.2</v>
          </cell>
          <cell r="AA178" t="str">
            <v>Удовлетворительное</v>
          </cell>
          <cell r="AB178" t="str">
            <v>Акт №27-12.2022 от 13.12.2022</v>
          </cell>
          <cell r="AC17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8">
            <v>10.59</v>
          </cell>
          <cell r="AE178">
            <v>2018</v>
          </cell>
          <cell r="AF178">
            <v>43187</v>
          </cell>
          <cell r="AG178">
            <v>2.0669860000000002E-2</v>
          </cell>
          <cell r="AH178" t="str">
            <v>ГОСТ 10704-91</v>
          </cell>
          <cell r="AI178" t="str">
            <v>Отчет № 2212-МТР/25 от 19.03.2025 г.</v>
          </cell>
          <cell r="AJ178">
            <v>13396</v>
          </cell>
        </row>
        <row r="179">
          <cell r="N179">
            <v>1962156</v>
          </cell>
          <cell r="O179" t="str">
            <v>Труба стальная реставрированная 1-377х12 ст09Г2С</v>
          </cell>
          <cell r="P179" t="str">
            <v>Труба реставрированная 1-377х12 ст09Г2С</v>
          </cell>
          <cell r="Q179" t="str">
            <v>Т</v>
          </cell>
          <cell r="R179">
            <v>1.806</v>
          </cell>
          <cell r="S179" t="str">
            <v>RUB</v>
          </cell>
          <cell r="T179">
            <v>49152.54</v>
          </cell>
          <cell r="U179">
            <v>88769.49</v>
          </cell>
          <cell r="V179">
            <v>106523.39</v>
          </cell>
          <cell r="W179" t="str">
            <v>Отчет №4691Н/2024 от 19.09.2024</v>
          </cell>
          <cell r="X179">
            <v>21369</v>
          </cell>
          <cell r="Y179">
            <v>38592.410000000003</v>
          </cell>
          <cell r="Z179">
            <v>46310.89</v>
          </cell>
          <cell r="AA179" t="str">
            <v>Длительное хранение на открытой площадке. Состояние удовлетворительное.</v>
          </cell>
          <cell r="AB179" t="str">
            <v>Акт № 20-12.2021 от 09.12.2021</v>
          </cell>
          <cell r="AC179" t="str">
            <v>0,172 - Толеранс поставки
1,634 - Излишне предусмотренное количество МТР в утвержденной РД (по факту при строительстве вовлекается меньшее количество МТР)</v>
          </cell>
          <cell r="AD179">
            <v>8.36</v>
          </cell>
          <cell r="AE179">
            <v>2017</v>
          </cell>
          <cell r="AF179">
            <v>42889</v>
          </cell>
          <cell r="AG179">
            <v>0.10801435</v>
          </cell>
          <cell r="AH179" t="str">
            <v>ТУ 1300-007-71607059-12</v>
          </cell>
          <cell r="AI179" t="str">
            <v>Отчет №2250-МТР/25 от 30.04.2025</v>
          </cell>
          <cell r="AJ179">
            <v>13797</v>
          </cell>
        </row>
        <row r="180">
          <cell r="N180">
            <v>1962227</v>
          </cell>
          <cell r="O180" t="str">
            <v>Труба стальная бесшовная горячедеформированная 426Х10 В ст09Г2С</v>
          </cell>
          <cell r="P180" t="str">
            <v>Труба б/ш г/д 426Х10 В ст09Г2С</v>
          </cell>
          <cell r="Q180" t="str">
            <v>Т</v>
          </cell>
          <cell r="R180">
            <v>0.33500000000000002</v>
          </cell>
          <cell r="S180" t="str">
            <v>RUB</v>
          </cell>
          <cell r="T180">
            <v>41694.92</v>
          </cell>
          <cell r="U180">
            <v>13967.8</v>
          </cell>
          <cell r="V180">
            <v>16761.36</v>
          </cell>
          <cell r="W180" t="str">
            <v>протокол №1369 от 10.09.2024</v>
          </cell>
          <cell r="X180">
            <v>41694.92</v>
          </cell>
          <cell r="Y180">
            <v>13967.8</v>
          </cell>
          <cell r="Z180">
            <v>16761.36</v>
          </cell>
          <cell r="AA180" t="str">
            <v>Состояние удовлетворительное. Отсутствие повреждений</v>
          </cell>
          <cell r="AB180" t="str">
            <v>Акт №39-01.2025 от 16.01.2025</v>
          </cell>
          <cell r="AC18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80">
            <v>13.33</v>
          </cell>
          <cell r="AE180">
            <v>2017</v>
          </cell>
          <cell r="AF180">
            <v>42795</v>
          </cell>
          <cell r="AG180">
            <v>0.10448321000000001</v>
          </cell>
          <cell r="AH180" t="str">
            <v>ГОСТ 32528-2013</v>
          </cell>
          <cell r="AI180" t="str">
            <v>Отчет №2250-МТР/25 от 30.04.2025</v>
          </cell>
          <cell r="AJ180">
            <v>35782</v>
          </cell>
        </row>
        <row r="181">
          <cell r="N181">
            <v>1962227</v>
          </cell>
          <cell r="O181" t="str">
            <v>Труба стальная бесшовная горячедеформированная 426Х10 В ст09Г2С</v>
          </cell>
          <cell r="P181" t="str">
            <v>Труба б/ш г/д 426Х10 В ст09Г2С</v>
          </cell>
          <cell r="Q181" t="str">
            <v>Т</v>
          </cell>
          <cell r="R181">
            <v>0.88700000000000001</v>
          </cell>
          <cell r="S181" t="str">
            <v>RUB</v>
          </cell>
          <cell r="T181">
            <v>41694.92</v>
          </cell>
          <cell r="U181">
            <v>36983.39</v>
          </cell>
          <cell r="V181">
            <v>44380.07</v>
          </cell>
          <cell r="W181" t="str">
            <v>нет</v>
          </cell>
          <cell r="X181">
            <v>41694.92</v>
          </cell>
          <cell r="Y181">
            <v>36983.39</v>
          </cell>
          <cell r="Z181">
            <v>44380.07</v>
          </cell>
          <cell r="AA181" t="str">
            <v xml:space="preserve">Пригодно к дальнейшему использованию. </v>
          </cell>
          <cell r="AB181" t="str">
            <v>Акт № 23-05.2022 от 16.05.2022</v>
          </cell>
          <cell r="AC181" t="str">
            <v>Толеранс поставки</v>
          </cell>
          <cell r="AD181">
            <v>11.6</v>
          </cell>
          <cell r="AE181">
            <v>2017</v>
          </cell>
          <cell r="AF181">
            <v>42795</v>
          </cell>
          <cell r="AG181">
            <v>0.10443102999999999</v>
          </cell>
          <cell r="AH181" t="str">
            <v>ГОСТ 32528-2013</v>
          </cell>
          <cell r="AI181" t="str">
            <v>Отчет №2250-МТР/25 от 30.04.2025</v>
          </cell>
          <cell r="AJ181">
            <v>35782</v>
          </cell>
        </row>
        <row r="182">
          <cell r="N182">
            <v>1962227</v>
          </cell>
          <cell r="O182" t="str">
            <v>Труба стальная бесшовная горячедеформированная 426Х10 В ст09Г2С</v>
          </cell>
          <cell r="P182" t="str">
            <v>Труба б/ш г/д 426Х10 В ст09Г2С</v>
          </cell>
          <cell r="Q182" t="str">
            <v>Т</v>
          </cell>
          <cell r="R182">
            <v>1.206</v>
          </cell>
          <cell r="S182" t="str">
            <v>RUB</v>
          </cell>
          <cell r="T182">
            <v>41694.92</v>
          </cell>
          <cell r="U182">
            <v>50284.07</v>
          </cell>
          <cell r="V182">
            <v>60340.88</v>
          </cell>
          <cell r="W182" t="str">
            <v>протокол №1369 от 10.09.2024</v>
          </cell>
          <cell r="X182">
            <v>41694.92</v>
          </cell>
          <cell r="Y182">
            <v>50284.07</v>
          </cell>
          <cell r="Z182">
            <v>60340.88</v>
          </cell>
          <cell r="AA182" t="str">
            <v>Состояние удовлетворительное. Отсутствие повреждений</v>
          </cell>
          <cell r="AB182" t="str">
            <v>Акт №39-01.2025 от 16.01.2025</v>
          </cell>
          <cell r="AC18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82">
            <v>10.99</v>
          </cell>
          <cell r="AE182">
            <v>2017</v>
          </cell>
          <cell r="AF182">
            <v>42826</v>
          </cell>
          <cell r="AG182">
            <v>0.10798128</v>
          </cell>
          <cell r="AH182" t="str">
            <v>ГОСТ 32528-2013</v>
          </cell>
          <cell r="AI182" t="str">
            <v>Отчет №2250-МТР/25 от 30.04.2025</v>
          </cell>
          <cell r="AJ182">
            <v>35782</v>
          </cell>
        </row>
        <row r="183">
          <cell r="N183">
            <v>1962227</v>
          </cell>
          <cell r="O183" t="str">
            <v>Труба стальная бесшовная горячедеформированная 426Х10 В ст09Г2С</v>
          </cell>
          <cell r="P183" t="str">
            <v>Труба б/ш г/д 426Х10 В ст09Г2С</v>
          </cell>
          <cell r="Q183" t="str">
            <v>Т</v>
          </cell>
          <cell r="R183">
            <v>0.70499999999999996</v>
          </cell>
          <cell r="S183" t="str">
            <v>RUB</v>
          </cell>
          <cell r="T183">
            <v>38898.31</v>
          </cell>
          <cell r="U183">
            <v>27423.31</v>
          </cell>
          <cell r="V183">
            <v>32907.97</v>
          </cell>
          <cell r="W183" t="str">
            <v>протокол №1369 от 10.09.2024</v>
          </cell>
          <cell r="X183">
            <v>38898.31</v>
          </cell>
          <cell r="Y183">
            <v>27423.31</v>
          </cell>
          <cell r="Z183">
            <v>32907.97</v>
          </cell>
          <cell r="AA183" t="str">
            <v>Состояние удовлетворительное. Отсутствие повреждений</v>
          </cell>
          <cell r="AB183" t="str">
            <v>Акт №39-01.2025 от 16.01.2025</v>
          </cell>
          <cell r="AC18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83">
            <v>11.46</v>
          </cell>
          <cell r="AE183">
            <v>2016</v>
          </cell>
          <cell r="AF183">
            <v>42659</v>
          </cell>
          <cell r="AG183">
            <v>0.10255888000000001</v>
          </cell>
          <cell r="AH183" t="str">
            <v>ГОСТ 32528-2013</v>
          </cell>
          <cell r="AI183" t="str">
            <v>Отчет №2250-МТР/25 от 30.04.2025</v>
          </cell>
          <cell r="AJ183">
            <v>35782</v>
          </cell>
        </row>
        <row r="184">
          <cell r="N184">
            <v>1962227</v>
          </cell>
          <cell r="O184" t="str">
            <v>Труба стальная бесшовная горячедеформированная 426Х10 В ст09Г2С</v>
          </cell>
          <cell r="P184" t="str">
            <v>Труба б/ш г/д 426Х10 В ст09Г2С</v>
          </cell>
          <cell r="Q184" t="str">
            <v>Т</v>
          </cell>
          <cell r="R184">
            <v>0.115</v>
          </cell>
          <cell r="S184" t="str">
            <v>RUB</v>
          </cell>
          <cell r="T184">
            <v>38898.35</v>
          </cell>
          <cell r="U184">
            <v>4473.3100000000004</v>
          </cell>
          <cell r="V184">
            <v>5367.97</v>
          </cell>
          <cell r="W184" t="str">
            <v>протокол №1369 от 10.09.2024</v>
          </cell>
          <cell r="X184">
            <v>38898.35</v>
          </cell>
          <cell r="Y184">
            <v>4473.3100000000004</v>
          </cell>
          <cell r="Z184">
            <v>5367.97</v>
          </cell>
          <cell r="AA184" t="str">
            <v>Состояние удовлетворительное. Отсутствие повреждений</v>
          </cell>
          <cell r="AB184" t="str">
            <v>Акт №39-01.2025 от 16.01.2025</v>
          </cell>
          <cell r="AC18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84">
            <v>1.1200000000000001</v>
          </cell>
          <cell r="AE184">
            <v>2016</v>
          </cell>
          <cell r="AF184">
            <v>42659</v>
          </cell>
          <cell r="AG184">
            <v>0.10267857</v>
          </cell>
          <cell r="AH184" t="str">
            <v>ГОСТ 32528-2013</v>
          </cell>
          <cell r="AI184" t="str">
            <v>Отчет №2250-МТР/25 от 30.04.2025</v>
          </cell>
          <cell r="AJ184">
            <v>35782</v>
          </cell>
        </row>
        <row r="185">
          <cell r="N185">
            <v>1962227</v>
          </cell>
          <cell r="O185" t="str">
            <v>Труба стальная бесшовная горячедеформированная 426Х10 В ст09Г2С</v>
          </cell>
          <cell r="P185" t="str">
            <v>Труба б/ш г/д 426Х10 В ст09Г2С</v>
          </cell>
          <cell r="Q185" t="str">
            <v>Т</v>
          </cell>
          <cell r="R185">
            <v>0.24</v>
          </cell>
          <cell r="S185" t="str">
            <v>RUB</v>
          </cell>
          <cell r="T185">
            <v>38898.29</v>
          </cell>
          <cell r="U185">
            <v>9335.59</v>
          </cell>
          <cell r="V185">
            <v>11202.71</v>
          </cell>
          <cell r="W185" t="str">
            <v>протокол №1369 от 10.09.2024</v>
          </cell>
          <cell r="X185">
            <v>38898.29</v>
          </cell>
          <cell r="Y185">
            <v>9335.59</v>
          </cell>
          <cell r="Z185">
            <v>11202.71</v>
          </cell>
          <cell r="AA185" t="str">
            <v>Состояние удовлетворительное. Отсутствие повреждений</v>
          </cell>
          <cell r="AB185" t="str">
            <v>Акт №39-01.2025 от 16.01.2025</v>
          </cell>
          <cell r="AC18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85">
            <v>2.34</v>
          </cell>
          <cell r="AE185">
            <v>2016</v>
          </cell>
          <cell r="AF185">
            <v>42659</v>
          </cell>
          <cell r="AG185">
            <v>0.10256410000000001</v>
          </cell>
          <cell r="AH185" t="str">
            <v>ГОСТ 32528-2013</v>
          </cell>
          <cell r="AI185" t="str">
            <v>Отчет №2250-МТР/25 от 30.04.2025</v>
          </cell>
          <cell r="AJ185">
            <v>35782</v>
          </cell>
        </row>
        <row r="186">
          <cell r="N186">
            <v>1990182</v>
          </cell>
          <cell r="O186" t="str">
            <v>Опора стальная технологических трубопроводов 133-ТО-А2-09Г2С</v>
          </cell>
          <cell r="P186" t="str">
            <v>Опора 133-ТО-А2-09Г2С</v>
          </cell>
          <cell r="Q186" t="str">
            <v>ШТ</v>
          </cell>
          <cell r="R186">
            <v>2</v>
          </cell>
          <cell r="S186" t="str">
            <v>RUB</v>
          </cell>
          <cell r="T186">
            <v>494.38</v>
          </cell>
          <cell r="U186">
            <v>988.76</v>
          </cell>
          <cell r="V186">
            <v>1186.51</v>
          </cell>
          <cell r="W186" t="str">
            <v>Отчет №4421Н/2024 от 10.06.2024</v>
          </cell>
          <cell r="X186">
            <v>298.58999999999997</v>
          </cell>
          <cell r="Y186">
            <v>597.17999999999995</v>
          </cell>
          <cell r="Z186">
            <v>716.62</v>
          </cell>
          <cell r="AA186" t="str">
            <v>Удовлетворительное</v>
          </cell>
          <cell r="AB186" t="str">
            <v>Акт № 26-09.2022 от 05.09.2022</v>
          </cell>
          <cell r="AC186" t="str">
            <v>Корректировка РД</v>
          </cell>
          <cell r="AD186">
            <v>0</v>
          </cell>
          <cell r="AE186">
            <v>2018</v>
          </cell>
          <cell r="AF186">
            <v>43327</v>
          </cell>
          <cell r="AG186">
            <v>0</v>
          </cell>
          <cell r="AH186" t="str">
            <v>ОСТ 36-146-88</v>
          </cell>
          <cell r="AI186" t="str">
            <v>Отчет № 2212-МТР/25 от 19.03.2025 г.</v>
          </cell>
          <cell r="AJ186">
            <v>271</v>
          </cell>
        </row>
        <row r="187">
          <cell r="N187">
            <v>1991379</v>
          </cell>
          <cell r="O187" t="str">
            <v>Труба стальная бесшовная горячедеформированная 114Х8 В ст09Г2С с 
наружным 2-х сл. полиэтиленовым покрытием Н2У-60</v>
          </cell>
          <cell r="P187" t="str">
            <v>Труба б/ш антк/п 114Х8 В ст09Г2С Н2У-60</v>
          </cell>
          <cell r="Q187" t="str">
            <v>Т</v>
          </cell>
          <cell r="R187">
            <v>0.14599999999999999</v>
          </cell>
          <cell r="S187" t="str">
            <v>RUB</v>
          </cell>
          <cell r="T187">
            <v>90505.94</v>
          </cell>
          <cell r="U187">
            <v>13213.87</v>
          </cell>
          <cell r="V187">
            <v>15856.64</v>
          </cell>
          <cell r="W187" t="str">
            <v>Отчет №4514Н/2024 от 15.07.2024</v>
          </cell>
          <cell r="X187">
            <v>40327.410000000003</v>
          </cell>
          <cell r="Y187">
            <v>5887.8</v>
          </cell>
          <cell r="Z187">
            <v>7065.36</v>
          </cell>
          <cell r="AA187" t="str">
            <v>Удовлетворительное. Пригодно для использования по прямому назначению</v>
          </cell>
          <cell r="AB187" t="str">
            <v>Акт №27-12.2022 от 13.12.2022</v>
          </cell>
          <cell r="AC187" t="str">
            <v>Толеранс поставки - 0,100
Излишне предусмотренное количество МТР в утвержденной РД (по факту при строительстве вовлекается меньшее количество МТР) - 0,046</v>
          </cell>
          <cell r="AD187">
            <v>8.7799999999999994</v>
          </cell>
          <cell r="AE187">
            <v>2018</v>
          </cell>
          <cell r="AF187">
            <v>43458</v>
          </cell>
          <cell r="AG187">
            <v>2.2222220000000001E-2</v>
          </cell>
          <cell r="AH187" t="str">
            <v>ГОСТ 32528-2013</v>
          </cell>
          <cell r="AI187" t="str">
            <v>Отчет № 2212-МТР/25 от 19.03.2025 г.</v>
          </cell>
          <cell r="AJ187">
            <v>48671</v>
          </cell>
        </row>
        <row r="188">
          <cell r="N188">
            <v>1991379</v>
          </cell>
          <cell r="O188" t="str">
            <v>Труба стальная бесшовная горячедеформированная 114Х8 В ст09Г2С с 
наружным 2-х сл. полиэтиленовым покрытием Н2У-60</v>
          </cell>
          <cell r="P188" t="str">
            <v>Труба б/ш антк/п 114Х8 В ст09Г2С Н2У-60</v>
          </cell>
          <cell r="Q188" t="str">
            <v>Т</v>
          </cell>
          <cell r="R188">
            <v>1.4E-2</v>
          </cell>
          <cell r="S188" t="str">
            <v>RUB</v>
          </cell>
          <cell r="T188">
            <v>90505.94</v>
          </cell>
          <cell r="U188">
            <v>1267.08</v>
          </cell>
          <cell r="V188">
            <v>1520.5</v>
          </cell>
          <cell r="W188" t="str">
            <v>Отчет №4514Н/2024 от 15.07.2024</v>
          </cell>
          <cell r="X188">
            <v>40327.410000000003</v>
          </cell>
          <cell r="Y188">
            <v>564.58000000000004</v>
          </cell>
          <cell r="Z188">
            <v>677.5</v>
          </cell>
          <cell r="AA188" t="str">
            <v>Удовлетворительное. Пригодно для использования по прямому назначению</v>
          </cell>
          <cell r="AB188" t="str">
            <v>Акт №29-05.2023 от 29.05.2023</v>
          </cell>
          <cell r="AC188" t="str">
            <v>Излишне предусмотренное количество МТР в утвержденной РД (по факту при строительстве вовлекается меньшее количество МТР</v>
          </cell>
          <cell r="AD188">
            <v>8.7799999999999994</v>
          </cell>
          <cell r="AE188">
            <v>2018</v>
          </cell>
          <cell r="AF188">
            <v>43458</v>
          </cell>
          <cell r="AG188">
            <v>2.2222220000000001E-2</v>
          </cell>
          <cell r="AH188" t="str">
            <v>ГОСТ 32528-2013</v>
          </cell>
          <cell r="AI188" t="str">
            <v>Отчет № 2212-МТР/25 от 19.03.2025 г.</v>
          </cell>
          <cell r="AJ188">
            <v>48671</v>
          </cell>
        </row>
        <row r="189">
          <cell r="N189">
            <v>1991379</v>
          </cell>
          <cell r="O189" t="str">
            <v>Труба стальная бесшовная горячедеформированная 114Х8 В ст09Г2С с 
наружным 2-х сл. полиэтиленовым покрытием Н2У-60</v>
          </cell>
          <cell r="P189" t="str">
            <v>Труба б/ш антк/п 114Х8 В ст09Г2С Н2У-60</v>
          </cell>
          <cell r="Q189" t="str">
            <v>Т</v>
          </cell>
          <cell r="R189">
            <v>9.8000000000000004E-2</v>
          </cell>
          <cell r="S189" t="str">
            <v>RUB</v>
          </cell>
          <cell r="T189">
            <v>90505.93</v>
          </cell>
          <cell r="U189">
            <v>8869.59</v>
          </cell>
          <cell r="V189">
            <v>10643.51</v>
          </cell>
          <cell r="W189" t="str">
            <v>Отчет №4514Н/2024 от 15.07.2024</v>
          </cell>
          <cell r="X189">
            <v>40327.410000000003</v>
          </cell>
          <cell r="Y189">
            <v>3952.09</v>
          </cell>
          <cell r="Z189">
            <v>4742.51</v>
          </cell>
          <cell r="AA189" t="str">
            <v>Удовлетворительное. Пригодно для использования по прямому назначению</v>
          </cell>
          <cell r="AB189" t="str">
            <v>Акт №26-09.2022 от 05.09.2022</v>
          </cell>
          <cell r="AC18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89">
            <v>8.67</v>
          </cell>
          <cell r="AE189">
            <v>2018</v>
          </cell>
          <cell r="AF189">
            <v>43458</v>
          </cell>
          <cell r="AG189">
            <v>2.0761249999999998E-2</v>
          </cell>
          <cell r="AH189" t="str">
            <v>ГОСТ 32528-2013</v>
          </cell>
          <cell r="AI189" t="str">
            <v>Отчет № 2212-МТР/25 от 19.03.2025 г.</v>
          </cell>
          <cell r="AJ189">
            <v>48671</v>
          </cell>
        </row>
        <row r="190">
          <cell r="N190">
            <v>1991379</v>
          </cell>
          <cell r="O190" t="str">
            <v>Труба стальная бесшовная горячедеформированная 114Х8 В ст09Г2С с 
наружным 2-х сл. полиэтиленовым покрытием Н2У-60</v>
          </cell>
          <cell r="P190" t="str">
            <v>Труба б/ш антк/п 114Х8 В ст09Г2С Н2У-60</v>
          </cell>
          <cell r="Q190" t="str">
            <v>Т</v>
          </cell>
          <cell r="R190">
            <v>4.8000000000000001E-2</v>
          </cell>
          <cell r="S190" t="str">
            <v>RUB</v>
          </cell>
          <cell r="T190">
            <v>90505.93</v>
          </cell>
          <cell r="U190">
            <v>4344.28</v>
          </cell>
          <cell r="V190">
            <v>5213.1400000000003</v>
          </cell>
          <cell r="W190" t="str">
            <v>Отчет №4514Н/2024 от 15.07.2024</v>
          </cell>
          <cell r="X190">
            <v>40327.410000000003</v>
          </cell>
          <cell r="Y190">
            <v>1935.72</v>
          </cell>
          <cell r="Z190">
            <v>2322.86</v>
          </cell>
          <cell r="AA190" t="str">
            <v>Удовлетворительное. Пригодно для использования по прямому назначению</v>
          </cell>
          <cell r="AB190" t="str">
            <v>Акт №26-09.2022 от 05.09.2022</v>
          </cell>
          <cell r="AC190" t="str">
            <v>Толеранс поставки</v>
          </cell>
          <cell r="AD190">
            <v>8.67</v>
          </cell>
          <cell r="AE190">
            <v>2018</v>
          </cell>
          <cell r="AF190">
            <v>43458</v>
          </cell>
          <cell r="AG190">
            <v>2.0761249999999998E-2</v>
          </cell>
          <cell r="AH190" t="str">
            <v>ГОСТ 32528-2013</v>
          </cell>
          <cell r="AI190" t="str">
            <v>Отчет № 2212-МТР/25 от 19.03.2025 г.</v>
          </cell>
          <cell r="AJ190">
            <v>48671</v>
          </cell>
        </row>
        <row r="191">
          <cell r="N191">
            <v>1991379</v>
          </cell>
          <cell r="O191" t="str">
            <v>Труба стальная бесшовная горячедеформированная 114Х8 В ст09Г2С с 
наружным 2-х сл. полиэтиленовым покрытием Н2У-60</v>
          </cell>
          <cell r="P191" t="str">
            <v>Труба б/ш антк/п 114Х8 В ст09Г2С Н2У-60</v>
          </cell>
          <cell r="Q191" t="str">
            <v>Т</v>
          </cell>
          <cell r="R191">
            <v>0.08</v>
          </cell>
          <cell r="S191" t="str">
            <v>RUB</v>
          </cell>
          <cell r="T191">
            <v>90505.93</v>
          </cell>
          <cell r="U191">
            <v>7240.47</v>
          </cell>
          <cell r="V191">
            <v>8688.56</v>
          </cell>
          <cell r="W191" t="str">
            <v>Отчет №4514Н/2024 от 15.07.2024</v>
          </cell>
          <cell r="X191">
            <v>40327.410000000003</v>
          </cell>
          <cell r="Y191">
            <v>3226.19</v>
          </cell>
          <cell r="Z191">
            <v>3871.43</v>
          </cell>
          <cell r="AA191" t="str">
            <v>Удовлетворительное. Пригодно для использования по прямому назначению</v>
          </cell>
          <cell r="AB191" t="str">
            <v>Акт №29-05.2023 от 29.05.2023</v>
          </cell>
          <cell r="AC19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91">
            <v>8.67</v>
          </cell>
          <cell r="AE191">
            <v>2018</v>
          </cell>
          <cell r="AF191">
            <v>43458</v>
          </cell>
          <cell r="AG191">
            <v>2.0761249999999998E-2</v>
          </cell>
          <cell r="AH191" t="str">
            <v>ГОСТ 32528-2013</v>
          </cell>
          <cell r="AI191" t="str">
            <v>Отчет № 2212-МТР/25 от 19.03.2025 г.</v>
          </cell>
          <cell r="AJ191">
            <v>48671</v>
          </cell>
        </row>
        <row r="192">
          <cell r="N192">
            <v>1991401</v>
          </cell>
          <cell r="O192" t="str">
            <v>Труба стальная электросварная прямошовная нефтепроводная 377х8-ТВЧ-К52-09ГСФ-ТО</v>
          </cell>
          <cell r="P192" t="str">
            <v>Труба э/св н/п 377х8-ТВЧ-К52-09ГСФ-ТО</v>
          </cell>
          <cell r="Q192" t="str">
            <v>Т</v>
          </cell>
          <cell r="R192">
            <v>0.11899999999999999</v>
          </cell>
          <cell r="S192" t="str">
            <v>RUB</v>
          </cell>
          <cell r="T192">
            <v>136000</v>
          </cell>
          <cell r="U192">
            <v>16184</v>
          </cell>
          <cell r="V192">
            <v>19420.8</v>
          </cell>
          <cell r="W192" t="str">
            <v>Отчет №4421Н/2024 от 10.06.2024</v>
          </cell>
          <cell r="X192">
            <v>101940.68</v>
          </cell>
          <cell r="Y192">
            <v>12130.94</v>
          </cell>
          <cell r="Z192">
            <v>14557.13</v>
          </cell>
          <cell r="AA192" t="str">
            <v>Хорошее</v>
          </cell>
          <cell r="AB192" t="str">
            <v>Акт №31-09.2023 от 02.10.2023</v>
          </cell>
          <cell r="AC19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92">
            <v>12</v>
          </cell>
          <cell r="AE192">
            <v>2020</v>
          </cell>
          <cell r="AF192">
            <v>44123</v>
          </cell>
          <cell r="AG192">
            <v>7.6309520000000006E-2</v>
          </cell>
          <cell r="AH192" t="str">
            <v>ТУ 1380-075-05757848-2013</v>
          </cell>
          <cell r="AI192" t="str">
            <v>Отчет № 2212-МТР/25 от 19.03.2025 г.</v>
          </cell>
          <cell r="AJ192">
            <v>78503</v>
          </cell>
        </row>
        <row r="193">
          <cell r="N193">
            <v>1991401</v>
          </cell>
          <cell r="O193" t="str">
            <v>Труба стальная электросварная прямошовная нефтепроводная 377х8-ТВЧ-К52-09ГСФ-ТО</v>
          </cell>
          <cell r="P193" t="str">
            <v>Труба э/св н/п 377х8-ТВЧ-К52-09ГСФ-ТО</v>
          </cell>
          <cell r="Q193" t="str">
            <v>Т</v>
          </cell>
          <cell r="R193">
            <v>1.6060000000000001</v>
          </cell>
          <cell r="S193" t="str">
            <v>RUB</v>
          </cell>
          <cell r="T193">
            <v>136000</v>
          </cell>
          <cell r="U193">
            <v>218416</v>
          </cell>
          <cell r="V193">
            <v>262099.20000000001</v>
          </cell>
          <cell r="W193" t="str">
            <v>Отчет №4421Н/2024 от 10.06.2024</v>
          </cell>
          <cell r="X193">
            <v>101940.68</v>
          </cell>
          <cell r="Y193">
            <v>163716.73000000001</v>
          </cell>
          <cell r="Z193">
            <v>196460.08</v>
          </cell>
          <cell r="AA193" t="str">
            <v>Хорошее</v>
          </cell>
          <cell r="AB193" t="str">
            <v>Акт №27-12.2022 от 13.12.2022</v>
          </cell>
          <cell r="AC193" t="str">
            <v>Толеранс поставки</v>
          </cell>
          <cell r="AD193">
            <v>12</v>
          </cell>
          <cell r="AE193">
            <v>2020</v>
          </cell>
          <cell r="AF193">
            <v>44123</v>
          </cell>
          <cell r="AG193">
            <v>7.1095240000000004E-2</v>
          </cell>
          <cell r="AH193" t="str">
            <v>ТУ 1380-075-05757848-2013</v>
          </cell>
          <cell r="AI193" t="str">
            <v>Отчет № 2212-МТР/25 от 19.03.2025 г.</v>
          </cell>
          <cell r="AJ193">
            <v>78503</v>
          </cell>
        </row>
        <row r="194">
          <cell r="N194">
            <v>2004454</v>
          </cell>
          <cell r="O194" t="str">
            <v>Труба стальная электросварная прямошовная 114х6 В ст09Г2С</v>
          </cell>
          <cell r="P194" t="str">
            <v>Труба э/св 114х6 В ст09Г2С</v>
          </cell>
          <cell r="Q194" t="str">
            <v>Т</v>
          </cell>
          <cell r="R194">
            <v>7.0000000000000001E-3</v>
          </cell>
          <cell r="S194" t="str">
            <v>RUB</v>
          </cell>
          <cell r="T194">
            <v>60927.94</v>
          </cell>
          <cell r="U194">
            <v>426.49</v>
          </cell>
          <cell r="V194">
            <v>511.79</v>
          </cell>
          <cell r="W194" t="str">
            <v>Отчет №4857Н/2024 от 20.12.2024</v>
          </cell>
          <cell r="X194">
            <v>46834</v>
          </cell>
          <cell r="Y194">
            <v>327.84</v>
          </cell>
          <cell r="Z194">
            <v>393.41</v>
          </cell>
          <cell r="AA194" t="str">
            <v>Хранение на открытой площадке. Частично следы коррозии. Состояние удовлетворительное</v>
          </cell>
          <cell r="AB194" t="str">
            <v>Акт №26-09.2022 от 05.09.2022</v>
          </cell>
          <cell r="AC19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94">
            <v>11.64</v>
          </cell>
          <cell r="AE194">
            <v>2018</v>
          </cell>
          <cell r="AF194">
            <v>43282</v>
          </cell>
          <cell r="AG194">
            <v>1.5979380000000001E-2</v>
          </cell>
          <cell r="AH194" t="str">
            <v>ГОСТ 10704-91</v>
          </cell>
          <cell r="AI194" t="str">
            <v>Отчет №4857Н/2024 от 20.12.2024</v>
          </cell>
          <cell r="AJ194">
            <v>46834</v>
          </cell>
        </row>
        <row r="195">
          <cell r="N195">
            <v>2004454</v>
          </cell>
          <cell r="O195" t="str">
            <v>Труба стальная электросварная прямошовная 114х6 В ст09Г2С</v>
          </cell>
          <cell r="P195" t="str">
            <v>Труба э/св 114х6 В ст09Г2С</v>
          </cell>
          <cell r="Q195" t="str">
            <v>Т</v>
          </cell>
          <cell r="R195">
            <v>0.05</v>
          </cell>
          <cell r="S195" t="str">
            <v>RUB</v>
          </cell>
          <cell r="T195">
            <v>60927.94</v>
          </cell>
          <cell r="U195">
            <v>3046.4</v>
          </cell>
          <cell r="V195">
            <v>3655.68</v>
          </cell>
          <cell r="W195" t="str">
            <v>Отчет №4857Н/2024 от 20.12.2024</v>
          </cell>
          <cell r="X195">
            <v>46834</v>
          </cell>
          <cell r="Y195">
            <v>2341.6999999999998</v>
          </cell>
          <cell r="Z195">
            <v>2810.04</v>
          </cell>
          <cell r="AA195" t="str">
            <v>Хранение на открытой площадке. Частично следы коррозии. Состояние удовлетворительное</v>
          </cell>
          <cell r="AB195" t="str">
            <v>Акт №  28-02.2023 от 03.03.2023</v>
          </cell>
          <cell r="AC19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95">
            <v>11.64</v>
          </cell>
          <cell r="AE195">
            <v>2018</v>
          </cell>
          <cell r="AF195">
            <v>43282</v>
          </cell>
          <cell r="AG195">
            <v>1.5979380000000001E-2</v>
          </cell>
          <cell r="AH195" t="str">
            <v>ГОСТ 10704-91</v>
          </cell>
          <cell r="AI195" t="str">
            <v>Отчет №4857Н/2024 от 20.12.2024</v>
          </cell>
          <cell r="AJ195">
            <v>46834</v>
          </cell>
        </row>
        <row r="196">
          <cell r="N196">
            <v>2004454</v>
          </cell>
          <cell r="O196" t="str">
            <v>Труба стальная электросварная прямошовная 114х6 В ст09Г2С</v>
          </cell>
          <cell r="P196" t="str">
            <v>Труба э/св 114х6 В ст09Г2С</v>
          </cell>
          <cell r="Q196" t="str">
            <v>Т</v>
          </cell>
          <cell r="R196">
            <v>4.2999999999999997E-2</v>
          </cell>
          <cell r="S196" t="str">
            <v>RUB</v>
          </cell>
          <cell r="T196">
            <v>60927.94</v>
          </cell>
          <cell r="U196">
            <v>2619.9</v>
          </cell>
          <cell r="V196">
            <v>3143.88</v>
          </cell>
          <cell r="W196" t="str">
            <v>Отчет №4857Н/2024 от 20.12.2024</v>
          </cell>
          <cell r="X196">
            <v>46834</v>
          </cell>
          <cell r="Y196">
            <v>2013.86</v>
          </cell>
          <cell r="Z196">
            <v>2416.63</v>
          </cell>
          <cell r="AA196" t="str">
            <v>Хранение на открытой площадке. Частично следы коррозии. Состояние удовлетворительное</v>
          </cell>
          <cell r="AB196" t="str">
            <v>Акт №31-09.2023 от 02.10.2023</v>
          </cell>
          <cell r="AC19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96">
            <v>11.64</v>
          </cell>
          <cell r="AE196">
            <v>2018</v>
          </cell>
          <cell r="AF196">
            <v>43282</v>
          </cell>
          <cell r="AG196">
            <v>1.5979380000000001E-2</v>
          </cell>
          <cell r="AH196" t="str">
            <v>ГОСТ 10704-91</v>
          </cell>
          <cell r="AI196" t="str">
            <v>Отчет №4857Н/2024 от 20.12.2024</v>
          </cell>
          <cell r="AJ196">
            <v>46834</v>
          </cell>
        </row>
        <row r="197">
          <cell r="N197">
            <v>2004454</v>
          </cell>
          <cell r="O197" t="str">
            <v>Труба стальная электросварная прямошовная 114х6 В ст09Г2С</v>
          </cell>
          <cell r="P197" t="str">
            <v>Труба э/св 114х6 В ст09Г2С</v>
          </cell>
          <cell r="Q197" t="str">
            <v>Т</v>
          </cell>
          <cell r="R197">
            <v>3.278</v>
          </cell>
          <cell r="S197" t="str">
            <v>RUB</v>
          </cell>
          <cell r="T197">
            <v>48898.31</v>
          </cell>
          <cell r="U197">
            <v>160288.66</v>
          </cell>
          <cell r="V197">
            <v>192346.39</v>
          </cell>
          <cell r="W197" t="str">
            <v>Отчет №4857Н/2024 от 20.12.2024</v>
          </cell>
          <cell r="X197">
            <v>46834</v>
          </cell>
          <cell r="Y197">
            <v>153521.85</v>
          </cell>
          <cell r="Z197">
            <v>184226.22</v>
          </cell>
          <cell r="AA197" t="str">
            <v>Хранение на открытой площадке. Частично следы коррозии. Состояние удовлетворительное</v>
          </cell>
          <cell r="AB197" t="str">
            <v>Акт №31-09.2023 от 02.10.2023</v>
          </cell>
          <cell r="AC197" t="str">
            <v>Толеранс поставки - 0,188
Излишне предусмотренное количество МТР в утвержденной РД (по факту при строительстве вовлекается меньшее количество МТР) - 4,432</v>
          </cell>
          <cell r="AD197">
            <v>11.59</v>
          </cell>
          <cell r="AE197">
            <v>2018</v>
          </cell>
          <cell r="AF197">
            <v>43353</v>
          </cell>
          <cell r="AG197">
            <v>1.5993690000000001E-2</v>
          </cell>
          <cell r="AH197" t="str">
            <v>ГОСТ 10704-91</v>
          </cell>
          <cell r="AI197" t="str">
            <v>Отчет №4857Н/2024 от 20.12.2024</v>
          </cell>
          <cell r="AJ197">
            <v>46834</v>
          </cell>
        </row>
        <row r="198">
          <cell r="N198">
            <v>2004454</v>
          </cell>
          <cell r="O198" t="str">
            <v>Труба стальная электросварная прямошовная 114х6 В ст09Г2С</v>
          </cell>
          <cell r="P198" t="str">
            <v>Труба э/св 114х6 В ст09Г2С</v>
          </cell>
          <cell r="Q198" t="str">
            <v>Т</v>
          </cell>
          <cell r="R198">
            <v>2.4900000000000002</v>
          </cell>
          <cell r="S198" t="str">
            <v>RUB</v>
          </cell>
          <cell r="T198">
            <v>49010.44</v>
          </cell>
          <cell r="U198">
            <v>122035.99</v>
          </cell>
          <cell r="V198">
            <v>146443.19</v>
          </cell>
          <cell r="W198" t="str">
            <v>Отчет №4857Н/2024 от 20.12.2024</v>
          </cell>
          <cell r="X198">
            <v>46834</v>
          </cell>
          <cell r="Y198">
            <v>116616.66</v>
          </cell>
          <cell r="Z198">
            <v>139939.99</v>
          </cell>
          <cell r="AA198" t="str">
            <v>Хранение на открытой площадке. Частично следы коррозии. Состояние удовлетворительное</v>
          </cell>
          <cell r="AB198" t="str">
            <v>Акт №27-12.2022 от 13.12.2022</v>
          </cell>
          <cell r="AC19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98">
            <v>12.15</v>
          </cell>
          <cell r="AE198">
            <v>2019</v>
          </cell>
          <cell r="AF198">
            <v>43543</v>
          </cell>
          <cell r="AG198">
            <v>1.598101E-2</v>
          </cell>
          <cell r="AH198" t="str">
            <v>ГОСТ 10704-91</v>
          </cell>
          <cell r="AI198" t="str">
            <v>Отчет №4857Н/2024 от 20.12.2024</v>
          </cell>
          <cell r="AJ198">
            <v>46834</v>
          </cell>
        </row>
        <row r="199">
          <cell r="N199">
            <v>2004454</v>
          </cell>
          <cell r="O199" t="str">
            <v>Труба стальная электросварная прямошовная 114х6 В ст09Г2С</v>
          </cell>
          <cell r="P199" t="str">
            <v>Труба э/св 114х6 В ст09Г2С</v>
          </cell>
          <cell r="Q199" t="str">
            <v>Т</v>
          </cell>
          <cell r="R199">
            <v>3.3000000000000002E-2</v>
          </cell>
          <cell r="S199" t="str">
            <v>RUB</v>
          </cell>
          <cell r="T199">
            <v>60927.88</v>
          </cell>
          <cell r="U199">
            <v>2010.62</v>
          </cell>
          <cell r="V199">
            <v>2412.7399999999998</v>
          </cell>
          <cell r="W199" t="str">
            <v>Отчет №4857Н/2024 от 20.12.2024</v>
          </cell>
          <cell r="X199">
            <v>46834</v>
          </cell>
          <cell r="Y199">
            <v>1545.52</v>
          </cell>
          <cell r="Z199">
            <v>1854.62</v>
          </cell>
          <cell r="AA199" t="str">
            <v>Хранение на открытой площадке. Частично следы коррозии. Состояние удовлетворительное</v>
          </cell>
          <cell r="AB199" t="str">
            <v>Акт №31-09.2023 от 02.10.2023</v>
          </cell>
          <cell r="AC199" t="str">
            <v>Корректировка РД</v>
          </cell>
          <cell r="AD199">
            <v>11.64</v>
          </cell>
          <cell r="AE199">
            <v>2018</v>
          </cell>
          <cell r="AF199">
            <v>43282</v>
          </cell>
          <cell r="AG199">
            <v>1.5979380000000001E-2</v>
          </cell>
          <cell r="AH199" t="str">
            <v>ГОСТ 10704-91</v>
          </cell>
          <cell r="AI199" t="str">
            <v>Отчет №4857Н/2024 от 20.12.2024</v>
          </cell>
          <cell r="AJ199">
            <v>46834</v>
          </cell>
        </row>
        <row r="200">
          <cell r="N200">
            <v>2020575</v>
          </cell>
          <cell r="O200" t="str">
            <v>Переход ПЭ 133х8(К48)-108х6(К48)-1,6-0,6-09Г2С-ХЛ, Pисп=2,4МПа</v>
          </cell>
          <cell r="P200" t="str">
            <v>ПЭ 133х8(К48)-108х6(К48)-1,6-0,6-ХЛ</v>
          </cell>
          <cell r="Q200" t="str">
            <v>ШТ</v>
          </cell>
          <cell r="R200">
            <v>9</v>
          </cell>
          <cell r="S200" t="str">
            <v>RUB</v>
          </cell>
          <cell r="T200">
            <v>1674.01</v>
          </cell>
          <cell r="U200">
            <v>15066.09</v>
          </cell>
          <cell r="V200">
            <v>18079.310000000001</v>
          </cell>
          <cell r="W200" t="str">
            <v>Отчет №4421Н/2024 от 10.06.2024</v>
          </cell>
          <cell r="X200">
            <v>663.44</v>
          </cell>
          <cell r="Y200">
            <v>5970.96</v>
          </cell>
          <cell r="Z200">
            <v>7165.15</v>
          </cell>
          <cell r="AA200" t="str">
            <v>Удовлетворительное</v>
          </cell>
          <cell r="AB200" t="str">
            <v>Акт № 27-12.2022 от 13.12.2022</v>
          </cell>
          <cell r="AC200" t="str">
            <v>Страховой запас. Закупка МТР без проектно-сметной документации.</v>
          </cell>
          <cell r="AD200">
            <v>0</v>
          </cell>
          <cell r="AE200">
            <v>2017</v>
          </cell>
          <cell r="AF200">
            <v>42901</v>
          </cell>
          <cell r="AG200">
            <v>0</v>
          </cell>
          <cell r="AH200" t="str">
            <v>ТУ 1469-012-78786272-2015</v>
          </cell>
          <cell r="AI200" t="str">
            <v>Отчет № 2212-МТР/25 от 19.03.2025 г.</v>
          </cell>
          <cell r="AJ200">
            <v>607</v>
          </cell>
        </row>
        <row r="201">
          <cell r="N201">
            <v>2065168</v>
          </cell>
          <cell r="O201" t="str">
            <v>Труба стальная прямоугольная 180Х150Х8 ст20</v>
          </cell>
          <cell r="P201" t="str">
            <v>Труба прямоугольная 180Х150Х8 ст20</v>
          </cell>
          <cell r="Q201" t="str">
            <v>Т</v>
          </cell>
          <cell r="R201">
            <v>5.3999999999999999E-2</v>
          </cell>
          <cell r="S201" t="str">
            <v>RUB</v>
          </cell>
          <cell r="T201">
            <v>63182.21</v>
          </cell>
          <cell r="U201">
            <v>3411.84</v>
          </cell>
          <cell r="V201">
            <v>4094.21</v>
          </cell>
          <cell r="W201" t="str">
            <v>Отчет №4691Н/2024 от 19.09.2024</v>
          </cell>
          <cell r="X201">
            <v>8586</v>
          </cell>
          <cell r="Y201">
            <v>463.64</v>
          </cell>
          <cell r="Z201">
            <v>556.37</v>
          </cell>
          <cell r="AA201" t="str">
            <v xml:space="preserve"> Состояние удовлетворительное. Две трубы длиной 6,4 м и 5,4м</v>
          </cell>
          <cell r="AB201" t="str">
            <v>Акт № 10-09.2020 от 14.09.2020</v>
          </cell>
          <cell r="AC201" t="str">
            <v>Толеранс поставки</v>
          </cell>
          <cell r="AD201">
            <v>12</v>
          </cell>
          <cell r="AE201">
            <v>2018</v>
          </cell>
          <cell r="AF201">
            <v>43282</v>
          </cell>
          <cell r="AG201">
            <v>4.1166670000000002E-2</v>
          </cell>
          <cell r="AH201" t="str">
            <v>ГОСТ 13663-86</v>
          </cell>
          <cell r="AI201" t="str">
            <v>Отчет №2250-МТР/25 от 30.04.2025</v>
          </cell>
          <cell r="AJ201">
            <v>6973</v>
          </cell>
        </row>
        <row r="202">
          <cell r="N202">
            <v>2065168</v>
          </cell>
          <cell r="O202" t="str">
            <v>Труба стальная прямоугольная 180Х150Х8 ст20</v>
          </cell>
          <cell r="P202" t="str">
            <v>Труба прямоугольная 180Х150Х8 ст20</v>
          </cell>
          <cell r="Q202" t="str">
            <v>Т</v>
          </cell>
          <cell r="R202">
            <v>0.44</v>
          </cell>
          <cell r="S202" t="str">
            <v>RUB</v>
          </cell>
          <cell r="T202">
            <v>63182.21</v>
          </cell>
          <cell r="U202">
            <v>27800.17</v>
          </cell>
          <cell r="V202">
            <v>33360.199999999997</v>
          </cell>
          <cell r="W202" t="str">
            <v>Отчет №4691Н/2024 от 19.09.2024</v>
          </cell>
          <cell r="X202">
            <v>8586</v>
          </cell>
          <cell r="Y202">
            <v>3777.84</v>
          </cell>
          <cell r="Z202">
            <v>4533.41</v>
          </cell>
          <cell r="AA202" t="str">
            <v xml:space="preserve"> Состояние удовлетворительное. Две трубы длиной 6,4 м и 5,4м</v>
          </cell>
          <cell r="AB202" t="str">
            <v>Акт №29-05.2023 от 29.05.2023</v>
          </cell>
          <cell r="AC202" t="str">
            <v>Толеранс поставки - 0,054
Излишне предусмотренное количество МТР в утвержденной РД (по факту при строительстве вовлекается меньшее количество МТР) - 0,386</v>
          </cell>
          <cell r="AD202">
            <v>12</v>
          </cell>
          <cell r="AE202">
            <v>2018</v>
          </cell>
          <cell r="AF202">
            <v>43282</v>
          </cell>
          <cell r="AG202">
            <v>4.1166670000000002E-2</v>
          </cell>
          <cell r="AH202" t="str">
            <v>ГОСТ 13663-86</v>
          </cell>
          <cell r="AI202" t="str">
            <v>Отчет №2250-МТР/25 от 30.04.2025</v>
          </cell>
          <cell r="AJ202">
            <v>6973</v>
          </cell>
        </row>
        <row r="203">
          <cell r="N203">
            <v>2106313</v>
          </cell>
          <cell r="O203" t="str">
            <v>Труба бесшовная горячедеформированная нефтегазопроводная 114х8-13ХФА с наружным 2-х слойным антикоррозионным покрытием из экструдированного полиэтилена усиленного типа</v>
          </cell>
          <cell r="P203" t="str">
            <v>Труба б/ш г/д антк/п 114х8-13ХФА 2 У</v>
          </cell>
          <cell r="Q203" t="str">
            <v>Т</v>
          </cell>
          <cell r="R203">
            <v>0.15</v>
          </cell>
          <cell r="S203" t="str">
            <v>RUB</v>
          </cell>
          <cell r="T203">
            <v>100107.66</v>
          </cell>
          <cell r="U203">
            <v>15016.15</v>
          </cell>
          <cell r="V203">
            <v>18019.38</v>
          </cell>
          <cell r="W203" t="str">
            <v>Отчет №4627Н/2024 от 19.09.2024</v>
          </cell>
          <cell r="X203">
            <v>82707.13</v>
          </cell>
          <cell r="Y203">
            <v>12406.07</v>
          </cell>
          <cell r="Z203">
            <v>14887.28</v>
          </cell>
          <cell r="AA203" t="str">
            <v>Состояние удовлетворительное. Отсутствие повреждений</v>
          </cell>
          <cell r="AB203" t="str">
            <v>Акт №39-01.2025 от 16.01.2025</v>
          </cell>
          <cell r="AC20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3">
            <v>11.19</v>
          </cell>
          <cell r="AE203">
            <v>2018</v>
          </cell>
          <cell r="AF203">
            <v>43412</v>
          </cell>
          <cell r="AG203">
            <v>2.0919009999999998E-2</v>
          </cell>
          <cell r="AH203" t="str">
            <v>ТУ 1390-001-35349408-04</v>
          </cell>
          <cell r="AI203" t="str">
            <v>Отчет №2250-МТР/25 от 30.04.2025</v>
          </cell>
          <cell r="AJ203">
            <v>52078</v>
          </cell>
        </row>
        <row r="204">
          <cell r="N204">
            <v>2106313</v>
          </cell>
          <cell r="O204" t="str">
            <v>Труба бесшовная горячедеформированная нефтегазопроводная 114х8-13ХФА с наружным 2-х слойным антикоррозионным покрытием из экструдированного полиэтилена усиленного типа</v>
          </cell>
          <cell r="P204" t="str">
            <v>Труба б/ш г/д антк/п 114х8-13ХФА 2 У</v>
          </cell>
          <cell r="Q204" t="str">
            <v>Т</v>
          </cell>
          <cell r="R204">
            <v>4.2000000000000003E-2</v>
          </cell>
          <cell r="S204" t="str">
            <v>RUB</v>
          </cell>
          <cell r="T204">
            <v>100107.66</v>
          </cell>
          <cell r="U204">
            <v>4204.5200000000004</v>
          </cell>
          <cell r="V204">
            <v>5045.42</v>
          </cell>
          <cell r="W204" t="str">
            <v>Отчет №4421Н/2024 от 10.06.2024</v>
          </cell>
          <cell r="X204">
            <v>5833.27</v>
          </cell>
          <cell r="Y204">
            <v>245</v>
          </cell>
          <cell r="Z204">
            <v>294</v>
          </cell>
          <cell r="AA204" t="str">
            <v>Обрезки трубы не пригодные для использования по прямому назначению. Лом.</v>
          </cell>
          <cell r="AB204" t="str">
            <v>Акт №  №26-09.2022 от 05.09.2022</v>
          </cell>
          <cell r="AC20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4">
            <v>11.19</v>
          </cell>
          <cell r="AE204">
            <v>2018</v>
          </cell>
          <cell r="AF204">
            <v>43412</v>
          </cell>
          <cell r="AG204">
            <v>2.0919009999999998E-2</v>
          </cell>
          <cell r="AH204" t="str">
            <v>ТУ 1390-001-35349408-04</v>
          </cell>
          <cell r="AI204" t="str">
            <v>Отчет №2250-МТР/25 от 30.04.2025</v>
          </cell>
          <cell r="AJ204">
            <v>52078</v>
          </cell>
        </row>
        <row r="205">
          <cell r="N205">
            <v>2111842</v>
          </cell>
          <cell r="O205" t="str">
            <v>Хомут Norma Torro 8-12/9C7 W1</v>
          </cell>
          <cell r="P205" t="str">
            <v>Хомут Norma Torro 8-12/9C7 W1</v>
          </cell>
          <cell r="Q205" t="str">
            <v>ШТ</v>
          </cell>
          <cell r="R205">
            <v>2</v>
          </cell>
          <cell r="S205" t="str">
            <v>RUB</v>
          </cell>
          <cell r="T205">
            <v>21.3</v>
          </cell>
          <cell r="U205">
            <v>42.6</v>
          </cell>
          <cell r="V205">
            <v>51.12</v>
          </cell>
          <cell r="W205" t="str">
            <v>Отчет №4732Н/2024 от 06.11.2024</v>
          </cell>
          <cell r="X205">
            <v>14</v>
          </cell>
          <cell r="Y205">
            <v>28</v>
          </cell>
          <cell r="Z205">
            <v>33.6</v>
          </cell>
          <cell r="AA205" t="str">
            <v>Состояние удовлетворительное. Отсутствие повреждений</v>
          </cell>
          <cell r="AB205" t="str">
            <v>Акт № 33-02.2024 от 09.02.2024</v>
          </cell>
          <cell r="AC205" t="str">
            <v>Автомобиль выведен из эксплуатации</v>
          </cell>
          <cell r="AD205">
            <v>0</v>
          </cell>
          <cell r="AE205">
            <v>2021</v>
          </cell>
          <cell r="AF205">
            <v>44349</v>
          </cell>
          <cell r="AG205">
            <v>0</v>
          </cell>
          <cell r="AH205" t="str">
            <v/>
          </cell>
          <cell r="AI205" t="str">
            <v>Отчет №4732Н/2024 от 06.11.2024</v>
          </cell>
          <cell r="AJ205">
            <v>14</v>
          </cell>
        </row>
        <row r="206">
          <cell r="N206">
            <v>2111842</v>
          </cell>
          <cell r="O206" t="str">
            <v>Хомут Norma Torro 8-12/9C7 W1</v>
          </cell>
          <cell r="P206" t="str">
            <v>Хомут Norma Torro 8-12/9C7 W1</v>
          </cell>
          <cell r="Q206" t="str">
            <v>ШТ</v>
          </cell>
          <cell r="R206">
            <v>36</v>
          </cell>
          <cell r="S206" t="str">
            <v>RUB</v>
          </cell>
          <cell r="T206">
            <v>21.3</v>
          </cell>
          <cell r="U206">
            <v>766.8</v>
          </cell>
          <cell r="V206">
            <v>920.16</v>
          </cell>
          <cell r="W206" t="str">
            <v>Отчет №4732Н/2024 от 06.11.2024</v>
          </cell>
          <cell r="X206">
            <v>14</v>
          </cell>
          <cell r="Y206">
            <v>504</v>
          </cell>
          <cell r="Z206">
            <v>604.79999999999995</v>
          </cell>
          <cell r="AA206" t="str">
            <v>Состояние удовлетворительное. Отсутствие повреждений</v>
          </cell>
          <cell r="AB206" t="str">
            <v>Акт № 33-02.2024 от 09.02.2024</v>
          </cell>
          <cell r="AC206" t="str">
            <v>Автомобиль выведен из эксплуатации</v>
          </cell>
          <cell r="AD206">
            <v>0</v>
          </cell>
          <cell r="AE206">
            <v>2021</v>
          </cell>
          <cell r="AF206">
            <v>44349</v>
          </cell>
          <cell r="AG206">
            <v>0</v>
          </cell>
          <cell r="AH206" t="str">
            <v/>
          </cell>
          <cell r="AI206" t="str">
            <v>Отчет №4732Н/2024 от 06.11.2024</v>
          </cell>
          <cell r="AJ206">
            <v>14</v>
          </cell>
        </row>
        <row r="207">
          <cell r="N207">
            <v>2126602</v>
          </cell>
          <cell r="O207" t="str">
            <v>Переход ПК 114х6(К50)-89х6(К50)-4-0,6-09Г2С-УХЛ, Pисп=6МПа с приварными катушками L=150мм, с внутренним антикоррозионным покрытием П К-60</v>
          </cell>
          <cell r="P207" t="str">
            <v>ПК 114х6(К50)-89х6(К50)-4-0,6-УХЛ кат ВП</v>
          </cell>
          <cell r="Q207" t="str">
            <v>ШТ</v>
          </cell>
          <cell r="R207">
            <v>1</v>
          </cell>
          <cell r="S207" t="str">
            <v>RUB</v>
          </cell>
          <cell r="T207">
            <v>12437.5</v>
          </cell>
          <cell r="U207">
            <v>12437.5</v>
          </cell>
          <cell r="V207">
            <v>14925</v>
          </cell>
          <cell r="W207" t="str">
            <v>Отчет №4627Н/2024 от 19.09.2024</v>
          </cell>
          <cell r="X207">
            <v>6573.37</v>
          </cell>
          <cell r="Y207">
            <v>6573.37</v>
          </cell>
          <cell r="Z207">
            <v>7888.04</v>
          </cell>
          <cell r="AA207" t="str">
            <v>Состояние удовлетворительное</v>
          </cell>
          <cell r="AB207" t="str">
            <v>Акт №27-12.2022 от 13.12.2022</v>
          </cell>
          <cell r="AC20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7">
            <v>0</v>
          </cell>
          <cell r="AE207">
            <v>2017</v>
          </cell>
          <cell r="AF207">
            <v>43094</v>
          </cell>
          <cell r="AG207">
            <v>0</v>
          </cell>
          <cell r="AH207" t="str">
            <v>ТУ 1462-009-97871747-2015</v>
          </cell>
          <cell r="AI207" t="str">
            <v>Отчет №2250-МТР/25 от 30.04.2025</v>
          </cell>
          <cell r="AJ207">
            <v>14334.369999999999</v>
          </cell>
        </row>
        <row r="208">
          <cell r="N208">
            <v>2130171</v>
          </cell>
          <cell r="O208" t="str">
            <v>Днище ДШ 114(8К52)-5,2-0,75-13ХФА-УХЛ Рисп=6,76МПа</v>
          </cell>
          <cell r="P208" t="str">
            <v>Днище ДШ 114(8К52)-5,2-0,75-УХЛ</v>
          </cell>
          <cell r="Q208" t="str">
            <v>ШТ</v>
          </cell>
          <cell r="R208">
            <v>1</v>
          </cell>
          <cell r="S208" t="str">
            <v>RUB</v>
          </cell>
          <cell r="T208">
            <v>920</v>
          </cell>
          <cell r="U208">
            <v>920</v>
          </cell>
          <cell r="V208">
            <v>1104</v>
          </cell>
          <cell r="W208" t="str">
            <v>Отчет №4421Н/2024 от 10.06.2024</v>
          </cell>
          <cell r="X208">
            <v>340.98</v>
          </cell>
          <cell r="Y208">
            <v>340.98</v>
          </cell>
          <cell r="Z208">
            <v>409.18</v>
          </cell>
          <cell r="AA208" t="str">
            <v>Удовлетворительное</v>
          </cell>
          <cell r="AB208" t="str">
            <v>Акт №27-12.2022 от 13.12.2022</v>
          </cell>
          <cell r="AC20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8">
            <v>0</v>
          </cell>
          <cell r="AE208">
            <v>2017</v>
          </cell>
          <cell r="AF208">
            <v>43032</v>
          </cell>
          <cell r="AG208">
            <v>0</v>
          </cell>
          <cell r="AH208" t="str">
            <v>ТУ 1469-019-01395041-2015</v>
          </cell>
          <cell r="AI208" t="str">
            <v>Отчет №2250-МТР/25 от 30.04.2025</v>
          </cell>
          <cell r="AJ208">
            <v>927.98</v>
          </cell>
        </row>
        <row r="209">
          <cell r="N209">
            <v>2140728</v>
          </cell>
          <cell r="O209" t="str">
            <v>Труба стальная электросварная прямошовная 426х8 В ст09Г2С с 3-х слойным 
наружным антикоррозийным покрытием усиленного типа</v>
          </cell>
          <cell r="P209" t="str">
            <v>Труба э/св антк/п 426Х8 В ст09Г2С У 3</v>
          </cell>
          <cell r="Q209" t="str">
            <v>Т</v>
          </cell>
          <cell r="R209">
            <v>0.499</v>
          </cell>
          <cell r="S209" t="str">
            <v>RUB</v>
          </cell>
          <cell r="T209">
            <v>61758</v>
          </cell>
          <cell r="U209">
            <v>30817.24</v>
          </cell>
          <cell r="V209">
            <v>36980.69</v>
          </cell>
          <cell r="W209" t="str">
            <v>протокол №1369 от 10.09.2024</v>
          </cell>
          <cell r="X209">
            <v>61758</v>
          </cell>
          <cell r="Y209">
            <v>30817.24</v>
          </cell>
          <cell r="Z209">
            <v>36980.69</v>
          </cell>
          <cell r="AA209" t="str">
            <v>Состояние удовлетворительное. Отсутствие повреждений</v>
          </cell>
          <cell r="AB209" t="str">
            <v>Акт №39-01.2025 от 16.01.2025</v>
          </cell>
          <cell r="AC20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9">
            <v>11.56</v>
          </cell>
          <cell r="AE209">
            <v>2019</v>
          </cell>
          <cell r="AF209">
            <v>43708</v>
          </cell>
          <cell r="AG209">
            <v>8.2474119999999998E-2</v>
          </cell>
          <cell r="AH209" t="str">
            <v>ГОСТ 10704-91</v>
          </cell>
          <cell r="AI209" t="str">
            <v>Отчет №2250-МТР/25 от 30.04.2025</v>
          </cell>
          <cell r="AJ209">
            <v>34894</v>
          </cell>
        </row>
        <row r="210">
          <cell r="N210">
            <v>2152203</v>
          </cell>
          <cell r="O210" t="str">
            <v>Отвод ОКШ 90-2КП-150-114(6К50)-4-0,6-09Г2С-1,5DN-ХЛ-И2 Pисп=6МПа с внутренним двухслойным эпоксидным покрытием ВЭ2-80</v>
          </cell>
          <cell r="P210" t="str">
            <v>ОКШ 90-2КП-150-114(6К50)4-0,6-ХЛ-И2 ВП</v>
          </cell>
          <cell r="Q210" t="str">
            <v>ШТ</v>
          </cell>
          <cell r="R210">
            <v>8</v>
          </cell>
          <cell r="S210" t="str">
            <v>RUB</v>
          </cell>
          <cell r="T210">
            <v>9527.75</v>
          </cell>
          <cell r="U210">
            <v>76222</v>
          </cell>
          <cell r="V210">
            <v>91466.4</v>
          </cell>
          <cell r="W210" t="str">
            <v>Отчет №4514Н/2024 от 15.07.2024</v>
          </cell>
          <cell r="X210">
            <v>4845.8500000000004</v>
          </cell>
          <cell r="Y210">
            <v>38766.800000000003</v>
          </cell>
          <cell r="Z210">
            <v>46520.160000000003</v>
          </cell>
          <cell r="AA210" t="str">
            <v>Состояние удовлетворительное. Длительное хранение на открытой площадке, имеются следы коррозии. Пригодно для использования по прямому назначению</v>
          </cell>
          <cell r="AB210" t="str">
            <v>Акт №  № 32-12.2023 от 06.12.2023</v>
          </cell>
          <cell r="AC210" t="str">
            <v>Корректировка РД</v>
          </cell>
          <cell r="AD210">
            <v>0</v>
          </cell>
          <cell r="AE210">
            <v>2017</v>
          </cell>
          <cell r="AF210">
            <v>43083</v>
          </cell>
          <cell r="AG210">
            <v>0</v>
          </cell>
          <cell r="AH210" t="str">
            <v>ТУ 1469-032-04834179-2012</v>
          </cell>
          <cell r="AI210" t="str">
            <v>Отчет № 2212-МТР/25 от 19.03.2025 г.</v>
          </cell>
          <cell r="AJ210">
            <v>5982</v>
          </cell>
        </row>
        <row r="211">
          <cell r="N211">
            <v>2167513</v>
          </cell>
          <cell r="O211" t="str">
            <v>Тройник ТШ 114х6(К48)-1,6-0,75-09Г2С-ХЛ, Pисп=2,08МПа</v>
          </cell>
          <cell r="P211" t="str">
            <v>ТШ 114х6(К48)-1,6-0,75-ХЛ</v>
          </cell>
          <cell r="Q211" t="str">
            <v>ШТ</v>
          </cell>
          <cell r="R211">
            <v>1</v>
          </cell>
          <cell r="S211" t="str">
            <v>RUB</v>
          </cell>
          <cell r="T211">
            <v>1801.67</v>
          </cell>
          <cell r="U211">
            <v>1801.67</v>
          </cell>
          <cell r="V211">
            <v>2162</v>
          </cell>
          <cell r="W211" t="str">
            <v>Отчет №4421Н/2024 от 10.06.2024</v>
          </cell>
          <cell r="X211">
            <v>845.72</v>
          </cell>
          <cell r="Y211">
            <v>845.72</v>
          </cell>
          <cell r="Z211">
            <v>1014.86</v>
          </cell>
          <cell r="AA211" t="str">
            <v>Удовлетворительное</v>
          </cell>
          <cell r="AB211" t="str">
            <v>Акт №27-12.2022 от 13.12.2022</v>
          </cell>
          <cell r="AC211" t="str">
            <v>Корректировка РД</v>
          </cell>
          <cell r="AD211">
            <v>0</v>
          </cell>
          <cell r="AE211">
            <v>2018</v>
          </cell>
          <cell r="AF211">
            <v>43402</v>
          </cell>
          <cell r="AG211">
            <v>0</v>
          </cell>
          <cell r="AH211" t="str">
            <v>ТУ 1469-012-78786272-2015</v>
          </cell>
          <cell r="AI211" t="str">
            <v>Отчет № 2212-МТР/25 от 19.03.2025 г.</v>
          </cell>
          <cell r="AJ211">
            <v>567</v>
          </cell>
        </row>
        <row r="212">
          <cell r="N212">
            <v>2167726</v>
          </cell>
          <cell r="O212" t="str">
            <v>Тройник ТШ-3КП-114х6(К48)-4-0,75-09Г2С-ХЛ, Pисп=5,2МПа с внутренним и наружным антикоррозионным покрытием</v>
          </cell>
          <cell r="P212" t="str">
            <v>ТШ-3КП-114х6(К48)-4-0,75-ХЛ ВН</v>
          </cell>
          <cell r="Q212" t="str">
            <v>ШТ</v>
          </cell>
          <cell r="R212">
            <v>3</v>
          </cell>
          <cell r="S212" t="str">
            <v>RUB</v>
          </cell>
          <cell r="T212">
            <v>13495.19</v>
          </cell>
          <cell r="U212">
            <v>40485.57</v>
          </cell>
          <cell r="V212">
            <v>48582.68</v>
          </cell>
          <cell r="W212" t="str">
            <v>Отчет №4421Н/2024 от 10.06.2024</v>
          </cell>
          <cell r="X212">
            <v>6842.53</v>
          </cell>
          <cell r="Y212">
            <v>20527.59</v>
          </cell>
          <cell r="Z212">
            <v>24633.11</v>
          </cell>
          <cell r="AA212" t="str">
            <v>Удовлетворительное</v>
          </cell>
          <cell r="AB212" t="str">
            <v>Акт № 20-12.2021 от 09.12.2021</v>
          </cell>
          <cell r="AC212" t="str">
            <v>Корректировка РД</v>
          </cell>
          <cell r="AD212">
            <v>0</v>
          </cell>
          <cell r="AE212">
            <v>2018</v>
          </cell>
          <cell r="AF212">
            <v>43427</v>
          </cell>
          <cell r="AG212">
            <v>0</v>
          </cell>
          <cell r="AH212" t="str">
            <v>ТУ 1468-002-48733781-2008</v>
          </cell>
          <cell r="AI212" t="str">
            <v>Отчет № 2212-МТР/25 от 19.03.2025 г.</v>
          </cell>
          <cell r="AJ212">
            <v>687</v>
          </cell>
        </row>
        <row r="213">
          <cell r="N213">
            <v>2167726</v>
          </cell>
          <cell r="O213" t="str">
            <v>Тройник ТШ-3КП-114х6(К48)-4-0,75-09Г2С-ХЛ, Pисп=5,2МПа с внутренним и наружным антикоррозионным покрытием</v>
          </cell>
          <cell r="P213" t="str">
            <v>ТШ-3КП-114х6(К48)-4-0,75-ХЛ ВН</v>
          </cell>
          <cell r="Q213" t="str">
            <v>ШТ</v>
          </cell>
          <cell r="R213">
            <v>9</v>
          </cell>
          <cell r="S213" t="str">
            <v>RUB</v>
          </cell>
          <cell r="T213">
            <v>13495.19</v>
          </cell>
          <cell r="U213">
            <v>121456.71</v>
          </cell>
          <cell r="V213">
            <v>145748.04999999999</v>
          </cell>
          <cell r="W213" t="str">
            <v>Отчет №4421Н/2024 от 10.06.2024</v>
          </cell>
          <cell r="X213">
            <v>6842.53</v>
          </cell>
          <cell r="Y213">
            <v>61582.77</v>
          </cell>
          <cell r="Z213">
            <v>73899.320000000007</v>
          </cell>
          <cell r="AA213" t="str">
            <v>Удовлетворительное</v>
          </cell>
          <cell r="AB213" t="str">
            <v>Акт № 22-03.2022 от 15.03.2022</v>
          </cell>
          <cell r="AC213" t="str">
            <v>Корректировка РД</v>
          </cell>
          <cell r="AD213">
            <v>0</v>
          </cell>
          <cell r="AE213">
            <v>2018</v>
          </cell>
          <cell r="AF213">
            <v>43427</v>
          </cell>
          <cell r="AG213">
            <v>0</v>
          </cell>
          <cell r="AH213" t="str">
            <v>ТУ 1468-002-48733781-2008</v>
          </cell>
          <cell r="AI213" t="str">
            <v>Отчет № 2212-МТР/25 от 19.03.2025 г.</v>
          </cell>
          <cell r="AJ213">
            <v>687</v>
          </cell>
        </row>
        <row r="214">
          <cell r="N214">
            <v>2200182</v>
          </cell>
          <cell r="O214" t="str">
            <v>Труба стальная электросварная прямошовная 114х6-К52-09ГСФ-ЛТО</v>
          </cell>
          <cell r="P214" t="str">
            <v>Труба э/св п/ш 114х6-К52-09ГСФ-ЛТО</v>
          </cell>
          <cell r="Q214" t="str">
            <v>Т</v>
          </cell>
          <cell r="R214">
            <v>3.4000000000000002E-2</v>
          </cell>
          <cell r="S214" t="str">
            <v>RUB</v>
          </cell>
          <cell r="T214">
            <v>82985.289999999994</v>
          </cell>
          <cell r="U214">
            <v>2821.5</v>
          </cell>
          <cell r="V214">
            <v>3385.8</v>
          </cell>
          <cell r="W214" t="str">
            <v>Отчет №4514Н/2024 от 15.07.2024</v>
          </cell>
          <cell r="X214">
            <v>3775.09</v>
          </cell>
          <cell r="Y214">
            <v>128.35</v>
          </cell>
          <cell r="Z214">
            <v>154.02000000000001</v>
          </cell>
          <cell r="AA214" t="str">
            <v>Обрезки трубы не пригодные для использования по прямому назначению. Лом.</v>
          </cell>
          <cell r="AB214" t="str">
            <v>Акт №26-09.2022 от 05.09.2022</v>
          </cell>
          <cell r="AC21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4">
            <v>11.66</v>
          </cell>
          <cell r="AE214">
            <v>2018</v>
          </cell>
          <cell r="AF214">
            <v>43195</v>
          </cell>
          <cell r="AG214">
            <v>1.5897850000000002E-2</v>
          </cell>
          <cell r="AH214" t="str">
            <v>ТУ 14-3Р-1471-2002</v>
          </cell>
          <cell r="AI214" t="str">
            <v>Отчет № 2212-МТР/25 от 19.03.2025 г.</v>
          </cell>
          <cell r="AJ214">
            <v>4084</v>
          </cell>
        </row>
        <row r="215">
          <cell r="N215">
            <v>2200182</v>
          </cell>
          <cell r="O215" t="str">
            <v>Труба стальная электросварная прямошовная 114х6-К52-09ГСФ-ЛТО</v>
          </cell>
          <cell r="P215" t="str">
            <v>Труба э/св п/ш 114х6-К52-09ГСФ-ЛТО</v>
          </cell>
          <cell r="Q215" t="str">
            <v>Т</v>
          </cell>
          <cell r="R215">
            <v>0.19</v>
          </cell>
          <cell r="S215" t="str">
            <v>RUB</v>
          </cell>
          <cell r="T215">
            <v>174500</v>
          </cell>
          <cell r="U215">
            <v>33155</v>
          </cell>
          <cell r="V215">
            <v>39786</v>
          </cell>
          <cell r="W215" t="str">
            <v>Отчет №4514Н/2024 от 15.07.2024</v>
          </cell>
          <cell r="X215">
            <v>70101.47</v>
          </cell>
          <cell r="Y215">
            <v>13319.28</v>
          </cell>
          <cell r="Z215">
            <v>15983.14</v>
          </cell>
          <cell r="AA215" t="str">
            <v>Удовлетворительное. Пригодно для использования по прямому назначению</v>
          </cell>
          <cell r="AB215" t="str">
            <v>Акт №28-02.2022 от 28.02.2023</v>
          </cell>
          <cell r="AC215" t="str">
            <v>Толеранс поставки</v>
          </cell>
          <cell r="AD215">
            <v>11.6</v>
          </cell>
          <cell r="AE215">
            <v>2021</v>
          </cell>
          <cell r="AF215">
            <v>44477</v>
          </cell>
          <cell r="AG215">
            <v>1.5948279999999999E-2</v>
          </cell>
          <cell r="AH215" t="str">
            <v>ТУ 14-3Р-1471-2002</v>
          </cell>
          <cell r="AI215" t="str">
            <v>Отчет № 2212-МТР/25 от 19.03.2025 г.</v>
          </cell>
          <cell r="AJ215">
            <v>4084</v>
          </cell>
        </row>
        <row r="216">
          <cell r="N216">
            <v>2209394</v>
          </cell>
          <cell r="O216" t="str">
            <v>Переход ПК-КП-114х6(К52)-КП-89х6(К52)-4-0,6-13ХФА-УХЛ, Pисп=6МПа с внутренним антикоррозийным покрытием В1/1-60, с наружным однослой ным эпоксидным покрытием Н1ЭП ТУ 1390-011-91907504-2016</v>
          </cell>
          <cell r="P216" t="str">
            <v>ПК-КП-114х6(К52)-КП-89х6(К52)4-0,6УХЛВН</v>
          </cell>
          <cell r="Q216" t="str">
            <v>ШТ</v>
          </cell>
          <cell r="R216">
            <v>1</v>
          </cell>
          <cell r="S216" t="str">
            <v>RUB</v>
          </cell>
          <cell r="T216">
            <v>7261.8</v>
          </cell>
          <cell r="U216">
            <v>7261.8</v>
          </cell>
          <cell r="V216">
            <v>8714.16</v>
          </cell>
          <cell r="W216" t="str">
            <v>протокол №1369 от 10.09.2024</v>
          </cell>
          <cell r="X216">
            <v>7261.8</v>
          </cell>
          <cell r="Y216">
            <v>7261.8</v>
          </cell>
          <cell r="Z216">
            <v>8714.16</v>
          </cell>
          <cell r="AA216" t="str">
            <v>Состояние удовлетворительное. Отсутствие повреждений</v>
          </cell>
          <cell r="AB216" t="str">
            <v>Акт №39-01.2025 от 16.01.2025</v>
          </cell>
          <cell r="AC216" t="str">
            <v>Принятие решения об отмене строительства объекта/подобъекта капитального строительства</v>
          </cell>
          <cell r="AD216">
            <v>0</v>
          </cell>
          <cell r="AE216">
            <v>2018</v>
          </cell>
          <cell r="AF216">
            <v>43327</v>
          </cell>
          <cell r="AG216">
            <v>0</v>
          </cell>
          <cell r="AH216" t="str">
            <v>ТУ 1390-010-91907504-2016</v>
          </cell>
          <cell r="AI216" t="str">
            <v>Отчет №2250-МТР/25 от 30.04.2025</v>
          </cell>
          <cell r="AJ216">
            <v>11359.8</v>
          </cell>
        </row>
        <row r="217">
          <cell r="N217">
            <v>2305492</v>
          </cell>
          <cell r="O217" t="str">
            <v>Труба стальная электросварная прямошовная 114х6 В ст09Г2С с наружным 2х 
сл полиэтиленовым покрытием усиленного типа и внутренним 2х сл 
антикоррозионным покрытием В2/1-60 по ТУ 1390-010-91907504-2016</v>
          </cell>
          <cell r="P217" t="str">
            <v>Труба э/св антк/п 114х6 В ст09Г2С 2У ВП</v>
          </cell>
          <cell r="Q217" t="str">
            <v>Т</v>
          </cell>
          <cell r="R217">
            <v>2.34</v>
          </cell>
          <cell r="S217" t="str">
            <v>RUB</v>
          </cell>
          <cell r="T217">
            <v>111864.99</v>
          </cell>
          <cell r="U217">
            <v>261764.07</v>
          </cell>
          <cell r="V217">
            <v>314116.88</v>
          </cell>
          <cell r="W217" t="str">
            <v>Отчет №4627Н/2024 от 19.09.2024</v>
          </cell>
          <cell r="X217">
            <v>90790.25</v>
          </cell>
          <cell r="Y217">
            <v>212449.19</v>
          </cell>
          <cell r="Z217">
            <v>254939.03</v>
          </cell>
          <cell r="AA217" t="str">
            <v>Состояние удовлетворительное. Отсутствие повреждений</v>
          </cell>
          <cell r="AB217" t="str">
            <v>Акт №39-01.2025 от 16.01.2025</v>
          </cell>
          <cell r="AC21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7">
            <v>11.61</v>
          </cell>
          <cell r="AE217">
            <v>2019</v>
          </cell>
          <cell r="AF217">
            <v>43600</v>
          </cell>
          <cell r="AG217">
            <v>1.5980569999999999E-2</v>
          </cell>
          <cell r="AH217" t="str">
            <v>ГОСТ 10704-91</v>
          </cell>
          <cell r="AI217" t="str">
            <v>Отчет №4857Н/2024 от 20.12.2024</v>
          </cell>
          <cell r="AJ217">
            <v>41014</v>
          </cell>
        </row>
        <row r="218">
          <cell r="N218">
            <v>2305492</v>
          </cell>
          <cell r="O218" t="str">
            <v>Труба стальная электросварная прямошовная 114х6 В ст09Г2С с наружным 2х 
сл полиэтиленовым покрытием усиленного типа и внутренним 2х сл 
антикоррозионным покрытием В2/1-60 по ТУ 1390-010-91907504-2016</v>
          </cell>
          <cell r="P218" t="str">
            <v>Труба э/св антк/п 114х6 В ст09Г2С 2У ВП</v>
          </cell>
          <cell r="Q218" t="str">
            <v>Т</v>
          </cell>
          <cell r="R218">
            <v>1</v>
          </cell>
          <cell r="S218" t="str">
            <v>RUB</v>
          </cell>
          <cell r="T218">
            <v>111864.99</v>
          </cell>
          <cell r="U218">
            <v>111864.99</v>
          </cell>
          <cell r="V218">
            <v>134237.99</v>
          </cell>
          <cell r="W218" t="str">
            <v>Отчет №4857Н/2024 от 20.12.2024</v>
          </cell>
          <cell r="X218">
            <v>41014</v>
          </cell>
          <cell r="Y218">
            <v>41014</v>
          </cell>
          <cell r="Z218">
            <v>49216.800000000003</v>
          </cell>
          <cell r="AA218" t="str">
            <v>Хранение на открытой площадке. Частично следы коррозии. Состояние удовлетворительное</v>
          </cell>
          <cell r="AB218" t="str">
            <v>Акт № 23-05.2022 от 16.05.2022</v>
          </cell>
          <cell r="AC21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8">
            <v>11.61</v>
          </cell>
          <cell r="AE218">
            <v>2019</v>
          </cell>
          <cell r="AF218">
            <v>43600</v>
          </cell>
          <cell r="AG218">
            <v>1.5980569999999999E-2</v>
          </cell>
          <cell r="AH218" t="str">
            <v>ГОСТ 10704-91</v>
          </cell>
          <cell r="AI218" t="str">
            <v>Отчет №4857Н/2024 от 20.12.2024</v>
          </cell>
          <cell r="AJ218">
            <v>41014</v>
          </cell>
        </row>
        <row r="219">
          <cell r="N219">
            <v>2320222</v>
          </cell>
          <cell r="O219" t="str">
            <v>Труба стальная реставрированная 1-426х9 ст09Г2С-12</v>
          </cell>
          <cell r="P219" t="str">
            <v>Труба реставрированная 1-426х9 09Г2С-12</v>
          </cell>
          <cell r="Q219" t="str">
            <v>Т</v>
          </cell>
          <cell r="R219">
            <v>0.64300000000000002</v>
          </cell>
          <cell r="S219" t="str">
            <v>RUB</v>
          </cell>
          <cell r="T219">
            <v>57627.12</v>
          </cell>
          <cell r="U219">
            <v>37054.239999999998</v>
          </cell>
          <cell r="V219">
            <v>44465.09</v>
          </cell>
          <cell r="W219" t="str">
            <v>нет</v>
          </cell>
          <cell r="X219">
            <v>57627.12</v>
          </cell>
          <cell r="Y219">
            <v>37054.239999999998</v>
          </cell>
          <cell r="Z219">
            <v>44465.09</v>
          </cell>
          <cell r="AA219" t="str">
            <v>Пригодно к применению по прямому назначению</v>
          </cell>
          <cell r="AB219" t="str">
            <v>Акт № 29-05.2023 от 07.06.2023</v>
          </cell>
          <cell r="AC219" t="str">
            <v>Корректировка РД</v>
          </cell>
          <cell r="AD219">
            <v>12</v>
          </cell>
          <cell r="AE219">
            <v>2019</v>
          </cell>
          <cell r="AF219">
            <v>43528</v>
          </cell>
          <cell r="AG219">
            <v>9.2583330000000005E-2</v>
          </cell>
          <cell r="AH219" t="str">
            <v>ТУ 1300-018-93468747-15</v>
          </cell>
          <cell r="AI219" t="str">
            <v>Отчет №2250-МТР/25 от 30.04.2025</v>
          </cell>
          <cell r="AJ219">
            <v>11342</v>
          </cell>
        </row>
        <row r="220">
          <cell r="N220">
            <v>2345438</v>
          </cell>
          <cell r="O220" t="str">
            <v>Переход ПК 114х8(К52)-57х6(К52)-4-0,75-13ХФА-УХЛ Pисп=5,2МПа,</v>
          </cell>
          <cell r="P220" t="str">
            <v>ПК 114х8(К52)-57х6(К52)-4-0,75-УХЛ</v>
          </cell>
          <cell r="Q220" t="str">
            <v>ШТ</v>
          </cell>
          <cell r="R220">
            <v>1</v>
          </cell>
          <cell r="S220" t="str">
            <v>RUB</v>
          </cell>
          <cell r="T220">
            <v>853</v>
          </cell>
          <cell r="U220">
            <v>853</v>
          </cell>
          <cell r="V220">
            <v>1023.6</v>
          </cell>
          <cell r="W220" t="str">
            <v>Отчет №4593Н/2024 от 26.08.2024</v>
          </cell>
          <cell r="X220">
            <v>417.45</v>
          </cell>
          <cell r="Y220">
            <v>417.45</v>
          </cell>
          <cell r="Z220">
            <v>500.94</v>
          </cell>
          <cell r="AA220" t="str">
            <v>Состояние удовлетворительное. Отстутствие повреждений</v>
          </cell>
          <cell r="AB220" t="str">
            <v>Акт № 11-11.2020 от 17.11.2020</v>
          </cell>
          <cell r="AC22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0">
            <v>0</v>
          </cell>
          <cell r="AE220">
            <v>2019</v>
          </cell>
          <cell r="AF220">
            <v>43516</v>
          </cell>
          <cell r="AG220">
            <v>0</v>
          </cell>
          <cell r="AH220" t="str">
            <v>ТУ 1469-012-78786272-2015</v>
          </cell>
          <cell r="AI220" t="str">
            <v>Отчет № 2212-МТР/25 от 19.03.2025 г.</v>
          </cell>
          <cell r="AJ220">
            <v>312</v>
          </cell>
        </row>
        <row r="221">
          <cell r="N221">
            <v>2391804</v>
          </cell>
          <cell r="O221" t="str">
            <v>Отвод ОКШ 90-273(7К48)-1,6-0,6-1,5DN-09Г2С-УХЛ1, Pисп=2,4МПа</v>
          </cell>
          <cell r="P221" t="str">
            <v>ОКШ 90-273(7К48)-1,6-0,6-1,5DN-УХЛ1</v>
          </cell>
          <cell r="Q221" t="str">
            <v>ШТ</v>
          </cell>
          <cell r="R221">
            <v>4</v>
          </cell>
          <cell r="S221" t="str">
            <v>RUB</v>
          </cell>
          <cell r="T221">
            <v>3693.74</v>
          </cell>
          <cell r="U221">
            <v>14774.96</v>
          </cell>
          <cell r="V221">
            <v>17729.95</v>
          </cell>
          <cell r="W221" t="str">
            <v>Отчет №4732Н/2024 от 06.11.2024</v>
          </cell>
          <cell r="X221">
            <v>1388</v>
          </cell>
          <cell r="Y221">
            <v>5552</v>
          </cell>
          <cell r="Z221">
            <v>6662.4</v>
          </cell>
          <cell r="AA221" t="str">
            <v>Состояние удовлетворительное. Отсутствие повреждений. Наличие коррозии.</v>
          </cell>
          <cell r="AB221" t="str">
            <v>Акт № 33-02.2024 от 09.02.2024</v>
          </cell>
          <cell r="AC221" t="str">
            <v>Данный диаметр (273) не обеспечивает поддержание необходимого режима давления трубопровода для транспортировки нефти межплощадочным способом . В настоящее время трубопроводы используются диаметром 325 и 426 мм.</v>
          </cell>
          <cell r="AD221">
            <v>0</v>
          </cell>
          <cell r="AE221">
            <v>2019</v>
          </cell>
          <cell r="AF221">
            <v>43784</v>
          </cell>
          <cell r="AG221">
            <v>0</v>
          </cell>
          <cell r="AH221" t="str">
            <v>ТУ 1469-048-78795288-2015</v>
          </cell>
          <cell r="AI221" t="str">
            <v>Отчет №2250-МТР/25 от 30.04.2025</v>
          </cell>
          <cell r="AJ221">
            <v>2111</v>
          </cell>
        </row>
        <row r="222">
          <cell r="N222">
            <v>2396565</v>
          </cell>
          <cell r="O222" t="str">
            <v>Труба бесшовная горячедеформированная 114х8 В ст09Г2С 2 У с наружным 
двухслойным антикоррозионным покрытием из экструдированного полиэтилена 
усиленного типа</v>
          </cell>
          <cell r="P222" t="str">
            <v>Труба б/ш г/д антк/п 114х8 В ст09Г2С 2 У</v>
          </cell>
          <cell r="Q222" t="str">
            <v>Т</v>
          </cell>
          <cell r="R222">
            <v>4.2000000000000003E-2</v>
          </cell>
          <cell r="S222" t="str">
            <v>RUB</v>
          </cell>
          <cell r="T222">
            <v>112542.37</v>
          </cell>
          <cell r="U222">
            <v>4726.78</v>
          </cell>
          <cell r="V222">
            <v>5672.14</v>
          </cell>
          <cell r="W222" t="str">
            <v>Отчет №4627Н/2024 от 19.09.2024</v>
          </cell>
          <cell r="X222">
            <v>91340.02</v>
          </cell>
          <cell r="Y222">
            <v>3836.28</v>
          </cell>
          <cell r="Z222">
            <v>4603.54</v>
          </cell>
          <cell r="AA222" t="str">
            <v>Состояние удовлетворительное. Отсутствие повреждений</v>
          </cell>
          <cell r="AB222" t="str">
            <v>Акт №39-01.2025 от 16.01.2025</v>
          </cell>
          <cell r="AC22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2">
            <v>7.22</v>
          </cell>
          <cell r="AE222">
            <v>2019</v>
          </cell>
          <cell r="AF222">
            <v>43588</v>
          </cell>
          <cell r="AG222">
            <v>2.124711E-2</v>
          </cell>
          <cell r="AH222" t="str">
            <v>ГОСТ 8732-78</v>
          </cell>
          <cell r="AI222" t="str">
            <v>Отчет № 2212-МТР/25 от 19.03.2025 г.</v>
          </cell>
          <cell r="AJ222">
            <v>91822</v>
          </cell>
        </row>
        <row r="223">
          <cell r="N223">
            <v>2396565</v>
          </cell>
          <cell r="O223" t="str">
            <v>Труба бесшовная горячедеформированная 114х8 В ст09Г2С 2 У с наружным 
двухслойным антикоррозионным покрытием из экструдированного полиэтилена 
усиленного типа</v>
          </cell>
          <cell r="P223" t="str">
            <v>Труба б/ш г/д антк/п 114х8 В ст09Г2С 2 У</v>
          </cell>
          <cell r="Q223" t="str">
            <v>Т</v>
          </cell>
          <cell r="R223">
            <v>0.11</v>
          </cell>
          <cell r="S223" t="str">
            <v>RUB</v>
          </cell>
          <cell r="T223">
            <v>112542.37</v>
          </cell>
          <cell r="U223">
            <v>12379.66</v>
          </cell>
          <cell r="V223">
            <v>14855.59</v>
          </cell>
          <cell r="W223" t="str">
            <v>Отчет №4627Н/2024 от 19.09.2024</v>
          </cell>
          <cell r="X223">
            <v>91340.02</v>
          </cell>
          <cell r="Y223">
            <v>10047.4</v>
          </cell>
          <cell r="Z223">
            <v>12056.88</v>
          </cell>
          <cell r="AA223" t="str">
            <v>Состояние удовлетворительное. Отсутствие повреждений</v>
          </cell>
          <cell r="AB223" t="str">
            <v>Акт №39-01.2025 от 16.01.2025</v>
          </cell>
          <cell r="AC2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3">
            <v>10.97</v>
          </cell>
          <cell r="AE223">
            <v>2019</v>
          </cell>
          <cell r="AF223">
            <v>43789</v>
          </cell>
          <cell r="AG223">
            <v>2.0875109999999999E-2</v>
          </cell>
          <cell r="AH223" t="str">
            <v>ГОСТ 8732-78</v>
          </cell>
          <cell r="AI223" t="str">
            <v>Отчет № 2212-МТР/25 от 19.03.2025 г.</v>
          </cell>
          <cell r="AJ223">
            <v>91822</v>
          </cell>
        </row>
        <row r="224">
          <cell r="N224">
            <v>2426311</v>
          </cell>
          <cell r="O224" t="str">
            <v>Тройник ТШ 114х6(К48)-4-0,6-09Г2С-УХЛ, Pисп=6МПа с наружным покрытием на основе термоусаживающихся материалов Н 2сл ТУМ</v>
          </cell>
          <cell r="P224" t="str">
            <v>ТШ 114х6(К48)-4-0,6-УХЛ НП</v>
          </cell>
          <cell r="Q224" t="str">
            <v>ШТ</v>
          </cell>
          <cell r="R224">
            <v>1</v>
          </cell>
          <cell r="S224" t="str">
            <v>RUB</v>
          </cell>
          <cell r="T224">
            <v>10364</v>
          </cell>
          <cell r="U224">
            <v>10364</v>
          </cell>
          <cell r="V224">
            <v>12436.8</v>
          </cell>
          <cell r="W224" t="str">
            <v>протокол №1833 от 09.12.</v>
          </cell>
          <cell r="X224">
            <v>10364</v>
          </cell>
          <cell r="Y224">
            <v>10364</v>
          </cell>
          <cell r="Z224">
            <v>12436.8</v>
          </cell>
          <cell r="AA224" t="str">
            <v>Состояние удовлетворительное. Отсутствие повреждений</v>
          </cell>
          <cell r="AB224" t="str">
            <v>Акт №39-01.2025 от 16.01.2025</v>
          </cell>
          <cell r="AC224" t="str">
            <v>Корректировка РД</v>
          </cell>
          <cell r="AD224">
            <v>0</v>
          </cell>
          <cell r="AE224">
            <v>2019</v>
          </cell>
          <cell r="AF224">
            <v>43591</v>
          </cell>
          <cell r="AG224">
            <v>0</v>
          </cell>
          <cell r="AH224" t="str">
            <v>ТУ 1469-012-78786272-2015</v>
          </cell>
          <cell r="AI224" t="str">
            <v>Отчет №2250-МТР/25 от 30.04.2025</v>
          </cell>
          <cell r="AJ224">
            <v>5765</v>
          </cell>
        </row>
        <row r="225">
          <cell r="N225">
            <v>2441681</v>
          </cell>
          <cell r="O225" t="str">
            <v>Труба стальная бесшовная горячедеформированная 114х8 В ст09Г2С с 
наружным 2х сл полиэтиленовым покрытием усиленного типа</v>
          </cell>
          <cell r="P225" t="str">
            <v>Труба б/ш г/д антк/п 114х8 В ст09Г2С 2У</v>
          </cell>
          <cell r="Q225" t="str">
            <v>Т</v>
          </cell>
          <cell r="R225">
            <v>0.25</v>
          </cell>
          <cell r="S225" t="str">
            <v>RUB</v>
          </cell>
          <cell r="T225">
            <v>104050.48</v>
          </cell>
          <cell r="U225">
            <v>26012.62</v>
          </cell>
          <cell r="V225">
            <v>31215.14</v>
          </cell>
          <cell r="W225" t="str">
            <v>Отчет №4627Н/2024 от 19.09.2024</v>
          </cell>
          <cell r="X225">
            <v>83721.58</v>
          </cell>
          <cell r="Y225">
            <v>20930.400000000001</v>
          </cell>
          <cell r="Z225">
            <v>25116.48</v>
          </cell>
          <cell r="AA225" t="str">
            <v>Состояние удовлетворительное. Отсутствие повреждений</v>
          </cell>
          <cell r="AB225" t="str">
            <v>Акт №39-01.2025 от 16.01.2025</v>
          </cell>
          <cell r="AC22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5">
            <v>9.56</v>
          </cell>
          <cell r="AE225">
            <v>2019</v>
          </cell>
          <cell r="AF225">
            <v>43738</v>
          </cell>
          <cell r="AG225">
            <v>2.0913210000000002E-2</v>
          </cell>
          <cell r="AH225" t="str">
            <v>ГОСТ 8732-78</v>
          </cell>
          <cell r="AI225" t="str">
            <v>Отчет № 2212-МТР/25 от 19.03.2025 г.</v>
          </cell>
          <cell r="AJ225">
            <v>91822</v>
          </cell>
        </row>
        <row r="226">
          <cell r="N226">
            <v>2441681</v>
          </cell>
          <cell r="O226" t="str">
            <v>Труба стальная бесшовная горячедеформированная 114х8 В ст09Г2С с 
наружным 2х сл полиэтиленовым покрытием усиленного типа</v>
          </cell>
          <cell r="P226" t="str">
            <v>Труба б/ш г/д антк/п 114х8 В ст09Г2С 2У</v>
          </cell>
          <cell r="Q226" t="str">
            <v>Т</v>
          </cell>
          <cell r="R226">
            <v>0.186</v>
          </cell>
          <cell r="S226" t="str">
            <v>RUB</v>
          </cell>
          <cell r="T226">
            <v>104052.5</v>
          </cell>
          <cell r="U226">
            <v>19353.759999999998</v>
          </cell>
          <cell r="V226">
            <v>23224.51</v>
          </cell>
          <cell r="W226" t="str">
            <v>Отчет №4627Н/2024 от 19.09.2024</v>
          </cell>
          <cell r="X226">
            <v>83721.58</v>
          </cell>
          <cell r="Y226">
            <v>15572.21</v>
          </cell>
          <cell r="Z226">
            <v>18686.650000000001</v>
          </cell>
          <cell r="AA226" t="str">
            <v>Состояние удовлетворительное. Отсутствие повреждений</v>
          </cell>
          <cell r="AB226" t="str">
            <v>Акт №39-01.2025 от 16.01.2025</v>
          </cell>
          <cell r="AC22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6">
            <v>13.87</v>
          </cell>
          <cell r="AE226">
            <v>2019</v>
          </cell>
          <cell r="AF226">
            <v>43738</v>
          </cell>
          <cell r="AG226">
            <v>2.0915980000000001E-2</v>
          </cell>
          <cell r="AH226" t="str">
            <v>ГОСТ 8732-78</v>
          </cell>
          <cell r="AI226" t="str">
            <v>Отчет № 2212-МТР/25 от 19.03.2025 г.</v>
          </cell>
          <cell r="AJ226">
            <v>91822</v>
          </cell>
        </row>
        <row r="227">
          <cell r="N227">
            <v>2441681</v>
          </cell>
          <cell r="O227" t="str">
            <v>Труба стальная бесшовная горячедеформированная 114х8 В ст09Г2С с 
наружным 2х сл полиэтиленовым покрытием усиленного типа</v>
          </cell>
          <cell r="P227" t="str">
            <v>Труба б/ш г/д антк/п 114х8 В ст09Г2С 2У</v>
          </cell>
          <cell r="Q227" t="str">
            <v>Т</v>
          </cell>
          <cell r="R227">
            <v>2E-3</v>
          </cell>
          <cell r="S227" t="str">
            <v>RUB</v>
          </cell>
          <cell r="T227">
            <v>104052.5</v>
          </cell>
          <cell r="U227">
            <v>208.11</v>
          </cell>
          <cell r="V227">
            <v>249.73</v>
          </cell>
          <cell r="W227" t="str">
            <v>Отчет №4421Н/2024 от 10.06.2024</v>
          </cell>
          <cell r="X227">
            <v>5833.27</v>
          </cell>
          <cell r="Y227">
            <v>11.67</v>
          </cell>
          <cell r="Z227">
            <v>14</v>
          </cell>
          <cell r="AA227" t="str">
            <v>Обрезки трубы не пригодные для использования по прямому назначению. Лом.</v>
          </cell>
          <cell r="AB227" t="str">
            <v>Акт №  №26-09.2022 от 05.09.2022</v>
          </cell>
          <cell r="AC22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7">
            <v>13.87</v>
          </cell>
          <cell r="AE227">
            <v>2019</v>
          </cell>
          <cell r="AF227">
            <v>43738</v>
          </cell>
          <cell r="AG227">
            <v>2.0915980000000001E-2</v>
          </cell>
          <cell r="AH227" t="str">
            <v>ГОСТ 8732-78</v>
          </cell>
          <cell r="AI227" t="str">
            <v>Отчет № 2212-МТР/25 от 19.03.2025 г.</v>
          </cell>
          <cell r="AJ227">
            <v>91822</v>
          </cell>
        </row>
        <row r="228">
          <cell r="N228">
            <v>2441688</v>
          </cell>
          <cell r="O228" t="str">
            <v>Труба стальная бесшовная хладостойкая для газопроводов 114х7-09Г2С с 
наружным 2х сл полиэтиленовым покрытием усиленного типа</v>
          </cell>
          <cell r="P228" t="str">
            <v>Труба б/ш антк/п 114х7-09Г2С 2У</v>
          </cell>
          <cell r="Q228" t="str">
            <v>Т</v>
          </cell>
          <cell r="R228">
            <v>0.20699999999999999</v>
          </cell>
          <cell r="S228" t="str">
            <v>RUB</v>
          </cell>
          <cell r="T228">
            <v>122705.95</v>
          </cell>
          <cell r="U228">
            <v>25400.13</v>
          </cell>
          <cell r="V228">
            <v>30480.16</v>
          </cell>
          <cell r="W228" t="str">
            <v>Отчет №4593Н/2024 от 26.08.2024</v>
          </cell>
          <cell r="X228">
            <v>34240</v>
          </cell>
          <cell r="Y228">
            <v>7087.68</v>
          </cell>
          <cell r="Z228">
            <v>8505.2199999999993</v>
          </cell>
          <cell r="AA228" t="str">
            <v>Состояние удовлетворительное. Отстутствие повреждений</v>
          </cell>
          <cell r="AB228" t="str">
            <v>Акт № 11-11.2020 от 17.11.2020</v>
          </cell>
          <cell r="AC228" t="str">
            <v>Толеранс поставки</v>
          </cell>
          <cell r="AD228">
            <v>11.35</v>
          </cell>
          <cell r="AE228">
            <v>2019</v>
          </cell>
          <cell r="AF228">
            <v>43738</v>
          </cell>
          <cell r="AG228">
            <v>1.8942730000000001E-2</v>
          </cell>
          <cell r="AH228" t="str">
            <v>ТУ 1390-007-91907504-2014</v>
          </cell>
          <cell r="AI228" t="str">
            <v>Отчет № 2212-МТР/25 от 19.03.2025 г.</v>
          </cell>
          <cell r="AJ228">
            <v>37830</v>
          </cell>
        </row>
        <row r="229">
          <cell r="N229">
            <v>2441688</v>
          </cell>
          <cell r="O229" t="str">
            <v>Труба стальная бесшовная хладостойкая для газопроводов 114х7-09Г2С с 
наружным 2х сл полиэтиленовым покрытием усиленного типа</v>
          </cell>
          <cell r="P229" t="str">
            <v>Труба б/ш антк/п 114х7-09Г2С 2У</v>
          </cell>
          <cell r="Q229" t="str">
            <v>Т</v>
          </cell>
          <cell r="R229">
            <v>0.02</v>
          </cell>
          <cell r="S229" t="str">
            <v>RUB</v>
          </cell>
          <cell r="T229">
            <v>122705.95</v>
          </cell>
          <cell r="U229">
            <v>2454.12</v>
          </cell>
          <cell r="V229">
            <v>2944.94</v>
          </cell>
          <cell r="W229" t="str">
            <v>Отчет №4593Н/2024 от 26.08.2024</v>
          </cell>
          <cell r="X229">
            <v>34240</v>
          </cell>
          <cell r="Y229">
            <v>684.8</v>
          </cell>
          <cell r="Z229">
            <v>821.76</v>
          </cell>
          <cell r="AA229" t="str">
            <v>Состояние удовлетворительное. Отстутствие повреждений</v>
          </cell>
          <cell r="AB229" t="str">
            <v>Акт №29-05.2023 от 29.05.2023</v>
          </cell>
          <cell r="AC229" t="str">
            <v>Толеранс поставки</v>
          </cell>
          <cell r="AD229">
            <v>11.35</v>
          </cell>
          <cell r="AE229">
            <v>2019</v>
          </cell>
          <cell r="AF229">
            <v>43738</v>
          </cell>
          <cell r="AG229">
            <v>1.8942730000000001E-2</v>
          </cell>
          <cell r="AH229" t="str">
            <v>ТУ 1390-007-91907504-2014</v>
          </cell>
          <cell r="AI229" t="str">
            <v>Отчет № 2212-МТР/25 от 19.03.2025 г.</v>
          </cell>
          <cell r="AJ229">
            <v>37830</v>
          </cell>
        </row>
        <row r="230">
          <cell r="N230">
            <v>2441689</v>
          </cell>
          <cell r="O230" t="str">
            <v>Труба стальная бесшовная хладостойкая для газопроводов 114х8-09Г2С с 
наружным 2х сл полиэтиленовым покрытием усиленного типа</v>
          </cell>
          <cell r="P230" t="str">
            <v>Труба б/ш антк/п 114х8-09Г2С 2У</v>
          </cell>
          <cell r="Q230" t="str">
            <v>Т</v>
          </cell>
          <cell r="R230">
            <v>7.2999999999999995E-2</v>
          </cell>
          <cell r="S230" t="str">
            <v>RUB</v>
          </cell>
          <cell r="T230">
            <v>121759.83</v>
          </cell>
          <cell r="U230">
            <v>8888.4699999999993</v>
          </cell>
          <cell r="V230">
            <v>10666.16</v>
          </cell>
          <cell r="W230" t="str">
            <v>Отчет №4421Н/2024 от 10.06.2024</v>
          </cell>
          <cell r="X230">
            <v>57322.31</v>
          </cell>
          <cell r="Y230">
            <v>4184.53</v>
          </cell>
          <cell r="Z230">
            <v>5021.4399999999996</v>
          </cell>
          <cell r="AA230" t="str">
            <v>Удовлетворительное</v>
          </cell>
          <cell r="AB230" t="str">
            <v>Акт № 11-11.2020 от 17.11.2020</v>
          </cell>
          <cell r="AC230" t="str">
            <v>Толеранс поставки</v>
          </cell>
          <cell r="AD230">
            <v>10.1</v>
          </cell>
          <cell r="AE230">
            <v>2019</v>
          </cell>
          <cell r="AF230">
            <v>43738</v>
          </cell>
          <cell r="AG230">
            <v>2.0910890000000001E-2</v>
          </cell>
          <cell r="AH230" t="str">
            <v>ТУ 1390-007-91907504-2014</v>
          </cell>
          <cell r="AI230" t="str">
            <v>Отчет № 2212-МТР/25 от 19.03.2025 г.</v>
          </cell>
          <cell r="AJ230">
            <v>91822</v>
          </cell>
        </row>
        <row r="231">
          <cell r="N231">
            <v>2441689</v>
          </cell>
          <cell r="O231" t="str">
            <v>Труба стальная бесшовная хладостойкая для газопроводов 114х8-09Г2С с 
наружным 2х сл полиэтиленовым покрытием усиленного типа</v>
          </cell>
          <cell r="P231" t="str">
            <v>Труба б/ш антк/п 114х8-09Г2С 2У</v>
          </cell>
          <cell r="Q231" t="str">
            <v>Т</v>
          </cell>
          <cell r="R231">
            <v>4.4999999999999998E-2</v>
          </cell>
          <cell r="S231" t="str">
            <v>RUB</v>
          </cell>
          <cell r="T231">
            <v>121759.83</v>
          </cell>
          <cell r="U231">
            <v>5479.19</v>
          </cell>
          <cell r="V231">
            <v>6575.03</v>
          </cell>
          <cell r="W231" t="str">
            <v>Отчет №4421Н/2024 от 10.06.2024</v>
          </cell>
          <cell r="X231">
            <v>57322.31</v>
          </cell>
          <cell r="Y231">
            <v>2579.5</v>
          </cell>
          <cell r="Z231">
            <v>3095.4</v>
          </cell>
          <cell r="AA231" t="str">
            <v>Удовлетворительное</v>
          </cell>
          <cell r="AB231" t="str">
            <v>Акт № 29-05.2023 от 07.06.2023</v>
          </cell>
          <cell r="AC231" t="str">
            <v xml:space="preserve">Толеранс поставки </v>
          </cell>
          <cell r="AD231">
            <v>10.1</v>
          </cell>
          <cell r="AE231">
            <v>2019</v>
          </cell>
          <cell r="AF231">
            <v>43738</v>
          </cell>
          <cell r="AG231">
            <v>2.0910890000000001E-2</v>
          </cell>
          <cell r="AH231" t="str">
            <v>ТУ 1390-007-91907504-2014</v>
          </cell>
          <cell r="AI231" t="str">
            <v>Отчет № 2212-МТР/25 от 19.03.2025 г.</v>
          </cell>
          <cell r="AJ231">
            <v>91822</v>
          </cell>
        </row>
        <row r="232">
          <cell r="N232">
            <v>2450062</v>
          </cell>
          <cell r="O232" t="str">
            <v>Труба стальная бесшовная горячедеформированная 168х11 В 13ХФА</v>
          </cell>
          <cell r="P232" t="str">
            <v>Труба б/ш г/д 168х11 В ст13ХФА</v>
          </cell>
          <cell r="Q232" t="str">
            <v>Т</v>
          </cell>
          <cell r="R232">
            <v>1.6359999999999999</v>
          </cell>
          <cell r="S232" t="str">
            <v>RUB</v>
          </cell>
          <cell r="T232">
            <v>106250</v>
          </cell>
          <cell r="U232">
            <v>173825</v>
          </cell>
          <cell r="V232">
            <v>208590</v>
          </cell>
          <cell r="W232" t="str">
            <v>Отчет №4593Н/2024 от 26.08.2024</v>
          </cell>
          <cell r="X232">
            <v>32147</v>
          </cell>
          <cell r="Y232">
            <v>52592.49</v>
          </cell>
          <cell r="Z232">
            <v>63110.99</v>
          </cell>
          <cell r="AA232" t="str">
            <v>Состояние удовлетворительное. Отстутствие повреждений</v>
          </cell>
          <cell r="AB232" t="str">
            <v>Акт №29-05.2023 от 29.05.2023</v>
          </cell>
          <cell r="AC2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2">
            <v>5.84</v>
          </cell>
          <cell r="AE232">
            <v>2019</v>
          </cell>
          <cell r="AF232">
            <v>43703</v>
          </cell>
          <cell r="AG232">
            <v>4.2342339999999999E-2</v>
          </cell>
          <cell r="AH232" t="str">
            <v>ГОСТ 8731-74</v>
          </cell>
          <cell r="AI232" t="str">
            <v>Отчет № 2212-МТР/25 от 19.03.2025 г.</v>
          </cell>
          <cell r="AJ232">
            <v>34327</v>
          </cell>
        </row>
        <row r="233">
          <cell r="N233">
            <v>2450062</v>
          </cell>
          <cell r="O233" t="str">
            <v>Труба стальная бесшовная горячедеформированная 168х11 В 13ХФА</v>
          </cell>
          <cell r="P233" t="str">
            <v>Труба б/ш г/д 168х11 В ст13ХФА</v>
          </cell>
          <cell r="Q233" t="str">
            <v>Т</v>
          </cell>
          <cell r="R233">
            <v>7.0000000000000001E-3</v>
          </cell>
          <cell r="S233" t="str">
            <v>RUB</v>
          </cell>
          <cell r="T233">
            <v>106250</v>
          </cell>
          <cell r="U233">
            <v>743.75</v>
          </cell>
          <cell r="V233">
            <v>892.5</v>
          </cell>
          <cell r="W233" t="str">
            <v>Отчет №4627Н/2024 от 19.09.2024</v>
          </cell>
          <cell r="X233">
            <v>85675.55</v>
          </cell>
          <cell r="Y233">
            <v>599.73</v>
          </cell>
          <cell r="Z233">
            <v>719.68</v>
          </cell>
          <cell r="AA233" t="str">
            <v>Состояние удовлетворительное. Отсутствие повреждений</v>
          </cell>
          <cell r="AB233" t="str">
            <v>Акт №39-01.2025 от 16.01.2025</v>
          </cell>
          <cell r="AC2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3">
            <v>6.8</v>
          </cell>
          <cell r="AE233">
            <v>2019</v>
          </cell>
          <cell r="AF233">
            <v>43703</v>
          </cell>
          <cell r="AG233">
            <v>4.2588239999999999E-2</v>
          </cell>
          <cell r="AH233" t="str">
            <v>ГОСТ 8731-74</v>
          </cell>
          <cell r="AI233" t="str">
            <v>Отчет № 2212-МТР/25 от 19.03.2025 г.</v>
          </cell>
          <cell r="AJ233">
            <v>34327</v>
          </cell>
        </row>
        <row r="234">
          <cell r="N234">
            <v>2450064</v>
          </cell>
          <cell r="O234" t="str">
            <v>Труба стальная бесшовная горячедеформированная 133х12 В 13ХФА</v>
          </cell>
          <cell r="P234" t="str">
            <v>Труба б/ш г/д 133х12 В 13ХФА</v>
          </cell>
          <cell r="Q234" t="str">
            <v>Т</v>
          </cell>
          <cell r="R234">
            <v>0.28899999999999998</v>
          </cell>
          <cell r="S234" t="str">
            <v>RUB</v>
          </cell>
          <cell r="T234">
            <v>106666.66</v>
          </cell>
          <cell r="U234">
            <v>30826.66</v>
          </cell>
          <cell r="V234">
            <v>36991.99</v>
          </cell>
          <cell r="W234" t="str">
            <v>Отчет №4421Н/2024 от 10.06.2024</v>
          </cell>
          <cell r="X234">
            <v>83045.19</v>
          </cell>
          <cell r="Y234">
            <v>24000.06</v>
          </cell>
          <cell r="Z234">
            <v>28800.07</v>
          </cell>
          <cell r="AA234" t="str">
            <v>Хорошее</v>
          </cell>
          <cell r="AB234" t="str">
            <v>Акт № 31-09.2023 от 02.10.2023</v>
          </cell>
          <cell r="AC23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4">
            <v>7.35</v>
          </cell>
          <cell r="AE234">
            <v>2019</v>
          </cell>
          <cell r="AF234">
            <v>43703</v>
          </cell>
          <cell r="AG234">
            <v>3.5782309999999998E-2</v>
          </cell>
          <cell r="AH234" t="str">
            <v>ГОСТ 8731-74</v>
          </cell>
          <cell r="AI234" t="str">
            <v>Отчет № 2212-МТР/25 от 19.03.2025 г.</v>
          </cell>
          <cell r="AJ234">
            <v>39841</v>
          </cell>
        </row>
        <row r="235">
          <cell r="N235">
            <v>2450064</v>
          </cell>
          <cell r="O235" t="str">
            <v>Труба стальная бесшовная горячедеформированная 133х12 В 13ХФА</v>
          </cell>
          <cell r="P235" t="str">
            <v>Труба б/ш г/д 133х12 В 13ХФА</v>
          </cell>
          <cell r="Q235" t="str">
            <v>Т</v>
          </cell>
          <cell r="R235">
            <v>4.2999999999999997E-2</v>
          </cell>
          <cell r="S235" t="str">
            <v>RUB</v>
          </cell>
          <cell r="T235">
            <v>106666.66</v>
          </cell>
          <cell r="U235">
            <v>4586.67</v>
          </cell>
          <cell r="V235">
            <v>5504</v>
          </cell>
          <cell r="W235" t="str">
            <v>Отчет №4421Н/2024 от 10.06.2024</v>
          </cell>
          <cell r="X235">
            <v>83045.19</v>
          </cell>
          <cell r="Y235">
            <v>3570.94</v>
          </cell>
          <cell r="Z235">
            <v>4285.13</v>
          </cell>
          <cell r="AA235" t="str">
            <v>Хорошее</v>
          </cell>
          <cell r="AB235" t="str">
            <v>Акт № 31-09.2023 от 02.10.2023</v>
          </cell>
          <cell r="AC23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5">
            <v>7.35</v>
          </cell>
          <cell r="AE235">
            <v>2019</v>
          </cell>
          <cell r="AF235">
            <v>43703</v>
          </cell>
          <cell r="AG235">
            <v>3.5782309999999998E-2</v>
          </cell>
          <cell r="AH235" t="str">
            <v>ГОСТ 8731-74</v>
          </cell>
          <cell r="AI235" t="str">
            <v>Отчет № 2212-МТР/25 от 19.03.2025 г.</v>
          </cell>
          <cell r="AJ235">
            <v>39841</v>
          </cell>
        </row>
        <row r="236">
          <cell r="N236">
            <v>2450067</v>
          </cell>
          <cell r="O236" t="str">
            <v>Труба стальная бесшовная горячедеформированная 114х14 В 13ХФА</v>
          </cell>
          <cell r="P236" t="str">
            <v>Труба б/ш г/д 114х14 В 13ХФА</v>
          </cell>
          <cell r="Q236" t="str">
            <v>Т</v>
          </cell>
          <cell r="R236">
            <v>0.09</v>
          </cell>
          <cell r="S236" t="str">
            <v>RUB</v>
          </cell>
          <cell r="T236">
            <v>102083.33</v>
          </cell>
          <cell r="U236">
            <v>9187.5</v>
          </cell>
          <cell r="V236">
            <v>11025</v>
          </cell>
          <cell r="W236" t="str">
            <v>Отчет №4421Н/2024 от 10.06.2024</v>
          </cell>
          <cell r="X236">
            <v>53245.66</v>
          </cell>
          <cell r="Y236">
            <v>4792.1099999999997</v>
          </cell>
          <cell r="Z236">
            <v>5750.53</v>
          </cell>
          <cell r="AA236" t="str">
            <v>Удовлетворительное</v>
          </cell>
          <cell r="AB236" t="str">
            <v>Акт №31-09.2023 от 02.10.2023</v>
          </cell>
          <cell r="AC23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6">
            <v>6.94</v>
          </cell>
          <cell r="AE236">
            <v>2019</v>
          </cell>
          <cell r="AF236">
            <v>43698</v>
          </cell>
          <cell r="AG236">
            <v>3.4426669999999999E-2</v>
          </cell>
          <cell r="AH236" t="str">
            <v>ГОСТ 8731-74</v>
          </cell>
          <cell r="AI236" t="str">
            <v>Отчет № 2212-МТР/25 от 19.03.2025 г.</v>
          </cell>
          <cell r="AJ236">
            <v>29962</v>
          </cell>
        </row>
        <row r="237">
          <cell r="N237">
            <v>2495997</v>
          </cell>
          <cell r="O237" t="str">
            <v>Труба стальная бесшовная хладостойкая для газопроводов 114х7-09Г2С Н 3сл 
ПЭ-У с наружным 3х сл полиэтиленовым покрытием усиленного типа</v>
          </cell>
          <cell r="P237" t="str">
            <v>Труба б/ш антк/п 114х7-09Г2С Н3слПЭ-У</v>
          </cell>
          <cell r="Q237" t="str">
            <v>Т</v>
          </cell>
          <cell r="R237">
            <v>2.5000000000000001E-2</v>
          </cell>
          <cell r="S237" t="str">
            <v>RUB</v>
          </cell>
          <cell r="T237">
            <v>133333.26999999999</v>
          </cell>
          <cell r="U237">
            <v>3333.33</v>
          </cell>
          <cell r="V237">
            <v>4000</v>
          </cell>
          <cell r="W237" t="str">
            <v>Отчет №4593Н/2024 от 26.08.2024</v>
          </cell>
          <cell r="X237">
            <v>59033.05</v>
          </cell>
          <cell r="Y237">
            <v>1475.83</v>
          </cell>
          <cell r="Z237">
            <v>1771</v>
          </cell>
          <cell r="AA237" t="str">
            <v>Состояние удовлетворительное. Отстутствие повреждений</v>
          </cell>
          <cell r="AB237" t="str">
            <v>Акт № 20-12.2021 от 09.12.2021</v>
          </cell>
          <cell r="AC237" t="str">
            <v>Толеранс поставки</v>
          </cell>
          <cell r="AD237">
            <v>9.57</v>
          </cell>
          <cell r="AE237">
            <v>2020</v>
          </cell>
          <cell r="AF237">
            <v>43906</v>
          </cell>
          <cell r="AG237">
            <v>1.933124E-2</v>
          </cell>
          <cell r="AH237" t="str">
            <v>ТУ 1390-005-39929189-2015</v>
          </cell>
          <cell r="AI237" t="str">
            <v>Отчет № 2212-МТР/25 от 19.03.2025 г.</v>
          </cell>
          <cell r="AJ237">
            <v>77103</v>
          </cell>
        </row>
        <row r="238">
          <cell r="N238">
            <v>2495997</v>
          </cell>
          <cell r="O238" t="str">
            <v>Труба стальная бесшовная хладостойкая для газопроводов 114х7-09Г2С Н 3сл 
ПЭ-У с наружным 3х сл полиэтиленовым покрытием усиленного типа</v>
          </cell>
          <cell r="P238" t="str">
            <v>Труба б/ш антк/п 114х7-09Г2С Н3слПЭ-У</v>
          </cell>
          <cell r="Q238" t="str">
            <v>Т</v>
          </cell>
          <cell r="R238">
            <v>5.5E-2</v>
          </cell>
          <cell r="S238" t="str">
            <v>RUB</v>
          </cell>
          <cell r="T238">
            <v>133333.26999999999</v>
          </cell>
          <cell r="U238">
            <v>7333.33</v>
          </cell>
          <cell r="V238">
            <v>8800</v>
          </cell>
          <cell r="W238" t="str">
            <v>Отчет №4593Н/2024 от 26.08.2024</v>
          </cell>
          <cell r="X238">
            <v>59033.05</v>
          </cell>
          <cell r="Y238">
            <v>3246.82</v>
          </cell>
          <cell r="Z238">
            <v>3896.18</v>
          </cell>
          <cell r="AA238" t="str">
            <v>Состояние удовлетворительное. Отстутствие повреждений</v>
          </cell>
          <cell r="AB238" t="str">
            <v>Акт № 18-08.2021 от 11.08.2021</v>
          </cell>
          <cell r="AC238" t="str">
            <v>Толеранс поставки</v>
          </cell>
          <cell r="AD238">
            <v>9.57</v>
          </cell>
          <cell r="AE238">
            <v>2020</v>
          </cell>
          <cell r="AF238">
            <v>43906</v>
          </cell>
          <cell r="AG238">
            <v>1.933124E-2</v>
          </cell>
          <cell r="AH238" t="str">
            <v>ТУ 1390-005-39929189-2015</v>
          </cell>
          <cell r="AI238" t="str">
            <v>Отчет № 2212-МТР/25 от 19.03.2025 г.</v>
          </cell>
          <cell r="AJ238">
            <v>77103</v>
          </cell>
        </row>
        <row r="239">
          <cell r="N239">
            <v>2500109</v>
          </cell>
          <cell r="O239" t="str">
            <v>Труба стальная электросварная прямошовная 1-377х9 ст09Г2С</v>
          </cell>
          <cell r="P239" t="str">
            <v>Труба э/св п/ш 1-377х9 ст09Г2С</v>
          </cell>
          <cell r="Q239" t="str">
            <v>Т</v>
          </cell>
          <cell r="R239">
            <v>0.36199999999999999</v>
          </cell>
          <cell r="S239" t="str">
            <v>RUB</v>
          </cell>
          <cell r="T239">
            <v>56666.67</v>
          </cell>
          <cell r="U239">
            <v>20513.330000000002</v>
          </cell>
          <cell r="V239">
            <v>24616</v>
          </cell>
          <cell r="W239" t="str">
            <v>Отчет №4627Н/2024 от 19.09.2024</v>
          </cell>
          <cell r="X239">
            <v>6460.92</v>
          </cell>
          <cell r="Y239">
            <v>2338.85</v>
          </cell>
          <cell r="Z239">
            <v>2806.62</v>
          </cell>
          <cell r="AA239" t="str">
            <v>Обрезок трубы до 4 м, не пригодно по прямому назначанию. Лом</v>
          </cell>
          <cell r="AB239" t="str">
            <v>Акт № 17-04.2021 от 29.04.2021</v>
          </cell>
          <cell r="AC239" t="str">
            <v>Толеранс поставки</v>
          </cell>
          <cell r="AD239">
            <v>12</v>
          </cell>
          <cell r="AE239">
            <v>2020</v>
          </cell>
          <cell r="AF239">
            <v>43872</v>
          </cell>
          <cell r="AG239">
            <v>8.1666669999999997E-2</v>
          </cell>
          <cell r="AH239" t="str">
            <v>ТУ 1300-025-71607059-18</v>
          </cell>
          <cell r="AI239" t="str">
            <v>Отчет №2250-МТР/25 от 30.04.2025</v>
          </cell>
          <cell r="AJ239">
            <v>2712</v>
          </cell>
        </row>
        <row r="240">
          <cell r="N240">
            <v>2579649</v>
          </cell>
          <cell r="O240" t="str">
            <v>Тройник Т 114х11(К52)-32-0,6-09ГСФ-УХЛ, Pисп=45,7МПа</v>
          </cell>
          <cell r="P240" t="str">
            <v>Т 114х11(К52)-32-0,6-УХЛ</v>
          </cell>
          <cell r="Q240" t="str">
            <v>ШТ</v>
          </cell>
          <cell r="R240">
            <v>1</v>
          </cell>
          <cell r="S240" t="str">
            <v>RUB</v>
          </cell>
          <cell r="T240">
            <v>6500</v>
          </cell>
          <cell r="U240">
            <v>6500</v>
          </cell>
          <cell r="V240">
            <v>7800</v>
          </cell>
          <cell r="W240" t="str">
            <v>Отчет №4421Н/2024 от 10.06.2024</v>
          </cell>
          <cell r="X240">
            <v>5120.22</v>
          </cell>
          <cell r="Y240">
            <v>5120.22</v>
          </cell>
          <cell r="Z240">
            <v>6144.26</v>
          </cell>
          <cell r="AA240" t="str">
            <v>Хорошее</v>
          </cell>
          <cell r="AB240" t="str">
            <v>Акт №31-09.2023 от 02.10.2023</v>
          </cell>
          <cell r="AC240" t="str">
            <v>Корректировка РД</v>
          </cell>
          <cell r="AD240">
            <v>0</v>
          </cell>
          <cell r="AE240">
            <v>2020</v>
          </cell>
          <cell r="AF240">
            <v>43965</v>
          </cell>
          <cell r="AG240">
            <v>0</v>
          </cell>
          <cell r="AH240" t="str">
            <v>ТУ 1462-009-97871747-2015</v>
          </cell>
          <cell r="AI240" t="str">
            <v>Отчет № 2212-МТР/25 от 19.03.2025 г.</v>
          </cell>
          <cell r="AJ240">
            <v>1410</v>
          </cell>
        </row>
        <row r="241">
          <cell r="N241">
            <v>2579649</v>
          </cell>
          <cell r="O241" t="str">
            <v>Тройник Т 114х11(К52)-32-0,6-09ГСФ-УХЛ, Pисп=45,7МПа</v>
          </cell>
          <cell r="P241" t="str">
            <v>Т 114х11(К52)-32-0,6-УХЛ</v>
          </cell>
          <cell r="Q241" t="str">
            <v>ШТ</v>
          </cell>
          <cell r="R241">
            <v>2</v>
          </cell>
          <cell r="S241" t="str">
            <v>RUB</v>
          </cell>
          <cell r="T241">
            <v>6500</v>
          </cell>
          <cell r="U241">
            <v>13000</v>
          </cell>
          <cell r="V241">
            <v>15600</v>
          </cell>
          <cell r="W241" t="str">
            <v>Отчет №4421Н/2024 от 10.06.2024</v>
          </cell>
          <cell r="X241">
            <v>5120.22</v>
          </cell>
          <cell r="Y241">
            <v>10240.44</v>
          </cell>
          <cell r="Z241">
            <v>12288.53</v>
          </cell>
          <cell r="AA241" t="str">
            <v>Хорошее</v>
          </cell>
          <cell r="AB241" t="str">
            <v>Акт №  № 32-12.2023 от 06.12.2023</v>
          </cell>
          <cell r="AC241" t="str">
            <v>Корректировка РД</v>
          </cell>
          <cell r="AD241">
            <v>0</v>
          </cell>
          <cell r="AE241">
            <v>2020</v>
          </cell>
          <cell r="AF241">
            <v>43965</v>
          </cell>
          <cell r="AG241">
            <v>0</v>
          </cell>
          <cell r="AH241" t="str">
            <v>ТУ 1462-009-97871747-2015</v>
          </cell>
          <cell r="AI241" t="str">
            <v>Отчет № 2212-МТР/25 от 19.03.2025 г.</v>
          </cell>
          <cell r="AJ241">
            <v>1410</v>
          </cell>
        </row>
        <row r="242">
          <cell r="N242">
            <v>2579649</v>
          </cell>
          <cell r="O242" t="str">
            <v>Тройник Т 114х11(К52)-32-0,6-09ГСФ-УХЛ, Pисп=45,7МПа</v>
          </cell>
          <cell r="P242" t="str">
            <v>Т 114х11(К52)-32-0,6-УХЛ</v>
          </cell>
          <cell r="Q242" t="str">
            <v>ШТ</v>
          </cell>
          <cell r="R242">
            <v>2</v>
          </cell>
          <cell r="S242" t="str">
            <v>RUB</v>
          </cell>
          <cell r="T242">
            <v>6500</v>
          </cell>
          <cell r="U242">
            <v>13000</v>
          </cell>
          <cell r="V242">
            <v>15600</v>
          </cell>
          <cell r="W242" t="str">
            <v>Отчет №4421Н/2024 от 10.06.2024</v>
          </cell>
          <cell r="X242">
            <v>5120.22</v>
          </cell>
          <cell r="Y242">
            <v>10240.44</v>
          </cell>
          <cell r="Z242">
            <v>12288.53</v>
          </cell>
          <cell r="AA242" t="str">
            <v>Хорошее</v>
          </cell>
          <cell r="AB242" t="str">
            <v>Акт №  № 32-12.2023 от 06.12.2023</v>
          </cell>
          <cell r="AC242" t="str">
            <v>Корректировка РД</v>
          </cell>
          <cell r="AD242">
            <v>0</v>
          </cell>
          <cell r="AE242">
            <v>2020</v>
          </cell>
          <cell r="AF242">
            <v>43965</v>
          </cell>
          <cell r="AG242">
            <v>0</v>
          </cell>
          <cell r="AH242" t="str">
            <v>ТУ 1462-009-97871747-2015</v>
          </cell>
          <cell r="AI242" t="str">
            <v>Отчет № 2212-МТР/25 от 19.03.2025 г.</v>
          </cell>
          <cell r="AJ242">
            <v>1410</v>
          </cell>
        </row>
        <row r="243">
          <cell r="N243">
            <v>2579650</v>
          </cell>
          <cell r="O243" t="str">
            <v>Тройник Т 114х11(К52)-89х10(К52)-32-0,6-09ГСФ-УХЛ, Pисп=48МПа</v>
          </cell>
          <cell r="P243" t="str">
            <v>Т 114х11(К52)-89х10(К52)-32-0,6-УХЛ</v>
          </cell>
          <cell r="Q243" t="str">
            <v>ШТ</v>
          </cell>
          <cell r="R243">
            <v>4</v>
          </cell>
          <cell r="S243" t="str">
            <v>RUB</v>
          </cell>
          <cell r="T243">
            <v>6500</v>
          </cell>
          <cell r="U243">
            <v>26000</v>
          </cell>
          <cell r="V243">
            <v>31200</v>
          </cell>
          <cell r="W243" t="str">
            <v>Отчет №4421Н/2024 от 10.06.2024</v>
          </cell>
          <cell r="X243">
            <v>5020.25</v>
          </cell>
          <cell r="Y243">
            <v>20081</v>
          </cell>
          <cell r="Z243">
            <v>24097.200000000001</v>
          </cell>
          <cell r="AA243" t="str">
            <v>Хорошее</v>
          </cell>
          <cell r="AB243" t="str">
            <v>Акт № 31-09.2023 от 02.10.2023</v>
          </cell>
          <cell r="AC243" t="str">
            <v>Корректировка РД</v>
          </cell>
          <cell r="AD243">
            <v>0</v>
          </cell>
          <cell r="AE243">
            <v>2020</v>
          </cell>
          <cell r="AF243">
            <v>43965</v>
          </cell>
          <cell r="AG243">
            <v>0</v>
          </cell>
          <cell r="AH243" t="str">
            <v>ТУ 1462-009-97871747-2015</v>
          </cell>
          <cell r="AI243" t="str">
            <v>Отчет № 2212-МТР/25 от 19.03.2025 г.</v>
          </cell>
          <cell r="AJ243">
            <v>1194</v>
          </cell>
        </row>
        <row r="244">
          <cell r="N244">
            <v>2596511</v>
          </cell>
          <cell r="O244" t="str">
            <v>Труба стальная бесшовная горячедеформированная 114х8 В ст09Г2С с 3-х сл 
наружным покрытием из экструдированного полиэтилена усиленного типа У</v>
          </cell>
          <cell r="P244" t="str">
            <v>Труба б/ш г/д антк/п 114х8 В ст09Г2С У-3</v>
          </cell>
          <cell r="Q244" t="str">
            <v>Т</v>
          </cell>
          <cell r="R244">
            <v>1.6E-2</v>
          </cell>
          <cell r="S244" t="str">
            <v>RUB</v>
          </cell>
          <cell r="T244">
            <v>150000</v>
          </cell>
          <cell r="U244">
            <v>2400</v>
          </cell>
          <cell r="V244">
            <v>2880</v>
          </cell>
          <cell r="W244" t="str">
            <v>Отчет №4421Н/2024 от 10.06.2024</v>
          </cell>
          <cell r="X244">
            <v>69421.56</v>
          </cell>
          <cell r="Y244">
            <v>1110.74</v>
          </cell>
          <cell r="Z244">
            <v>1332.89</v>
          </cell>
          <cell r="AA244" t="str">
            <v>Удовлетворительное</v>
          </cell>
          <cell r="AB244" t="str">
            <v>Акт № 29-05.2023 от 07.06.2023</v>
          </cell>
          <cell r="AC244" t="str">
            <v>Толеранс поставки - 0,09
Излишне предусмотренное количество МТР в утвержденной РД (по факту при строительстве вовлекается меньшее количество МТР - 0,05</v>
          </cell>
          <cell r="AD244">
            <v>11.19</v>
          </cell>
          <cell r="AE244">
            <v>2020</v>
          </cell>
          <cell r="AF244">
            <v>44015</v>
          </cell>
          <cell r="AG244">
            <v>2.9490619999999999E-2</v>
          </cell>
          <cell r="AH244" t="str">
            <v>ГОСТ 8732-78</v>
          </cell>
          <cell r="AI244" t="str">
            <v>Отчет № 2212-МТР/25 от 19.03.2025 г.</v>
          </cell>
          <cell r="AJ244">
            <v>91822</v>
          </cell>
        </row>
        <row r="245">
          <cell r="N245">
            <v>2596511</v>
          </cell>
          <cell r="O245" t="str">
            <v>Труба стальная бесшовная горячедеформированная 114х8 В ст09Г2С с 3-х сл 
наружным покрытием из экструдированного полиэтилена усиленного типа У</v>
          </cell>
          <cell r="P245" t="str">
            <v>Труба б/ш г/д антк/п 114х8 В ст09Г2С У-3</v>
          </cell>
          <cell r="Q245" t="str">
            <v>Т</v>
          </cell>
          <cell r="R245">
            <v>0.09</v>
          </cell>
          <cell r="S245" t="str">
            <v>RUB</v>
          </cell>
          <cell r="T245">
            <v>150000</v>
          </cell>
          <cell r="U245">
            <v>13500</v>
          </cell>
          <cell r="V245">
            <v>16200</v>
          </cell>
          <cell r="W245" t="str">
            <v>Отчет №4421Н/2024 от 10.06.2024</v>
          </cell>
          <cell r="X245">
            <v>69421.56</v>
          </cell>
          <cell r="Y245">
            <v>6247.94</v>
          </cell>
          <cell r="Z245">
            <v>7497.53</v>
          </cell>
          <cell r="AA245" t="str">
            <v>Удовлетворительное</v>
          </cell>
          <cell r="AB245" t="str">
            <v>Акт №  №26-09.2022 от 05.09.2022</v>
          </cell>
          <cell r="AC2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5">
            <v>11.86</v>
          </cell>
          <cell r="AE245">
            <v>2020</v>
          </cell>
          <cell r="AF245">
            <v>44015</v>
          </cell>
          <cell r="AG245">
            <v>2.2484540000000001E-2</v>
          </cell>
          <cell r="AH245" t="str">
            <v>ГОСТ 8732-78</v>
          </cell>
          <cell r="AI245" t="str">
            <v>Отчет № 2212-МТР/25 от 19.03.2025 г.</v>
          </cell>
          <cell r="AJ245">
            <v>91822</v>
          </cell>
        </row>
        <row r="246">
          <cell r="N246">
            <v>2596511</v>
          </cell>
          <cell r="O246" t="str">
            <v>Труба стальная бесшовная горячедеформированная 114х8 В ст09Г2С с 3-х сл 
наружным покрытием из экструдированного полиэтилена усиленного типа У</v>
          </cell>
          <cell r="P246" t="str">
            <v>Труба б/ш г/д антк/п 114х8 В ст09Г2С У-3</v>
          </cell>
          <cell r="Q246" t="str">
            <v>Т</v>
          </cell>
          <cell r="R246">
            <v>0.02</v>
          </cell>
          <cell r="S246" t="str">
            <v>RUB</v>
          </cell>
          <cell r="T246">
            <v>150000</v>
          </cell>
          <cell r="U246">
            <v>3000</v>
          </cell>
          <cell r="V246">
            <v>3600</v>
          </cell>
          <cell r="W246" t="str">
            <v>Отчет №4421Н/2024 от 10.06.2024</v>
          </cell>
          <cell r="X246">
            <v>69421.56</v>
          </cell>
          <cell r="Y246">
            <v>1388.43</v>
          </cell>
          <cell r="Z246">
            <v>1666.12</v>
          </cell>
          <cell r="AA246" t="str">
            <v>Удовлетворительное</v>
          </cell>
          <cell r="AB246" t="str">
            <v>Акт № 29-05.2023 от 07.06.2023</v>
          </cell>
          <cell r="AC246" t="str">
            <v xml:space="preserve">Толеранс поставки </v>
          </cell>
          <cell r="AD246">
            <v>11.86</v>
          </cell>
          <cell r="AE246">
            <v>2020</v>
          </cell>
          <cell r="AF246">
            <v>44015</v>
          </cell>
          <cell r="AG246">
            <v>2.2484540000000001E-2</v>
          </cell>
          <cell r="AH246" t="str">
            <v>ГОСТ 8732-78</v>
          </cell>
          <cell r="AI246" t="str">
            <v>Отчет № 2212-МТР/25 от 19.03.2025 г.</v>
          </cell>
          <cell r="AJ246">
            <v>91822</v>
          </cell>
        </row>
        <row r="247">
          <cell r="N247">
            <v>10016147</v>
          </cell>
          <cell r="O247" t="str">
            <v>Труба Тр-Т-ЭП-426х9-К52-0.Б-0-УХЛ</v>
          </cell>
          <cell r="P247" t="str">
            <v>Тр-Т-ЭП-426х9-К52-0.Б-0-УХЛ</v>
          </cell>
          <cell r="Q247" t="str">
            <v>Т</v>
          </cell>
          <cell r="R247">
            <v>0.61399999999999999</v>
          </cell>
          <cell r="S247" t="str">
            <v>RUB</v>
          </cell>
          <cell r="T247">
            <v>89605.99</v>
          </cell>
          <cell r="U247">
            <v>55018.080000000002</v>
          </cell>
          <cell r="V247">
            <v>66021.7</v>
          </cell>
          <cell r="W247" t="str">
            <v>нет</v>
          </cell>
          <cell r="X247">
            <v>89605.99</v>
          </cell>
          <cell r="Y247">
            <v>55018.080000000002</v>
          </cell>
          <cell r="Z247">
            <v>66021.7</v>
          </cell>
          <cell r="AA247" t="str">
            <v xml:space="preserve">Пригодно к дальнейшему использованию. </v>
          </cell>
          <cell r="AB247" t="str">
            <v>Акт №27-12.2022 от 13.12.2022</v>
          </cell>
          <cell r="AC247" t="str">
            <v>Толеранс поставки</v>
          </cell>
          <cell r="AD247">
            <v>13.75</v>
          </cell>
          <cell r="AE247">
            <v>2020</v>
          </cell>
          <cell r="AF247">
            <v>44095</v>
          </cell>
          <cell r="AG247">
            <v>8.7436360000000005E-2</v>
          </cell>
          <cell r="AH247" t="str">
            <v>24.20.13-214-05757848-19</v>
          </cell>
          <cell r="AI247" t="str">
            <v>Отчет №2250-МТР/25 от 30.04.2025</v>
          </cell>
          <cell r="AJ247">
            <v>51754</v>
          </cell>
        </row>
        <row r="248">
          <cell r="N248">
            <v>10037927</v>
          </cell>
          <cell r="O248" t="str">
            <v>Огнепреградитель ОП-1-К-50/2,5-Д1/А-УХЛ1</v>
          </cell>
          <cell r="P248" t="str">
            <v>Огнепреградитель ОП-1-К-50/2,5-Д1/А-УХЛ1</v>
          </cell>
          <cell r="Q248" t="str">
            <v>ШТ</v>
          </cell>
          <cell r="R248">
            <v>1</v>
          </cell>
          <cell r="S248" t="str">
            <v>RUB</v>
          </cell>
          <cell r="T248">
            <v>3176.9</v>
          </cell>
          <cell r="U248">
            <v>3176.9</v>
          </cell>
          <cell r="V248">
            <v>3812.28</v>
          </cell>
          <cell r="W248" t="str">
            <v>протокол №1836 от 11.12.2024</v>
          </cell>
          <cell r="X248">
            <v>2665</v>
          </cell>
          <cell r="Y248">
            <v>2665</v>
          </cell>
          <cell r="Z248">
            <v>3198</v>
          </cell>
          <cell r="AA248" t="str">
            <v xml:space="preserve">Пригодно к дальнейшему использованию. </v>
          </cell>
          <cell r="AB248" t="str">
            <v>Акт № 23-05.2022 от 16.05.2022</v>
          </cell>
          <cell r="AC248" t="str">
            <v>Толеранс поставки</v>
          </cell>
          <cell r="AD248">
            <v>0</v>
          </cell>
          <cell r="AE248">
            <v>2021</v>
          </cell>
          <cell r="AF248">
            <v>44215</v>
          </cell>
          <cell r="AG248">
            <v>0</v>
          </cell>
          <cell r="AH248" t="str">
            <v>ТУ 4854-003-16920375-2015</v>
          </cell>
          <cell r="AI248" t="str">
            <v>протокол №1836 от 11.12.2024</v>
          </cell>
          <cell r="AJ248">
            <v>2665</v>
          </cell>
        </row>
        <row r="249">
          <cell r="N249">
            <v>10103087</v>
          </cell>
          <cell r="O249" t="str">
            <v>Переход ПК 114х11(К52)-57х8(К52)-32-0,6-09ГСФ-УХЛ, Pисп=48МПа</v>
          </cell>
          <cell r="P249" t="str">
            <v>ПК 114х11(К52)-57х8(К52)-32-0,6-УХЛ</v>
          </cell>
          <cell r="Q249" t="str">
            <v>ШТ</v>
          </cell>
          <cell r="R249">
            <v>3</v>
          </cell>
          <cell r="S249" t="str">
            <v>RUB</v>
          </cell>
          <cell r="T249">
            <v>4100</v>
          </cell>
          <cell r="U249">
            <v>12300</v>
          </cell>
          <cell r="V249">
            <v>14760</v>
          </cell>
          <cell r="W249" t="str">
            <v>Отчет №4421Н/2024 от 10.06.2024</v>
          </cell>
          <cell r="X249">
            <v>1889.54</v>
          </cell>
          <cell r="Y249">
            <v>5668.62</v>
          </cell>
          <cell r="Z249">
            <v>6802.34</v>
          </cell>
          <cell r="AA249" t="str">
            <v>Хорошее</v>
          </cell>
          <cell r="AB249" t="str">
            <v>Акт № 31-09.2023 от 02.10.2023</v>
          </cell>
          <cell r="AC249" t="str">
            <v>Корректировка РД</v>
          </cell>
          <cell r="AD249">
            <v>0</v>
          </cell>
          <cell r="AE249">
            <v>2021</v>
          </cell>
          <cell r="AF249">
            <v>44412</v>
          </cell>
          <cell r="AG249">
            <v>0</v>
          </cell>
          <cell r="AH249" t="str">
            <v>ТУ 1462-009-97871747-2015</v>
          </cell>
          <cell r="AI249" t="str">
            <v>Отчет № 2212-МТР/25 от 19.03.2025 г.</v>
          </cell>
          <cell r="AJ249">
            <v>260</v>
          </cell>
        </row>
        <row r="250">
          <cell r="N250">
            <v>10124955</v>
          </cell>
          <cell r="O250" t="str">
            <v>Труба стальная электросварная прямошовная ТВЧ-В-114х6-К52-Т40/60</v>
          </cell>
          <cell r="P250" t="str">
            <v>Труба ТВЧ-В-114х6-К52-Т40/60</v>
          </cell>
          <cell r="Q250" t="str">
            <v>Т</v>
          </cell>
          <cell r="R250">
            <v>6.5000000000000002E-2</v>
          </cell>
          <cell r="S250" t="str">
            <v>RUB</v>
          </cell>
          <cell r="T250">
            <v>115166.64</v>
          </cell>
          <cell r="U250">
            <v>7485.83</v>
          </cell>
          <cell r="V250">
            <v>8983</v>
          </cell>
          <cell r="W250" t="str">
            <v>Отчет №4421Н/2024 от 10.06.2024</v>
          </cell>
          <cell r="X250">
            <v>5833.27</v>
          </cell>
          <cell r="Y250">
            <v>379.16</v>
          </cell>
          <cell r="Z250">
            <v>454.99</v>
          </cell>
          <cell r="AA250" t="str">
            <v>Обрезки трубы не пригодные для использования по прямому назначению</v>
          </cell>
          <cell r="AB250" t="str">
            <v>Акт №31-09.2023 от 02.10.2023</v>
          </cell>
          <cell r="AC25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0">
            <v>11.64</v>
          </cell>
          <cell r="AE250">
            <v>2021</v>
          </cell>
          <cell r="AF250">
            <v>44477</v>
          </cell>
          <cell r="AG250">
            <v>1.597964E-2</v>
          </cell>
          <cell r="AH250" t="str">
            <v>ТУ 1380-036-05757848-2015</v>
          </cell>
          <cell r="AI250" t="str">
            <v>Отчет № 2212-МТР/25 от 19.03.2025 г.</v>
          </cell>
          <cell r="AJ250">
            <v>3270</v>
          </cell>
        </row>
        <row r="251">
          <cell r="N251">
            <v>10124955</v>
          </cell>
          <cell r="O251" t="str">
            <v>Труба стальная электросварная прямошовная ТВЧ-В-114х6-К52-Т40/60</v>
          </cell>
          <cell r="P251" t="str">
            <v>Труба ТВЧ-В-114х6-К52-Т40/60</v>
          </cell>
          <cell r="Q251" t="str">
            <v>Т</v>
          </cell>
          <cell r="R251">
            <v>4.8000000000000001E-2</v>
          </cell>
          <cell r="S251" t="str">
            <v>RUB</v>
          </cell>
          <cell r="T251">
            <v>115166.64</v>
          </cell>
          <cell r="U251">
            <v>5528</v>
          </cell>
          <cell r="V251">
            <v>6633.6</v>
          </cell>
          <cell r="W251" t="str">
            <v>Отчет №4421Н/2024 от 10.06.2024</v>
          </cell>
          <cell r="X251">
            <v>5833.27</v>
          </cell>
          <cell r="Y251">
            <v>280</v>
          </cell>
          <cell r="Z251">
            <v>336</v>
          </cell>
          <cell r="AA251" t="str">
            <v>Обрезки трубы не пригодные для использования по прямому назначению</v>
          </cell>
          <cell r="AB251" t="str">
            <v>Акт №31-09.2023 от 02.10.2023</v>
          </cell>
          <cell r="AC2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1">
            <v>11.64</v>
          </cell>
          <cell r="AE251">
            <v>2021</v>
          </cell>
          <cell r="AF251">
            <v>44477</v>
          </cell>
          <cell r="AG251">
            <v>1.597964E-2</v>
          </cell>
          <cell r="AH251" t="str">
            <v>ТУ 1380-036-05757848-2015</v>
          </cell>
          <cell r="AI251" t="str">
            <v>Отчет № 2212-МТР/25 от 19.03.2025 г.</v>
          </cell>
          <cell r="AJ251">
            <v>3270</v>
          </cell>
        </row>
        <row r="252">
          <cell r="N252">
            <v>10164834</v>
          </cell>
          <cell r="O252" t="str">
            <v>Заглушка эллиптическая П 114х6-09Г2С</v>
          </cell>
          <cell r="P252" t="str">
            <v>Заглушка П 114х6-09Г2С</v>
          </cell>
          <cell r="Q252" t="str">
            <v>ШТ</v>
          </cell>
          <cell r="R252">
            <v>2</v>
          </cell>
          <cell r="S252" t="str">
            <v>RUB</v>
          </cell>
          <cell r="T252">
            <v>560</v>
          </cell>
          <cell r="U252">
            <v>1120</v>
          </cell>
          <cell r="V252">
            <v>1344</v>
          </cell>
          <cell r="W252" t="str">
            <v>Отчет №4899Н/2024 от 18.12.2024</v>
          </cell>
          <cell r="X252">
            <v>203</v>
          </cell>
          <cell r="Y252">
            <v>406</v>
          </cell>
          <cell r="Z252">
            <v>487.2</v>
          </cell>
          <cell r="AA252" t="str">
            <v>Хорошее</v>
          </cell>
          <cell r="AB252" t="str">
            <v xml:space="preserve"> Акт №36-11.2024 от 14.11.2024</v>
          </cell>
          <cell r="AC252" t="str">
            <v>Корректировка РД</v>
          </cell>
          <cell r="AD252">
            <v>0</v>
          </cell>
          <cell r="AE252">
            <v>2022</v>
          </cell>
          <cell r="AF252">
            <v>44641</v>
          </cell>
          <cell r="AG252">
            <v>0</v>
          </cell>
          <cell r="AH252" t="str">
            <v>ГОСТ 17379-2001</v>
          </cell>
          <cell r="AI252" t="str">
            <v>Отчет №4899Н/2024 от 18.12.2024</v>
          </cell>
          <cell r="AJ252">
            <v>203</v>
          </cell>
        </row>
        <row r="253">
          <cell r="N253">
            <v>10182244</v>
          </cell>
          <cell r="O253" t="str">
            <v>Днище ДШ 114х11К52-1Х-00-УХЛ</v>
          </cell>
          <cell r="P253" t="str">
            <v>Днище ДШ 114х11К52-1Х-00-УХЛ</v>
          </cell>
          <cell r="Q253" t="str">
            <v>ШТ</v>
          </cell>
          <cell r="R253">
            <v>9</v>
          </cell>
          <cell r="S253" t="str">
            <v>RUB</v>
          </cell>
          <cell r="T253">
            <v>1410</v>
          </cell>
          <cell r="U253">
            <v>12690</v>
          </cell>
          <cell r="V253">
            <v>15228</v>
          </cell>
          <cell r="W253" t="str">
            <v>Отчет №4421Н/2024 от 10.06.2024</v>
          </cell>
          <cell r="X253">
            <v>880.05</v>
          </cell>
          <cell r="Y253">
            <v>7920.45</v>
          </cell>
          <cell r="Z253">
            <v>9504.5400000000009</v>
          </cell>
          <cell r="AA253" t="str">
            <v>Хорошее</v>
          </cell>
          <cell r="AB253" t="str">
            <v>Акт №31-09.2023 от 02.10.2023</v>
          </cell>
          <cell r="AC253" t="str">
            <v>Корректировка РД</v>
          </cell>
          <cell r="AD253">
            <v>0</v>
          </cell>
          <cell r="AE253">
            <v>2022</v>
          </cell>
          <cell r="AF253">
            <v>44648</v>
          </cell>
          <cell r="AG253">
            <v>0</v>
          </cell>
          <cell r="AH253" t="str">
            <v>24.20.40-015-78786272-19</v>
          </cell>
          <cell r="AI253" t="str">
            <v>Отчет № 2212-МТР/25 от 19.03.2025 г.</v>
          </cell>
          <cell r="AJ253">
            <v>593</v>
          </cell>
        </row>
        <row r="254">
          <cell r="N254">
            <v>10182244</v>
          </cell>
          <cell r="O254" t="str">
            <v>Днище ДШ 114х11К52-1Х-00-УХЛ</v>
          </cell>
          <cell r="P254" t="str">
            <v>Днище ДШ 114х11К52-1Х-00-УХЛ</v>
          </cell>
          <cell r="Q254" t="str">
            <v>ШТ</v>
          </cell>
          <cell r="R254">
            <v>1</v>
          </cell>
          <cell r="S254" t="str">
            <v>RUB</v>
          </cell>
          <cell r="T254">
            <v>1410</v>
          </cell>
          <cell r="U254">
            <v>1410</v>
          </cell>
          <cell r="V254">
            <v>1692</v>
          </cell>
          <cell r="W254" t="str">
            <v>Отчет №4421Н/2024 от 10.06.2024</v>
          </cell>
          <cell r="X254">
            <v>880.05</v>
          </cell>
          <cell r="Y254">
            <v>880.05</v>
          </cell>
          <cell r="Z254">
            <v>1056.06</v>
          </cell>
          <cell r="AA254" t="str">
            <v>Хорошее</v>
          </cell>
          <cell r="AB254" t="str">
            <v>Акт №31-09.2023 от 02.10.2023</v>
          </cell>
          <cell r="AC254" t="str">
            <v>Корректировка РД</v>
          </cell>
          <cell r="AD254">
            <v>0</v>
          </cell>
          <cell r="AE254">
            <v>2022</v>
          </cell>
          <cell r="AF254">
            <v>44648</v>
          </cell>
          <cell r="AG254">
            <v>0</v>
          </cell>
          <cell r="AH254" t="str">
            <v>24.20.40-015-78786272-19</v>
          </cell>
          <cell r="AI254" t="str">
            <v>Отчет № 2212-МТР/25 от 19.03.2025 г.</v>
          </cell>
          <cell r="AJ254">
            <v>593</v>
          </cell>
        </row>
        <row r="255">
          <cell r="N255">
            <v>10182251</v>
          </cell>
          <cell r="O255" t="str">
            <v>Переход ПШ 114х11-57х8К52-1Х-000-УХЛ</v>
          </cell>
          <cell r="P255" t="str">
            <v>ПШ 114х11-57х8К52-1Х-000-УХЛ</v>
          </cell>
          <cell r="Q255" t="str">
            <v>ШТ</v>
          </cell>
          <cell r="R255">
            <v>1</v>
          </cell>
          <cell r="S255" t="str">
            <v>RUB</v>
          </cell>
          <cell r="T255">
            <v>2115</v>
          </cell>
          <cell r="U255">
            <v>2115</v>
          </cell>
          <cell r="V255">
            <v>2538</v>
          </cell>
          <cell r="W255" t="str">
            <v>Отчет №4421Н/2024 от 10.06.2024</v>
          </cell>
          <cell r="X255">
            <v>1309.5899999999999</v>
          </cell>
          <cell r="Y255">
            <v>1309.5899999999999</v>
          </cell>
          <cell r="Z255">
            <v>1571.51</v>
          </cell>
          <cell r="AA255" t="str">
            <v>Хорошее</v>
          </cell>
          <cell r="AB255" t="str">
            <v>Акт №31-09.2023 от 02.10.2023</v>
          </cell>
          <cell r="AC255" t="str">
            <v>Корректировка РД</v>
          </cell>
          <cell r="AD255">
            <v>0</v>
          </cell>
          <cell r="AE255">
            <v>2022</v>
          </cell>
          <cell r="AF255">
            <v>44648</v>
          </cell>
          <cell r="AG255">
            <v>0</v>
          </cell>
          <cell r="AH255" t="str">
            <v>24.20.40-015-78786272-19</v>
          </cell>
          <cell r="AI255" t="str">
            <v>Отчет № 2212-МТР/25 от 19.03.2025 г.</v>
          </cell>
          <cell r="AJ255">
            <v>473</v>
          </cell>
        </row>
        <row r="256">
          <cell r="N256">
            <v>10182251</v>
          </cell>
          <cell r="O256" t="str">
            <v>Переход ПШ 114х11-57х8К52-1Х-000-УХЛ</v>
          </cell>
          <cell r="P256" t="str">
            <v>ПШ 114х11-57х8К52-1Х-000-УХЛ</v>
          </cell>
          <cell r="Q256" t="str">
            <v>ШТ</v>
          </cell>
          <cell r="R256">
            <v>2</v>
          </cell>
          <cell r="S256" t="str">
            <v>RUB</v>
          </cell>
          <cell r="T256">
            <v>2115</v>
          </cell>
          <cell r="U256">
            <v>4230</v>
          </cell>
          <cell r="V256">
            <v>5076</v>
          </cell>
          <cell r="W256" t="str">
            <v>Отчет №4421Н/2024 от 10.06.2024</v>
          </cell>
          <cell r="X256">
            <v>1309.5899999999999</v>
          </cell>
          <cell r="Y256">
            <v>2619.1799999999998</v>
          </cell>
          <cell r="Z256">
            <v>3143.02</v>
          </cell>
          <cell r="AA256" t="str">
            <v>Хорошее</v>
          </cell>
          <cell r="AB256" t="str">
            <v>Акт №31-09.2023 от 02.10.2023</v>
          </cell>
          <cell r="AC256" t="str">
            <v>Корректировка РД</v>
          </cell>
          <cell r="AD256">
            <v>0</v>
          </cell>
          <cell r="AE256">
            <v>2022</v>
          </cell>
          <cell r="AF256">
            <v>44648</v>
          </cell>
          <cell r="AG256">
            <v>0</v>
          </cell>
          <cell r="AH256" t="str">
            <v>24.20.40-015-78786272-19</v>
          </cell>
          <cell r="AI256" t="str">
            <v>Отчет № 2212-МТР/25 от 19.03.2025 г.</v>
          </cell>
          <cell r="AJ256">
            <v>473</v>
          </cell>
        </row>
        <row r="257">
          <cell r="N257">
            <v>10182687</v>
          </cell>
          <cell r="O257" t="str">
            <v>Тройник Т 114х11(К52)-29,5-0,6-13ХФА-УХЛ, Pисп=42,2МПа</v>
          </cell>
          <cell r="P257" t="str">
            <v>Т 114х11(К52)-29,5-0,6-УХЛ</v>
          </cell>
          <cell r="Q257" t="str">
            <v>ШТ</v>
          </cell>
          <cell r="R257">
            <v>2</v>
          </cell>
          <cell r="S257" t="str">
            <v>RUB</v>
          </cell>
          <cell r="T257">
            <v>5400</v>
          </cell>
          <cell r="U257">
            <v>10800</v>
          </cell>
          <cell r="V257">
            <v>12960</v>
          </cell>
          <cell r="W257" t="str">
            <v>Отчет №4421Н/2024 от 10.06.2024</v>
          </cell>
          <cell r="X257">
            <v>3326.97</v>
          </cell>
          <cell r="Y257">
            <v>6653.94</v>
          </cell>
          <cell r="Z257">
            <v>7984.73</v>
          </cell>
          <cell r="AA257" t="str">
            <v>Хорошее</v>
          </cell>
          <cell r="AB257" t="str">
            <v>Акт №31-09.2023 от 02.10.2023</v>
          </cell>
          <cell r="AC257" t="str">
            <v>Корректировка РД</v>
          </cell>
          <cell r="AD257">
            <v>0</v>
          </cell>
          <cell r="AE257">
            <v>2022</v>
          </cell>
          <cell r="AF257">
            <v>44718</v>
          </cell>
          <cell r="AG257">
            <v>0</v>
          </cell>
          <cell r="AH257" t="str">
            <v>ТУ 1462-009-97871747-2015</v>
          </cell>
          <cell r="AI257" t="str">
            <v>Отчет №2250-МТР/25 от 30.04.2025</v>
          </cell>
          <cell r="AJ257">
            <v>5475.9699999999993</v>
          </cell>
        </row>
        <row r="258">
          <cell r="N258">
            <v>1697245</v>
          </cell>
          <cell r="O258" t="str">
            <v>Труба стальная реставрированная 1-325Х6 Д</v>
          </cell>
          <cell r="P258" t="str">
            <v>Труба реставрированная 1-325Х6 Д</v>
          </cell>
          <cell r="Q258" t="str">
            <v>Т</v>
          </cell>
          <cell r="R258">
            <v>0.44700000000000001</v>
          </cell>
          <cell r="S258" t="str">
            <v>RUB</v>
          </cell>
          <cell r="T258">
            <v>41525.410000000003</v>
          </cell>
          <cell r="U258">
            <v>18561.86</v>
          </cell>
          <cell r="V258">
            <v>22274.23</v>
          </cell>
          <cell r="W258" t="str">
            <v>протокол №1369 от 10.09.2024</v>
          </cell>
          <cell r="X258">
            <v>41525.410000000003</v>
          </cell>
          <cell r="Y258">
            <v>18561.86</v>
          </cell>
          <cell r="Z258">
            <v>22274.23</v>
          </cell>
          <cell r="AA258" t="str">
            <v>Состояние удовлетворительное. Отсутствие повреждений</v>
          </cell>
          <cell r="AB258" t="str">
            <v>Акт №39-01.2025 от 16.01.2025</v>
          </cell>
          <cell r="AC2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8">
            <v>10.88</v>
          </cell>
          <cell r="AF258">
            <v>42702</v>
          </cell>
          <cell r="AG258">
            <v>4.7212009999999999E-2</v>
          </cell>
          <cell r="AH258" t="str">
            <v>ТУ 1300-007-71607059-12</v>
          </cell>
        </row>
        <row r="259">
          <cell r="N259">
            <v>1880673</v>
          </cell>
          <cell r="O259" t="str">
            <v>Труба стальная реставрированная 1-325Х10 ст09Г2С</v>
          </cell>
          <cell r="P259" t="str">
            <v>Труба реставрированная 1-325Х10 ст09Г2С</v>
          </cell>
          <cell r="Q259" t="str">
            <v>Т</v>
          </cell>
          <cell r="R259">
            <v>35.725999999999999</v>
          </cell>
          <cell r="S259" t="str">
            <v>RUB</v>
          </cell>
          <cell r="T259">
            <v>47457.74</v>
          </cell>
          <cell r="U259">
            <v>1695475.22</v>
          </cell>
          <cell r="V259">
            <v>2034570.26</v>
          </cell>
          <cell r="W259" t="str">
            <v>протокол №1369 от 10.09.2024</v>
          </cell>
          <cell r="X259">
            <v>47457.74</v>
          </cell>
          <cell r="Y259">
            <v>1695475.22</v>
          </cell>
          <cell r="Z259">
            <v>2034570.26</v>
          </cell>
          <cell r="AA259" t="str">
            <v>Состояние удовлетворительное. Отсутствие повреждений</v>
          </cell>
          <cell r="AB259" t="str">
            <v>Акт №39-01.2025 от 16.01.2025</v>
          </cell>
          <cell r="AC2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9">
            <v>11.63</v>
          </cell>
          <cell r="AF259">
            <v>42423</v>
          </cell>
          <cell r="AG259">
            <v>7.7680890000000002E-2</v>
          </cell>
          <cell r="AH259" t="str">
            <v>ТУ 1300-007-71607059-12</v>
          </cell>
        </row>
        <row r="260">
          <cell r="N260">
            <v>1880673</v>
          </cell>
          <cell r="O260" t="str">
            <v>Труба стальная реставрированная 1-325Х10 ст09Г2С</v>
          </cell>
          <cell r="P260" t="str">
            <v>Труба реставрированная 1-325Х10 ст09Г2С</v>
          </cell>
          <cell r="Q260" t="str">
            <v>Т</v>
          </cell>
          <cell r="R260">
            <v>5.3390000000000004</v>
          </cell>
          <cell r="S260" t="str">
            <v>RUB</v>
          </cell>
          <cell r="T260">
            <v>47457.74</v>
          </cell>
          <cell r="U260">
            <v>253376.87</v>
          </cell>
          <cell r="V260">
            <v>304052.24</v>
          </cell>
          <cell r="W260" t="str">
            <v>протокол №1369 от 10.09.2024</v>
          </cell>
          <cell r="X260">
            <v>47457.74</v>
          </cell>
          <cell r="Y260">
            <v>253376.87</v>
          </cell>
          <cell r="Z260">
            <v>304052.24</v>
          </cell>
          <cell r="AA260" t="str">
            <v>Состояние удовлетворительное. Отсутствие повреждений</v>
          </cell>
          <cell r="AB260" t="str">
            <v>Акт №39-01.2025 от 16.01.2025</v>
          </cell>
          <cell r="AC26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0">
            <v>11.65</v>
          </cell>
          <cell r="AF260">
            <v>42446</v>
          </cell>
          <cell r="AG260">
            <v>7.7683879999999997E-2</v>
          </cell>
          <cell r="AH260" t="str">
            <v>ТУ 1300-007-71607059-12</v>
          </cell>
        </row>
        <row r="261">
          <cell r="N261">
            <v>1880673</v>
          </cell>
          <cell r="O261" t="str">
            <v>Труба стальная реставрированная 1-325Х10 ст09Г2С</v>
          </cell>
          <cell r="P261" t="str">
            <v>Труба реставрированная 1-325Х10 ст09Г2С</v>
          </cell>
          <cell r="Q261" t="str">
            <v>Т</v>
          </cell>
          <cell r="R261">
            <v>4.0679999999999996</v>
          </cell>
          <cell r="S261" t="str">
            <v>RUB</v>
          </cell>
          <cell r="T261">
            <v>47457.74</v>
          </cell>
          <cell r="U261">
            <v>193058.09</v>
          </cell>
          <cell r="V261">
            <v>231669.71</v>
          </cell>
          <cell r="W261" t="str">
            <v>протокол №1369 от 10.09.2024</v>
          </cell>
          <cell r="X261">
            <v>47457.74</v>
          </cell>
          <cell r="Y261">
            <v>193058.09</v>
          </cell>
          <cell r="Z261">
            <v>231669.71</v>
          </cell>
          <cell r="AA261" t="str">
            <v>Состояние удовлетворительное. Отсутствие повреждений</v>
          </cell>
          <cell r="AB261" t="str">
            <v>Акт №39-01.2025 от 16.01.2025</v>
          </cell>
          <cell r="AC26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1">
            <v>11.55</v>
          </cell>
          <cell r="AF261">
            <v>42479</v>
          </cell>
          <cell r="AG261">
            <v>7.3418700000000003E-3</v>
          </cell>
          <cell r="AH261" t="str">
            <v>ТУ 1300-007-71607059-12</v>
          </cell>
        </row>
        <row r="262">
          <cell r="N262">
            <v>1880673</v>
          </cell>
          <cell r="O262" t="str">
            <v>Труба стальная реставрированная 1-325Х10 ст09Г2С</v>
          </cell>
          <cell r="P262" t="str">
            <v>Труба реставрированная 1-325Х10 ст09Г2С</v>
          </cell>
          <cell r="Q262" t="str">
            <v>Т</v>
          </cell>
          <cell r="R262">
            <v>20.654</v>
          </cell>
          <cell r="S262" t="str">
            <v>RUB</v>
          </cell>
          <cell r="T262">
            <v>47457.74</v>
          </cell>
          <cell r="U262">
            <v>980192.16</v>
          </cell>
          <cell r="V262">
            <v>1176230.5900000001</v>
          </cell>
          <cell r="W262" t="str">
            <v>протокол №1369 от 10.09.2024</v>
          </cell>
          <cell r="X262">
            <v>47457.74</v>
          </cell>
          <cell r="Y262">
            <v>980192.16</v>
          </cell>
          <cell r="Z262">
            <v>1176230.5900000001</v>
          </cell>
          <cell r="AA262" t="str">
            <v>Состояние удовлетворительное. Отсутствие повреждений</v>
          </cell>
          <cell r="AB262" t="str">
            <v>Акт №39-01.2025 от 16.01.2025</v>
          </cell>
          <cell r="AC2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2">
            <v>11.65</v>
          </cell>
          <cell r="AF262">
            <v>42494</v>
          </cell>
          <cell r="AG262">
            <v>7.7673290000000006E-2</v>
          </cell>
          <cell r="AH262" t="str">
            <v>ТУ 1300-007-71607059-12</v>
          </cell>
        </row>
        <row r="263">
          <cell r="N263">
            <v>1880673</v>
          </cell>
          <cell r="O263" t="str">
            <v>Труба стальная реставрированная 1-325Х10 ст09Г2С</v>
          </cell>
          <cell r="P263" t="str">
            <v>Труба реставрированная 1-325Х10 ст09Г2С</v>
          </cell>
          <cell r="Q263" t="str">
            <v>Т</v>
          </cell>
          <cell r="R263">
            <v>33.514000000000003</v>
          </cell>
          <cell r="S263" t="str">
            <v>RUB</v>
          </cell>
          <cell r="T263">
            <v>47457.74</v>
          </cell>
          <cell r="U263">
            <v>1590498.7</v>
          </cell>
          <cell r="V263">
            <v>1908598.44</v>
          </cell>
          <cell r="W263" t="str">
            <v>протокол №1369 от 10.09.2024</v>
          </cell>
          <cell r="X263">
            <v>47457.74</v>
          </cell>
          <cell r="Y263">
            <v>1590498.7</v>
          </cell>
          <cell r="Z263">
            <v>1908598.44</v>
          </cell>
          <cell r="AA263" t="str">
            <v>Состояние удовлетворительное. Отсутствие повреждений</v>
          </cell>
          <cell r="AB263" t="str">
            <v>Акт №39-01.2025 от 16.01.2025</v>
          </cell>
          <cell r="AC26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3">
            <v>11.64</v>
          </cell>
          <cell r="AF263">
            <v>42497</v>
          </cell>
          <cell r="AG263">
            <v>7.767868E-2</v>
          </cell>
          <cell r="AH263" t="str">
            <v>ТУ 1300-007-71607059-12</v>
          </cell>
        </row>
        <row r="264">
          <cell r="N264">
            <v>1880673</v>
          </cell>
          <cell r="O264" t="str">
            <v>Труба стальная реставрированная 1-325Х10 ст09Г2С</v>
          </cell>
          <cell r="P264" t="str">
            <v>Труба реставрированная 1-325Х10 ст09Г2С</v>
          </cell>
          <cell r="Q264" t="str">
            <v>Т</v>
          </cell>
          <cell r="R264">
            <v>8.6999999999999994E-2</v>
          </cell>
          <cell r="S264" t="str">
            <v>RUB</v>
          </cell>
          <cell r="T264">
            <v>47457.7</v>
          </cell>
          <cell r="U264">
            <v>4128.82</v>
          </cell>
          <cell r="V264">
            <v>4954.58</v>
          </cell>
          <cell r="W264" t="str">
            <v>протокол №1369 от 10.09.2024</v>
          </cell>
          <cell r="X264">
            <v>47457.7</v>
          </cell>
          <cell r="Y264">
            <v>4128.82</v>
          </cell>
          <cell r="Z264">
            <v>4954.58</v>
          </cell>
          <cell r="AA264" t="str">
            <v>Состояние удовлетворительное. Отсутствие повреждений</v>
          </cell>
          <cell r="AB264" t="str">
            <v>Акт №39-01.2025 от 16.01.2025</v>
          </cell>
          <cell r="AC26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4">
            <v>6</v>
          </cell>
          <cell r="AF264">
            <v>42447</v>
          </cell>
          <cell r="AG264">
            <v>7.4666670000000004E-2</v>
          </cell>
          <cell r="AH264" t="str">
            <v>ТУ 1300-007-71607059-12</v>
          </cell>
        </row>
        <row r="265">
          <cell r="N265">
            <v>1880673</v>
          </cell>
          <cell r="O265" t="str">
            <v>Труба стальная реставрированная 1-325Х10 ст09Г2С</v>
          </cell>
          <cell r="P265" t="str">
            <v>Труба реставрированная 1-325Х10 ст09Г2С</v>
          </cell>
          <cell r="Q265" t="str">
            <v>Т</v>
          </cell>
          <cell r="R265">
            <v>0.56599999999999995</v>
          </cell>
          <cell r="S265" t="str">
            <v>RUB</v>
          </cell>
          <cell r="T265">
            <v>47457.74</v>
          </cell>
          <cell r="U265">
            <v>26861.08</v>
          </cell>
          <cell r="V265">
            <v>32233.3</v>
          </cell>
          <cell r="W265" t="str">
            <v>протокол №1369 от 10.09.2024</v>
          </cell>
          <cell r="X265">
            <v>47457.74</v>
          </cell>
          <cell r="Y265">
            <v>26861.08</v>
          </cell>
          <cell r="Z265">
            <v>32233.3</v>
          </cell>
          <cell r="AA265" t="str">
            <v>Состояние удовлетворительное. Отсутствие повреждений</v>
          </cell>
          <cell r="AB265" t="str">
            <v>Акт №39-01.2025 от 16.01.2025</v>
          </cell>
          <cell r="AC26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5">
            <v>11.69</v>
          </cell>
          <cell r="AF265">
            <v>42447</v>
          </cell>
          <cell r="AG265">
            <v>7.7687290000000006E-2</v>
          </cell>
          <cell r="AH265" t="str">
            <v>ТУ 1300-007-71607059-12</v>
          </cell>
        </row>
        <row r="266">
          <cell r="N266">
            <v>1880673</v>
          </cell>
          <cell r="O266" t="str">
            <v>Труба стальная реставрированная 1-325Х10 ст09Г2С</v>
          </cell>
          <cell r="P266" t="str">
            <v>Труба реставрированная 1-325Х10 ст09Г2С</v>
          </cell>
          <cell r="Q266" t="str">
            <v>Т</v>
          </cell>
          <cell r="R266">
            <v>1.5860000000000001</v>
          </cell>
          <cell r="S266" t="str">
            <v>RUB</v>
          </cell>
          <cell r="T266">
            <v>47457.74</v>
          </cell>
          <cell r="U266">
            <v>75267.98</v>
          </cell>
          <cell r="V266">
            <v>90321.58</v>
          </cell>
          <cell r="W266" t="str">
            <v>протокол №1369 от 10.09.2024</v>
          </cell>
          <cell r="X266">
            <v>47457.74</v>
          </cell>
          <cell r="Y266">
            <v>75267.98</v>
          </cell>
          <cell r="Z266">
            <v>90321.58</v>
          </cell>
          <cell r="AA266" t="str">
            <v>Состояние удовлетворительное. Отсутствие повреждений</v>
          </cell>
          <cell r="AB266" t="str">
            <v>Акт №39-01.2025 от 16.01.2025</v>
          </cell>
          <cell r="AC2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6">
            <v>11.61</v>
          </cell>
          <cell r="AF266">
            <v>42446</v>
          </cell>
          <cell r="AG266">
            <v>7.7685690000000002E-2</v>
          </cell>
          <cell r="AH266" t="str">
            <v>ТУ 1300-007-71607059-12</v>
          </cell>
        </row>
        <row r="267">
          <cell r="N267">
            <v>1880673</v>
          </cell>
          <cell r="O267" t="str">
            <v>Труба стальная реставрированная 1-325Х10 ст09Г2С</v>
          </cell>
          <cell r="P267" t="str">
            <v>Труба реставрированная 1-325Х10 ст09Г2С</v>
          </cell>
          <cell r="Q267" t="str">
            <v>Т</v>
          </cell>
          <cell r="R267">
            <v>32.22</v>
          </cell>
          <cell r="S267" t="str">
            <v>RUB</v>
          </cell>
          <cell r="T267">
            <v>47457.74</v>
          </cell>
          <cell r="U267">
            <v>1529088.38</v>
          </cell>
          <cell r="V267">
            <v>1834906.06</v>
          </cell>
          <cell r="W267" t="str">
            <v>протокол №1369 от 10.09.2024</v>
          </cell>
          <cell r="X267">
            <v>47457.74</v>
          </cell>
          <cell r="Y267">
            <v>1529088.38</v>
          </cell>
          <cell r="Z267">
            <v>1834906.06</v>
          </cell>
          <cell r="AA267" t="str">
            <v>Состояние удовлетворительное. Отсутствие повреждений</v>
          </cell>
          <cell r="AB267" t="str">
            <v>Акт №39-01.2025 от 16.01.2025</v>
          </cell>
          <cell r="AC2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7">
            <v>11.67</v>
          </cell>
          <cell r="AF267">
            <v>42494</v>
          </cell>
          <cell r="AG267">
            <v>7.7680659999999999E-2</v>
          </cell>
          <cell r="AH267" t="str">
            <v>ТУ 1300-007-71607059-12</v>
          </cell>
        </row>
        <row r="268">
          <cell r="N268">
            <v>1880673</v>
          </cell>
          <cell r="O268" t="str">
            <v>Труба стальная реставрированная 1-325Х10 ст09Г2С</v>
          </cell>
          <cell r="P268" t="str">
            <v>Труба реставрированная 1-325Х10 ст09Г2С</v>
          </cell>
          <cell r="Q268" t="str">
            <v>Т</v>
          </cell>
          <cell r="R268">
            <v>5.1379999999999999</v>
          </cell>
          <cell r="S268" t="str">
            <v>RUB</v>
          </cell>
          <cell r="T268">
            <v>47457.74</v>
          </cell>
          <cell r="U268">
            <v>243837.87</v>
          </cell>
          <cell r="V268">
            <v>292605.44</v>
          </cell>
          <cell r="W268" t="str">
            <v>протокол №1369 от 10.09.2024</v>
          </cell>
          <cell r="X268">
            <v>47457.74</v>
          </cell>
          <cell r="Y268">
            <v>243837.87</v>
          </cell>
          <cell r="Z268">
            <v>292605.44</v>
          </cell>
          <cell r="AA268" t="str">
            <v>Состояние удовлетворительное. Отсутствие повреждений</v>
          </cell>
          <cell r="AB268" t="str">
            <v>Акт №39-01.2025 от 16.01.2025</v>
          </cell>
          <cell r="AC26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8">
            <v>11.6</v>
          </cell>
          <cell r="AF268">
            <v>42497</v>
          </cell>
          <cell r="AG268">
            <v>7.7669710000000003E-2</v>
          </cell>
          <cell r="AH268" t="str">
            <v>ТУ 1300-007-71607059-12</v>
          </cell>
        </row>
        <row r="269">
          <cell r="N269">
            <v>1880673</v>
          </cell>
          <cell r="O269" t="str">
            <v>Труба стальная реставрированная 1-325Х10 ст09Г2С</v>
          </cell>
          <cell r="P269" t="str">
            <v>Труба реставрированная 1-325Х10 ст09Г2С</v>
          </cell>
          <cell r="Q269" t="str">
            <v>Т</v>
          </cell>
          <cell r="R269">
            <v>6.54</v>
          </cell>
          <cell r="S269" t="str">
            <v>RUB</v>
          </cell>
          <cell r="T269">
            <v>47457.74</v>
          </cell>
          <cell r="U269">
            <v>310373.62</v>
          </cell>
          <cell r="V269">
            <v>372448.34</v>
          </cell>
          <cell r="W269" t="str">
            <v>протокол №1369 от 10.09.2024</v>
          </cell>
          <cell r="X269">
            <v>47457.74</v>
          </cell>
          <cell r="Y269">
            <v>310373.62</v>
          </cell>
          <cell r="Z269">
            <v>372448.34</v>
          </cell>
          <cell r="AA269" t="str">
            <v>Состояние удовлетворительное. Отсутствие повреждений</v>
          </cell>
          <cell r="AB269" t="str">
            <v>Акт №39-01.2025 от 16.01.2025</v>
          </cell>
          <cell r="AC2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9">
            <v>11.6</v>
          </cell>
          <cell r="AF269">
            <v>42497</v>
          </cell>
          <cell r="AG269">
            <v>7.7669710000000003E-2</v>
          </cell>
          <cell r="AH269" t="str">
            <v>ТУ 1300-007-71607059-12</v>
          </cell>
        </row>
        <row r="270">
          <cell r="N270">
            <v>1880673</v>
          </cell>
          <cell r="O270" t="str">
            <v>Труба стальная реставрированная 1-325Х10 ст09Г2С</v>
          </cell>
          <cell r="P270" t="str">
            <v>Труба реставрированная 1-325Х10 ст09Г2С</v>
          </cell>
          <cell r="Q270" t="str">
            <v>Т</v>
          </cell>
          <cell r="R270">
            <v>30.675000000000001</v>
          </cell>
          <cell r="S270" t="str">
            <v>RUB</v>
          </cell>
          <cell r="T270">
            <v>47457.74</v>
          </cell>
          <cell r="U270">
            <v>1455766.17</v>
          </cell>
          <cell r="V270">
            <v>1746919.4</v>
          </cell>
          <cell r="W270" t="str">
            <v>протокол №1369 от 10.09.2024</v>
          </cell>
          <cell r="X270">
            <v>47457.74</v>
          </cell>
          <cell r="Y270">
            <v>1455766.17</v>
          </cell>
          <cell r="Z270">
            <v>1746919.4</v>
          </cell>
          <cell r="AA270" t="str">
            <v>Состояние удовлетворительное. Отсутствие повреждений</v>
          </cell>
          <cell r="AB270" t="str">
            <v>Акт №39-01.2025 от 16.01.2025</v>
          </cell>
          <cell r="AC2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0">
            <v>11.64</v>
          </cell>
          <cell r="AF270">
            <v>42497</v>
          </cell>
          <cell r="AG270">
            <v>7.767868E-2</v>
          </cell>
          <cell r="AH270" t="str">
            <v>ТУ 1300-007-71607059-12</v>
          </cell>
        </row>
        <row r="271">
          <cell r="N271">
            <v>1880673</v>
          </cell>
          <cell r="O271" t="str">
            <v>Труба стальная реставрированная 1-325Х10 ст09Г2С</v>
          </cell>
          <cell r="P271" t="str">
            <v>Труба реставрированная 1-325Х10 ст09Г2С</v>
          </cell>
          <cell r="Q271" t="str">
            <v>Т</v>
          </cell>
          <cell r="R271">
            <v>23.614000000000001</v>
          </cell>
          <cell r="S271" t="str">
            <v>RUB</v>
          </cell>
          <cell r="T271">
            <v>47457.74</v>
          </cell>
          <cell r="U271">
            <v>1120667.06</v>
          </cell>
          <cell r="V271">
            <v>1344800.47</v>
          </cell>
          <cell r="W271" t="str">
            <v>протокол №1369 от 10.09.2024</v>
          </cell>
          <cell r="X271">
            <v>47457.74</v>
          </cell>
          <cell r="Y271">
            <v>1120667.07</v>
          </cell>
          <cell r="Z271">
            <v>1344800.48</v>
          </cell>
          <cell r="AA271" t="str">
            <v>Состояние удовлетворительное. Отсутствие повреждений</v>
          </cell>
          <cell r="AB271" t="str">
            <v>Акт №39-01.2025 от 16.01.2025</v>
          </cell>
          <cell r="AC27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1">
            <v>11.65</v>
          </cell>
          <cell r="AF271">
            <v>42494</v>
          </cell>
          <cell r="AG271">
            <v>7.7672900000000003E-2</v>
          </cell>
          <cell r="AH271" t="str">
            <v>ТУ 1300-007-71607059-12</v>
          </cell>
        </row>
        <row r="272">
          <cell r="N272">
            <v>1880673</v>
          </cell>
          <cell r="O272" t="str">
            <v>Труба стальная реставрированная 1-325Х10 ст09Г2С</v>
          </cell>
          <cell r="P272" t="str">
            <v>Труба реставрированная 1-325Х10 ст09Г2С</v>
          </cell>
          <cell r="Q272" t="str">
            <v>Т</v>
          </cell>
          <cell r="R272">
            <v>4.21</v>
          </cell>
          <cell r="S272" t="str">
            <v>RUB</v>
          </cell>
          <cell r="T272">
            <v>47457.74</v>
          </cell>
          <cell r="U272">
            <v>199797.09</v>
          </cell>
          <cell r="V272">
            <v>239756.51</v>
          </cell>
          <cell r="W272" t="str">
            <v>протокол №1369 от 10.09.2024</v>
          </cell>
          <cell r="X272">
            <v>47457.74</v>
          </cell>
          <cell r="Y272">
            <v>199797.09</v>
          </cell>
          <cell r="Z272">
            <v>239756.51</v>
          </cell>
          <cell r="AA272" t="str">
            <v>Состояние удовлетворительное. Отсутствие повреждений</v>
          </cell>
          <cell r="AB272" t="str">
            <v>Акт №39-01.2025 от 16.01.2025</v>
          </cell>
          <cell r="AC27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2">
            <v>11.65</v>
          </cell>
          <cell r="AF272">
            <v>42494</v>
          </cell>
          <cell r="AG272">
            <v>7.7672900000000003E-2</v>
          </cell>
          <cell r="AH272" t="str">
            <v>ТУ 1300-007-71607059-12</v>
          </cell>
        </row>
        <row r="273">
          <cell r="N273">
            <v>1880673</v>
          </cell>
          <cell r="O273" t="str">
            <v>Труба стальная реставрированная 1-325Х10 ст09Г2С</v>
          </cell>
          <cell r="P273" t="str">
            <v>Труба реставрированная 1-325Х10 ст09Г2С</v>
          </cell>
          <cell r="Q273" t="str">
            <v>Т</v>
          </cell>
          <cell r="R273">
            <v>0.81</v>
          </cell>
          <cell r="S273" t="str">
            <v>RUB</v>
          </cell>
          <cell r="T273">
            <v>47457.74</v>
          </cell>
          <cell r="U273">
            <v>38440.769999999997</v>
          </cell>
          <cell r="V273">
            <v>46128.92</v>
          </cell>
          <cell r="W273" t="str">
            <v>протокол №1369 от 10.09.2024</v>
          </cell>
          <cell r="X273">
            <v>47457.74</v>
          </cell>
          <cell r="Y273">
            <v>38440.769999999997</v>
          </cell>
          <cell r="Z273">
            <v>46128.92</v>
          </cell>
          <cell r="AA273" t="str">
            <v>Состояние удовлетворительное. Отсутствие повреждений</v>
          </cell>
          <cell r="AB273" t="str">
            <v>Акт №39-01.2025 от 16.01.2025</v>
          </cell>
          <cell r="AC27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3">
            <v>11.65</v>
          </cell>
          <cell r="AF273">
            <v>42494</v>
          </cell>
          <cell r="AG273">
            <v>7.7672900000000003E-2</v>
          </cell>
          <cell r="AH273" t="str">
            <v>ТУ 1300-007-71607059-12</v>
          </cell>
        </row>
        <row r="274">
          <cell r="N274">
            <v>1880673</v>
          </cell>
          <cell r="O274" t="str">
            <v>Труба стальная реставрированная 1-325Х10 ст09Г2С</v>
          </cell>
          <cell r="P274" t="str">
            <v>Труба реставрированная 1-325Х10 ст09Г2С</v>
          </cell>
          <cell r="Q274" t="str">
            <v>Т</v>
          </cell>
          <cell r="R274">
            <v>15.696999999999999</v>
          </cell>
          <cell r="S274" t="str">
            <v>RUB</v>
          </cell>
          <cell r="T274">
            <v>50848</v>
          </cell>
          <cell r="U274">
            <v>798161.05</v>
          </cell>
          <cell r="V274">
            <v>957793.26</v>
          </cell>
          <cell r="W274" t="str">
            <v>протокол №1369 от 10.09.2024</v>
          </cell>
          <cell r="X274">
            <v>50848</v>
          </cell>
          <cell r="Y274">
            <v>798161.06</v>
          </cell>
          <cell r="Z274">
            <v>957793.27</v>
          </cell>
          <cell r="AA274" t="str">
            <v>Состояние удовлетворительное. Отсутствие повреждений</v>
          </cell>
          <cell r="AB274" t="str">
            <v>Акт №39-01.2025 от 16.01.2025</v>
          </cell>
          <cell r="AC27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4">
            <v>12</v>
          </cell>
          <cell r="AF274">
            <v>43312</v>
          </cell>
          <cell r="AG274">
            <v>7.7666669999999993E-2</v>
          </cell>
          <cell r="AH274" t="str">
            <v>ТУ 1300-007-71607059-12</v>
          </cell>
        </row>
        <row r="275">
          <cell r="N275">
            <v>2075672</v>
          </cell>
          <cell r="O275" t="str">
            <v>Труба стальная реставрированная 1-325х10 ст09Г2С</v>
          </cell>
          <cell r="P275" t="str">
            <v>Труба реставрированная 1-325х10 ст09Г2С</v>
          </cell>
          <cell r="Q275" t="str">
            <v>Т</v>
          </cell>
          <cell r="R275">
            <v>0.54400000000000004</v>
          </cell>
          <cell r="S275" t="str">
            <v>RUB</v>
          </cell>
          <cell r="T275">
            <v>48729</v>
          </cell>
          <cell r="U275">
            <v>26508.58</v>
          </cell>
          <cell r="V275">
            <v>31810.3</v>
          </cell>
          <cell r="W275" t="str">
            <v>Отчет №4627Н/2024 от 19.09.2024</v>
          </cell>
          <cell r="X275">
            <v>25176.91</v>
          </cell>
          <cell r="Y275">
            <v>13696.24</v>
          </cell>
          <cell r="Z275">
            <v>16435.490000000002</v>
          </cell>
          <cell r="AA275" t="str">
            <v>Состояние удовлетворительное.</v>
          </cell>
          <cell r="AB275" t="str">
            <v>Акт № 28-02.2023 от 03.03.2023</v>
          </cell>
          <cell r="AC275" t="str">
            <v>Толеранс поставки</v>
          </cell>
          <cell r="AD275">
            <v>12</v>
          </cell>
          <cell r="AF275">
            <v>43266</v>
          </cell>
          <cell r="AG275">
            <v>7.7698719999999999E-2</v>
          </cell>
          <cell r="AH275" t="str">
            <v>ТУ 1300-018-93468747-15</v>
          </cell>
        </row>
        <row r="276">
          <cell r="N276">
            <v>1104634</v>
          </cell>
          <cell r="O276" t="str">
            <v>Прокладка А-80-40ПОН исполнения А для фланца Ду 80 мм на Р 40 кгс/см2 из 
паронита марки ПОН</v>
          </cell>
          <cell r="P276" t="str">
            <v>Прокладка А-80-40ПОН</v>
          </cell>
          <cell r="Q276" t="str">
            <v>ШТ</v>
          </cell>
          <cell r="R276">
            <v>36</v>
          </cell>
          <cell r="S276" t="str">
            <v>RUB</v>
          </cell>
          <cell r="T276">
            <v>63.6</v>
          </cell>
          <cell r="U276">
            <v>2289.6</v>
          </cell>
          <cell r="V276">
            <v>2747.52</v>
          </cell>
          <cell r="W276" t="str">
            <v>протокол №1369 от 10.09.2024</v>
          </cell>
          <cell r="X276">
            <v>63.6</v>
          </cell>
          <cell r="Y276">
            <v>2289.6</v>
          </cell>
          <cell r="Z276">
            <v>2747.52</v>
          </cell>
          <cell r="AA276" t="str">
            <v>Состояние удовлетворительное. Отсутствие повреждений</v>
          </cell>
          <cell r="AB276" t="str">
            <v>Акт №39-01.2025 от 16.01.2025</v>
          </cell>
          <cell r="AC27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6">
            <v>0</v>
          </cell>
          <cell r="AF276">
            <v>44351</v>
          </cell>
          <cell r="AG276">
            <v>0</v>
          </cell>
          <cell r="AH276" t="str">
            <v>ГОСТ 15180-86</v>
          </cell>
          <cell r="AI276" t="str">
            <v>ОТЧЕТ № 2195-МТР/25 от 12.03.2025</v>
          </cell>
          <cell r="AJ276">
            <v>7</v>
          </cell>
        </row>
        <row r="277">
          <cell r="N277">
            <v>1176112</v>
          </cell>
          <cell r="O277" t="str">
            <v>Фланец стальной приварной встык 1-80-6 ст09Г2С</v>
          </cell>
          <cell r="P277" t="str">
            <v>Фланец привар.встык 1-80-6 ст09Г2С</v>
          </cell>
          <cell r="Q277" t="str">
            <v>ШТ</v>
          </cell>
          <cell r="R277">
            <v>2</v>
          </cell>
          <cell r="S277" t="str">
            <v>RUB</v>
          </cell>
          <cell r="T277">
            <v>898</v>
          </cell>
          <cell r="U277">
            <v>1796</v>
          </cell>
          <cell r="V277">
            <v>2155.1999999999998</v>
          </cell>
          <cell r="W277" t="str">
            <v>протокол №1369 от 10.09.2024</v>
          </cell>
          <cell r="X277">
            <v>898</v>
          </cell>
          <cell r="Y277">
            <v>1796</v>
          </cell>
          <cell r="Z277">
            <v>2155.1999999999998</v>
          </cell>
          <cell r="AA277" t="str">
            <v>Состояние удовлетворительное. Отсутствие повреждений</v>
          </cell>
          <cell r="AB277" t="str">
            <v>Акт №39-01.2025 от 16.01.2025</v>
          </cell>
          <cell r="AC27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7">
            <v>0</v>
          </cell>
          <cell r="AF277">
            <v>43074</v>
          </cell>
          <cell r="AG277">
            <v>0</v>
          </cell>
          <cell r="AH277" t="str">
            <v>ГОСТ 12821-80</v>
          </cell>
          <cell r="AI277" t="str">
            <v>ОТЧЕТ № 2195-МТР/25 от 12.03.2025</v>
          </cell>
          <cell r="AJ277">
            <v>564</v>
          </cell>
        </row>
        <row r="278">
          <cell r="N278">
            <v>1266633</v>
          </cell>
          <cell r="O278" t="str">
            <v>Клапан обратный 16с10нж 50х16 с фланцами и крепежом</v>
          </cell>
          <cell r="P278" t="str">
            <v>Клапан 16с10нж 50х16 фл.кр.</v>
          </cell>
          <cell r="Q278" t="str">
            <v>КМП</v>
          </cell>
          <cell r="R278">
            <v>1</v>
          </cell>
          <cell r="S278" t="str">
            <v>RUB</v>
          </cell>
          <cell r="T278">
            <v>18576</v>
          </cell>
          <cell r="U278">
            <v>18576</v>
          </cell>
          <cell r="V278">
            <v>22291.200000000001</v>
          </cell>
          <cell r="W278" t="str">
            <v>Отчет №4627Н/2024 от 19.09.2024</v>
          </cell>
          <cell r="X278">
            <v>15036.01</v>
          </cell>
          <cell r="Y278">
            <v>15036.01</v>
          </cell>
          <cell r="Z278">
            <v>18043.21</v>
          </cell>
          <cell r="AA278" t="str">
            <v>Состояние хорошее</v>
          </cell>
          <cell r="AB278" t="str">
            <v>Акт № 35-05.2024 от 30.05.2024</v>
          </cell>
          <cell r="AC278" t="str">
            <v>Ошибка при проектировании</v>
          </cell>
          <cell r="AD278">
            <v>0</v>
          </cell>
          <cell r="AF278">
            <v>43756</v>
          </cell>
          <cell r="AG278">
            <v>0</v>
          </cell>
          <cell r="AH278" t="str">
            <v>ТУ 26-07-393-86</v>
          </cell>
          <cell r="AI278" t="str">
            <v>ОТЧЕТ № 2195-МТР/25 от 12.03.2025</v>
          </cell>
          <cell r="AJ278">
            <v>4346</v>
          </cell>
        </row>
        <row r="279">
          <cell r="N279">
            <v>1278994</v>
          </cell>
          <cell r="O279" t="str">
            <v>Клапан запорный КЗ 25-16-01 15лс65нж 25х16 ХЛ1 с ответными фланцами и 
крепежом</v>
          </cell>
          <cell r="P279" t="str">
            <v>Клапан КЗ 25-16-01 15лс65нж 25х16 ХЛ1 фл</v>
          </cell>
          <cell r="Q279" t="str">
            <v>КМП</v>
          </cell>
          <cell r="R279">
            <v>1</v>
          </cell>
          <cell r="S279" t="str">
            <v>RUB</v>
          </cell>
          <cell r="T279">
            <v>5999.5</v>
          </cell>
          <cell r="U279">
            <v>5999.5</v>
          </cell>
          <cell r="V279">
            <v>7199.4</v>
          </cell>
          <cell r="W279" t="str">
            <v>протокол №1369 от 10.09.2024</v>
          </cell>
          <cell r="X279">
            <v>5999.5</v>
          </cell>
          <cell r="Y279">
            <v>5999.5</v>
          </cell>
          <cell r="Z279">
            <v>7199.4</v>
          </cell>
          <cell r="AA279" t="str">
            <v>Состояние удовлетворительное. Отсутствие повреждений</v>
          </cell>
          <cell r="AB279" t="str">
            <v>Акт №39-01.2025 от 16.01.2025</v>
          </cell>
          <cell r="AC27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9">
            <v>0</v>
          </cell>
          <cell r="AF279">
            <v>43511</v>
          </cell>
          <cell r="AG279">
            <v>0</v>
          </cell>
          <cell r="AH279" t="str">
            <v>ТУ 3742-004-97965425-2007</v>
          </cell>
          <cell r="AI279" t="str">
            <v>ОТЧЕТ № 2195-МТР/25 от 12.03.2025</v>
          </cell>
          <cell r="AJ279">
            <v>1431</v>
          </cell>
        </row>
        <row r="280">
          <cell r="N280">
            <v>1288651</v>
          </cell>
          <cell r="O280" t="str">
            <v>Клапан ручной балансировочный MSV-BD 003Z4004 32х20</v>
          </cell>
          <cell r="P280" t="str">
            <v>Клапан MSV-BD 003Z4004 32х20</v>
          </cell>
          <cell r="Q280" t="str">
            <v>ШТ</v>
          </cell>
          <cell r="R280">
            <v>1</v>
          </cell>
          <cell r="S280" t="str">
            <v>RUB</v>
          </cell>
          <cell r="T280">
            <v>5150</v>
          </cell>
          <cell r="U280">
            <v>5150</v>
          </cell>
          <cell r="V280">
            <v>6180</v>
          </cell>
          <cell r="W280" t="str">
            <v>Отчет №4421Н/2024 от 10.06.2024</v>
          </cell>
          <cell r="X280">
            <v>4268.68</v>
          </cell>
          <cell r="Y280">
            <v>4268.68</v>
          </cell>
          <cell r="Z280">
            <v>5122.42</v>
          </cell>
          <cell r="AA280" t="str">
            <v>Хорошее</v>
          </cell>
          <cell r="AB280" t="str">
            <v>Акт № 23-05.2022 от 16.05.2022</v>
          </cell>
          <cell r="AC280" t="str">
            <v>Закупка МТР без проектно-сметной документации</v>
          </cell>
          <cell r="AD280">
            <v>0</v>
          </cell>
          <cell r="AF280">
            <v>43913</v>
          </cell>
          <cell r="AG280">
            <v>0</v>
          </cell>
          <cell r="AH280" t="str">
            <v>ИМПОРТ</v>
          </cell>
          <cell r="AI280" t="str">
            <v>ОТЧЕТ № 2195-МТР/25 от 12.03.2025</v>
          </cell>
          <cell r="AJ280">
            <v>4839</v>
          </cell>
        </row>
        <row r="281">
          <cell r="N281">
            <v>1289283</v>
          </cell>
          <cell r="O281" t="str">
            <v>Кран шаровой КШ.Ц.П.020.040-03 20х40 под приварку</v>
          </cell>
          <cell r="P281" t="str">
            <v>Кран КШ.Ц.П.020.040-03 20х40</v>
          </cell>
          <cell r="Q281" t="str">
            <v>ШТ</v>
          </cell>
          <cell r="R281">
            <v>3</v>
          </cell>
          <cell r="S281" t="str">
            <v>RUB</v>
          </cell>
          <cell r="T281">
            <v>1178.46</v>
          </cell>
          <cell r="U281">
            <v>3535.38</v>
          </cell>
          <cell r="V281">
            <v>4242.46</v>
          </cell>
          <cell r="W281" t="str">
            <v>протокол №1369 от 10.09.2024</v>
          </cell>
          <cell r="X281">
            <v>1178.46</v>
          </cell>
          <cell r="Y281">
            <v>3535.38</v>
          </cell>
          <cell r="Z281">
            <v>4242.46</v>
          </cell>
          <cell r="AA281" t="str">
            <v>Состояние удовлетворительное. Отсутствие повреждений</v>
          </cell>
          <cell r="AB281" t="str">
            <v>Акт №39-01.2025 от 16.01.2025</v>
          </cell>
          <cell r="AC28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1">
            <v>0</v>
          </cell>
          <cell r="AF281">
            <v>42339</v>
          </cell>
          <cell r="AG281">
            <v>0</v>
          </cell>
          <cell r="AH281" t="str">
            <v>ТУ 3742-001-45630744-2003</v>
          </cell>
          <cell r="AI281" t="str">
            <v>ОТЧЕТ № 2195-МТР/25 от 12.03.2025</v>
          </cell>
          <cell r="AJ281">
            <v>833</v>
          </cell>
        </row>
        <row r="282">
          <cell r="N282">
            <v>1315961</v>
          </cell>
          <cell r="O282" t="str">
            <v>Заглушка 1-100-0,6-20</v>
          </cell>
          <cell r="P282" t="str">
            <v>Заглушка 1-100-0,6-20</v>
          </cell>
          <cell r="Q282" t="str">
            <v>ШТ</v>
          </cell>
          <cell r="R282">
            <v>5</v>
          </cell>
          <cell r="S282" t="str">
            <v>RUB</v>
          </cell>
          <cell r="T282">
            <v>4970.16</v>
          </cell>
          <cell r="U282">
            <v>24850.799999999999</v>
          </cell>
          <cell r="V282">
            <v>29820.959999999999</v>
          </cell>
          <cell r="W282" t="str">
            <v>протокол №1369 от 10.09.2024</v>
          </cell>
          <cell r="X282">
            <v>4970.16</v>
          </cell>
          <cell r="Y282">
            <v>24850.799999999999</v>
          </cell>
          <cell r="Z282">
            <v>29820.959999999999</v>
          </cell>
          <cell r="AA282" t="str">
            <v>Состояние удовлетворительное. Отсутствие повреждений</v>
          </cell>
          <cell r="AB282" t="str">
            <v>Акт №39-01.2025 от 16.01.2025</v>
          </cell>
          <cell r="AC28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2">
            <v>0</v>
          </cell>
          <cell r="AF282">
            <v>43770</v>
          </cell>
          <cell r="AG282">
            <v>0</v>
          </cell>
          <cell r="AH282" t="str">
            <v>АТК 24.200.02-90</v>
          </cell>
          <cell r="AI282" t="str">
            <v>ОТЧЕТ № 2195-МТР/25 от 12.03.2025</v>
          </cell>
          <cell r="AJ282">
            <v>2857</v>
          </cell>
        </row>
        <row r="283">
          <cell r="N283">
            <v>1320371</v>
          </cell>
          <cell r="O283" t="str">
            <v>Комплект клапанов Danfoss MSV-S 003Z4011 15х20</v>
          </cell>
          <cell r="P283" t="str">
            <v>Комплект клап.DanfossMSV-S003Z4011 15х20</v>
          </cell>
          <cell r="Q283" t="str">
            <v>ШТ</v>
          </cell>
          <cell r="R283">
            <v>24</v>
          </cell>
          <cell r="S283" t="str">
            <v>RUB</v>
          </cell>
          <cell r="T283">
            <v>1296.47</v>
          </cell>
          <cell r="U283">
            <v>31115.279999999999</v>
          </cell>
          <cell r="V283">
            <v>37338.339999999997</v>
          </cell>
          <cell r="W283" t="str">
            <v>протокол №1369 от 10.09.2024</v>
          </cell>
          <cell r="X283">
            <v>1296.47</v>
          </cell>
          <cell r="Y283">
            <v>31115.279999999999</v>
          </cell>
          <cell r="Z283">
            <v>37338.339999999997</v>
          </cell>
          <cell r="AA283" t="str">
            <v>Состояние удовлетворительное. Отсутствие повреждений</v>
          </cell>
          <cell r="AB283" t="str">
            <v>Акт №39-01.2025 от 16.01.2025</v>
          </cell>
          <cell r="AC28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3">
            <v>0</v>
          </cell>
          <cell r="AF283">
            <v>43285</v>
          </cell>
          <cell r="AG283">
            <v>0</v>
          </cell>
          <cell r="AH283" t="str">
            <v>ИМПОРТ</v>
          </cell>
          <cell r="AI283" t="str">
            <v>ОТЧЕТ № 2195-МТР/25 от 12.03.2025</v>
          </cell>
          <cell r="AJ283">
            <v>738</v>
          </cell>
        </row>
        <row r="284">
          <cell r="N284">
            <v>1330170</v>
          </cell>
          <cell r="O284" t="str">
            <v>Клапан балансировочный MSV-BD LENO 003Z4005 40х20</v>
          </cell>
          <cell r="P284" t="str">
            <v>Клапан MSV-BD LENO 003Z4005 40х20</v>
          </cell>
          <cell r="Q284" t="str">
            <v>ШТ</v>
          </cell>
          <cell r="R284">
            <v>1</v>
          </cell>
          <cell r="S284" t="str">
            <v>RUB</v>
          </cell>
          <cell r="T284">
            <v>6450</v>
          </cell>
          <cell r="U284">
            <v>6450</v>
          </cell>
          <cell r="V284">
            <v>7740</v>
          </cell>
          <cell r="W284" t="str">
            <v>Отчет №4627Н/2024 от 19.09.2024</v>
          </cell>
          <cell r="X284">
            <v>5167.72</v>
          </cell>
          <cell r="Y284">
            <v>5167.72</v>
          </cell>
          <cell r="Z284">
            <v>6201.26</v>
          </cell>
          <cell r="AA284" t="str">
            <v>Состояние хорошее</v>
          </cell>
          <cell r="AB284" t="str">
            <v>Акт № 23-05.2022 от 16.05.2022</v>
          </cell>
          <cell r="AC284" t="str">
            <v>Закупка МТР без проектно-сметной документации</v>
          </cell>
          <cell r="AD284">
            <v>0</v>
          </cell>
          <cell r="AF284">
            <v>43913</v>
          </cell>
          <cell r="AG284">
            <v>0</v>
          </cell>
          <cell r="AH284" t="str">
            <v>ИМПОРТ</v>
          </cell>
          <cell r="AI284" t="str">
            <v>ОТЧЕТ № 2195-МТР/25 от 12.03.2025</v>
          </cell>
          <cell r="AJ284">
            <v>6061</v>
          </cell>
        </row>
        <row r="285">
          <cell r="N285">
            <v>1357403</v>
          </cell>
          <cell r="O285" t="str">
            <v>Колонка управления задвижкой выпуск 5 Ду100 с ручным приводом</v>
          </cell>
          <cell r="P285" t="str">
            <v>Колонка упр-ния выпуск 5 Ду100</v>
          </cell>
          <cell r="Q285" t="str">
            <v>ШТ</v>
          </cell>
          <cell r="R285">
            <v>1</v>
          </cell>
          <cell r="S285" t="str">
            <v>RUB</v>
          </cell>
          <cell r="T285">
            <v>27118.639999999999</v>
          </cell>
          <cell r="U285">
            <v>27118.639999999999</v>
          </cell>
          <cell r="V285">
            <v>32542.37</v>
          </cell>
          <cell r="W285" t="str">
            <v>протокол №1369 от 10.09.2024</v>
          </cell>
          <cell r="X285">
            <v>27118.639999999999</v>
          </cell>
          <cell r="Y285">
            <v>27118.639999999999</v>
          </cell>
          <cell r="Z285">
            <v>32542.37</v>
          </cell>
          <cell r="AA285" t="str">
            <v>Состояние удовлетворительное. Отсутствие повреждений</v>
          </cell>
          <cell r="AB285" t="str">
            <v>Акт №39-01.2025 от 16.01.2025</v>
          </cell>
          <cell r="AC28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5">
            <v>0</v>
          </cell>
          <cell r="AF285">
            <v>42675</v>
          </cell>
          <cell r="AG285">
            <v>0</v>
          </cell>
          <cell r="AH285" t="str">
            <v>ТП 3.901-13</v>
          </cell>
          <cell r="AI285" t="str">
            <v>ОТЧЕТ № 2195-МТР/25 от 12.03.2025</v>
          </cell>
          <cell r="AJ285">
            <v>5261</v>
          </cell>
        </row>
        <row r="286">
          <cell r="N286">
            <v>1442629</v>
          </cell>
          <cell r="O286" t="str">
            <v>Клапан терморегуляторов Danfoss RA-N 15 прямой P/n 003G4207</v>
          </cell>
          <cell r="P286" t="str">
            <v>Клапан Danfoss RA-N 15 прямой 003G4207</v>
          </cell>
          <cell r="Q286" t="str">
            <v>ШТ</v>
          </cell>
          <cell r="R286">
            <v>1</v>
          </cell>
          <cell r="S286" t="str">
            <v>RUB</v>
          </cell>
          <cell r="T286">
            <v>900</v>
          </cell>
          <cell r="U286">
            <v>900</v>
          </cell>
          <cell r="V286">
            <v>1080</v>
          </cell>
          <cell r="W286" t="str">
            <v>Отчет №4421Н/2024 от 10.06.2024</v>
          </cell>
          <cell r="X286">
            <v>1168.78</v>
          </cell>
          <cell r="Y286">
            <v>1168.78</v>
          </cell>
          <cell r="Z286">
            <v>1402.54</v>
          </cell>
          <cell r="AA286" t="str">
            <v>Хорошее</v>
          </cell>
          <cell r="AB286" t="str">
            <v>Акт № 23-05.2022 от 16.05.2022</v>
          </cell>
          <cell r="AC286" t="str">
            <v>Закупка МТР без проектно-сметной документации</v>
          </cell>
          <cell r="AD286">
            <v>0</v>
          </cell>
          <cell r="AF286">
            <v>43913</v>
          </cell>
          <cell r="AG286">
            <v>0</v>
          </cell>
          <cell r="AH286" t="str">
            <v>ИМПОРТ</v>
          </cell>
          <cell r="AI286" t="str">
            <v>ОТЧЕТ № 2195-МТР/25 от 12.03.2025</v>
          </cell>
          <cell r="AJ286">
            <v>846</v>
          </cell>
        </row>
        <row r="287">
          <cell r="N287">
            <v>1442629</v>
          </cell>
          <cell r="O287" t="str">
            <v>Клапан терморегуляторов Danfoss RA-N 15 прямой P/n 003G4207</v>
          </cell>
          <cell r="P287" t="str">
            <v>Клапан Danfoss RA-N 15 прямой 003G4207</v>
          </cell>
          <cell r="Q287" t="str">
            <v>ШТ</v>
          </cell>
          <cell r="R287">
            <v>3</v>
          </cell>
          <cell r="S287" t="str">
            <v>RUB</v>
          </cell>
          <cell r="T287">
            <v>900</v>
          </cell>
          <cell r="U287">
            <v>2700</v>
          </cell>
          <cell r="V287">
            <v>3240</v>
          </cell>
          <cell r="W287" t="str">
            <v>Отчет №4421Н/2024 от 10.06.2024</v>
          </cell>
          <cell r="X287">
            <v>1168.78</v>
          </cell>
          <cell r="Y287">
            <v>3506.34</v>
          </cell>
          <cell r="Z287">
            <v>4207.6099999999997</v>
          </cell>
          <cell r="AA287" t="str">
            <v>Хорошее</v>
          </cell>
          <cell r="AB287" t="str">
            <v>Акт № 23-05.2022 от 16.05.2022</v>
          </cell>
          <cell r="AC287" t="str">
            <v>Закупка МТР без проектно-сметной документации</v>
          </cell>
          <cell r="AD287">
            <v>0</v>
          </cell>
          <cell r="AF287">
            <v>43913</v>
          </cell>
          <cell r="AG287">
            <v>0</v>
          </cell>
          <cell r="AH287" t="str">
            <v>ИМПОРТ</v>
          </cell>
          <cell r="AI287" t="str">
            <v>ОТЧЕТ № 2195-МТР/25 от 12.03.2025</v>
          </cell>
          <cell r="AJ287">
            <v>846</v>
          </cell>
        </row>
        <row r="288">
          <cell r="N288">
            <v>1450062</v>
          </cell>
          <cell r="O288" t="str">
            <v>Фильтр сетчатый фланцевый FVF 32х16 P/n 065B7729</v>
          </cell>
          <cell r="P288" t="str">
            <v>Фильтр FVF 32х16 065B7729</v>
          </cell>
          <cell r="Q288" t="str">
            <v>ШТ</v>
          </cell>
          <cell r="R288">
            <v>2</v>
          </cell>
          <cell r="S288" t="str">
            <v>RUB</v>
          </cell>
          <cell r="T288">
            <v>3608.63</v>
          </cell>
          <cell r="U288">
            <v>7217.26</v>
          </cell>
          <cell r="V288">
            <v>8660.7099999999991</v>
          </cell>
          <cell r="W288" t="str">
            <v>Отчет №4421Н/2024 от 10.06.2024</v>
          </cell>
          <cell r="X288">
            <v>1892.37</v>
          </cell>
          <cell r="Y288">
            <v>3784.74</v>
          </cell>
          <cell r="Z288">
            <v>4541.6899999999996</v>
          </cell>
          <cell r="AA288" t="str">
            <v>Удовлетворительное</v>
          </cell>
          <cell r="AB288" t="str">
            <v>Акт № 06-09.2019 от 04.10.2019</v>
          </cell>
          <cell r="AC288" t="str">
            <v>Строительство объекта/этапа работ завершено. МТР не востребован</v>
          </cell>
          <cell r="AD288">
            <v>0</v>
          </cell>
          <cell r="AF288">
            <v>43088</v>
          </cell>
          <cell r="AG288">
            <v>0</v>
          </cell>
          <cell r="AH288" t="str">
            <v>ИМПОРТ</v>
          </cell>
          <cell r="AI288" t="str">
            <v>ОТЧЕТ № 2195-МТР/25 от 12.03.2025</v>
          </cell>
          <cell r="AJ288">
            <v>2265</v>
          </cell>
        </row>
        <row r="289">
          <cell r="N289">
            <v>1450062</v>
          </cell>
          <cell r="O289" t="str">
            <v>Фильтр сетчатый фланцевый FVF 32х16 P/n 065B7729</v>
          </cell>
          <cell r="P289" t="str">
            <v>Фильтр FVF 32х16 065B7729</v>
          </cell>
          <cell r="Q289" t="str">
            <v>ШТ</v>
          </cell>
          <cell r="R289">
            <v>1</v>
          </cell>
          <cell r="S289" t="str">
            <v>RUB</v>
          </cell>
          <cell r="T289">
            <v>3608.63</v>
          </cell>
          <cell r="U289">
            <v>3608.63</v>
          </cell>
          <cell r="V289">
            <v>4330.3599999999997</v>
          </cell>
          <cell r="W289" t="str">
            <v>Отчет №4421Н/2024 от 10.06.2024</v>
          </cell>
          <cell r="X289">
            <v>1892.37</v>
          </cell>
          <cell r="Y289">
            <v>1892.37</v>
          </cell>
          <cell r="Z289">
            <v>2270.84</v>
          </cell>
          <cell r="AA289" t="str">
            <v>Удовлетворительное</v>
          </cell>
          <cell r="AB289" t="str">
            <v>Акт № 06-09.2019 от 04.10.2019</v>
          </cell>
          <cell r="AC289" t="str">
            <v>Строительство объекта/этапа работ завершено. МТР не востребован</v>
          </cell>
          <cell r="AD289">
            <v>0</v>
          </cell>
          <cell r="AF289">
            <v>43088</v>
          </cell>
          <cell r="AG289">
            <v>0</v>
          </cell>
          <cell r="AH289" t="str">
            <v>ИМПОРТ</v>
          </cell>
          <cell r="AI289" t="str">
            <v>ОТЧЕТ № 2195-МТР/25 от 12.03.2025</v>
          </cell>
          <cell r="AJ289">
            <v>2265</v>
          </cell>
        </row>
        <row r="290">
          <cell r="N290">
            <v>1486171</v>
          </cell>
          <cell r="O290" t="str">
            <v>Обтюратор 1-100-16 ст13ХФА с ответными фланцами и крепежом</v>
          </cell>
          <cell r="P290" t="str">
            <v>Обтюратор 1-100-16 ст13ХФА фл.кр.</v>
          </cell>
          <cell r="Q290" t="str">
            <v>КМП</v>
          </cell>
          <cell r="R290">
            <v>1</v>
          </cell>
          <cell r="S290" t="str">
            <v>RUB</v>
          </cell>
          <cell r="T290">
            <v>6829.4</v>
          </cell>
          <cell r="U290">
            <v>6829.4</v>
          </cell>
          <cell r="V290">
            <v>8195.2800000000007</v>
          </cell>
          <cell r="W290" t="str">
            <v>протокол №1369 от 10.09.2024</v>
          </cell>
          <cell r="X290">
            <v>6829.4</v>
          </cell>
          <cell r="Y290">
            <v>6829.4</v>
          </cell>
          <cell r="Z290">
            <v>8195.2800000000007</v>
          </cell>
          <cell r="AA290" t="str">
            <v>Состояние удовлетворительное. Отсутствие повреждений</v>
          </cell>
          <cell r="AB290" t="str">
            <v>Акт №39-01.2025 от 16.01.2025</v>
          </cell>
          <cell r="AC29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90">
            <v>0</v>
          </cell>
          <cell r="AF290">
            <v>43682</v>
          </cell>
          <cell r="AG290">
            <v>0</v>
          </cell>
          <cell r="AH290" t="str">
            <v>ГОСТ 12816-80</v>
          </cell>
          <cell r="AI290" t="str">
            <v>ОТЧЕТ № 2195-МТР/25 от 12.03.2025</v>
          </cell>
          <cell r="AJ290">
            <v>833</v>
          </cell>
        </row>
        <row r="291">
          <cell r="N291">
            <v>1633626</v>
          </cell>
          <cell r="O291" t="str">
            <v>Кран шаровой LD КШ.Ц.П.015.040-03 15х40 под приварку</v>
          </cell>
          <cell r="P291" t="str">
            <v>Кран LD КШ.Ц.П.015.040-03 15х40</v>
          </cell>
          <cell r="Q291" t="str">
            <v>ШТ</v>
          </cell>
          <cell r="R291">
            <v>1</v>
          </cell>
          <cell r="S291" t="str">
            <v>RUB</v>
          </cell>
          <cell r="T291">
            <v>1147.72</v>
          </cell>
          <cell r="U291">
            <v>1147.72</v>
          </cell>
          <cell r="V291">
            <v>1377.26</v>
          </cell>
          <cell r="W291" t="str">
            <v>Отчет №4421Н/2024 от 10.06.2024</v>
          </cell>
          <cell r="X291">
            <v>376.87</v>
          </cell>
          <cell r="Y291">
            <v>376.87</v>
          </cell>
          <cell r="Z291">
            <v>452.24</v>
          </cell>
          <cell r="AA291" t="str">
            <v>Удовлетворительное</v>
          </cell>
          <cell r="AB291" t="str">
            <v>Акт № 23-05.2022 от 16.05.2022</v>
          </cell>
          <cell r="AC29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91">
            <v>0</v>
          </cell>
          <cell r="AF291">
            <v>42339</v>
          </cell>
          <cell r="AG291">
            <v>0</v>
          </cell>
          <cell r="AH291" t="str">
            <v>ТУ 3742-001-45630744-2003</v>
          </cell>
          <cell r="AI291" t="str">
            <v>ОТЧЕТ № 2195-МТР/25 от 12.03.2025</v>
          </cell>
          <cell r="AJ291">
            <v>369</v>
          </cell>
        </row>
        <row r="292">
          <cell r="N292">
            <v>1694635</v>
          </cell>
          <cell r="O292" t="str">
            <v>Кран шаровой 11лс03пф 100х16 с ответными фланцами и крепежом</v>
          </cell>
          <cell r="P292" t="str">
            <v>Кран 11лс03пф 100х16 фл.кр.</v>
          </cell>
          <cell r="Q292" t="str">
            <v>КМП</v>
          </cell>
          <cell r="R292">
            <v>1</v>
          </cell>
          <cell r="S292" t="str">
            <v>RUB</v>
          </cell>
          <cell r="T292">
            <v>64324.63</v>
          </cell>
          <cell r="U292">
            <v>64324.63</v>
          </cell>
          <cell r="V292">
            <v>77189.56</v>
          </cell>
          <cell r="W292" t="str">
            <v>протокол №1369 от 10.09.2024</v>
          </cell>
          <cell r="X292">
            <v>64324.63</v>
          </cell>
          <cell r="Y292">
            <v>64324.63</v>
          </cell>
          <cell r="Z292">
            <v>77189.56</v>
          </cell>
          <cell r="AA292" t="str">
            <v>Состояние удовлетворительное. Отсутствие повреждений</v>
          </cell>
          <cell r="AB292" t="str">
            <v>Акт №39-01.2025 от 16.01.2025</v>
          </cell>
          <cell r="AC29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92">
            <v>0</v>
          </cell>
          <cell r="AF292">
            <v>42745</v>
          </cell>
          <cell r="AG292">
            <v>0</v>
          </cell>
          <cell r="AH292" t="str">
            <v>ТУ 3742-002-79029418-2006</v>
          </cell>
          <cell r="AI292" t="str">
            <v>ОТЧЕТ № 2195-МТР/25 от 12.03.2025</v>
          </cell>
          <cell r="AJ292">
            <v>6788</v>
          </cell>
        </row>
        <row r="293">
          <cell r="N293">
            <v>1730134</v>
          </cell>
          <cell r="O293" t="str">
            <v>Затвор обратный КОП 50-16ХЛ1 19лс76нж 50х16 ХЛ1 EE с ответными фланцами 
и крепежом</v>
          </cell>
          <cell r="P293" t="str">
            <v>Затвор КОП 50-16ХЛ1 19лс76нж ХЛ1 EE фл.</v>
          </cell>
          <cell r="Q293" t="str">
            <v>КМП</v>
          </cell>
          <cell r="R293">
            <v>1</v>
          </cell>
          <cell r="S293" t="str">
            <v>RUB</v>
          </cell>
          <cell r="T293">
            <v>13968.5</v>
          </cell>
          <cell r="U293">
            <v>13968.5</v>
          </cell>
          <cell r="V293">
            <v>16762.2</v>
          </cell>
          <cell r="W293" t="str">
            <v>протокол №1369 от 10.09.2024</v>
          </cell>
          <cell r="X293">
            <v>13968.5</v>
          </cell>
          <cell r="Y293">
            <v>13968.5</v>
          </cell>
          <cell r="Z293">
            <v>16762.2</v>
          </cell>
          <cell r="AA293" t="str">
            <v>Состояние удовлетворительное. Отсутствие повреждений</v>
          </cell>
          <cell r="AB293" t="str">
            <v>Акт №39-01.2025 от 16.01.2025</v>
          </cell>
          <cell r="AC29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93">
            <v>0</v>
          </cell>
          <cell r="AF293">
            <v>42339</v>
          </cell>
          <cell r="AG293">
            <v>0</v>
          </cell>
          <cell r="AH293" t="str">
            <v>ТУ 3742-017-07533604-2013</v>
          </cell>
          <cell r="AI293" t="str">
            <v>ОТЧЕТ № 2195-МТР/25 от 12.03.2025</v>
          </cell>
          <cell r="AJ293">
            <v>4685</v>
          </cell>
        </row>
        <row r="294">
          <cell r="N294">
            <v>1748277</v>
          </cell>
          <cell r="O294" t="str">
            <v>Клапан запорный 15лс68нж 25х16 ХЛ1 A с ответными фланцами и крепежом</v>
          </cell>
          <cell r="P294" t="str">
            <v>Клапан 15лс68нж 25х16 ХЛ1 A фл.кр.</v>
          </cell>
          <cell r="Q294" t="str">
            <v>КМП</v>
          </cell>
          <cell r="R294">
            <v>12</v>
          </cell>
          <cell r="S294" t="str">
            <v>RUB</v>
          </cell>
          <cell r="T294">
            <v>5105.66</v>
          </cell>
          <cell r="U294">
            <v>61267.92</v>
          </cell>
          <cell r="V294">
            <v>73521.5</v>
          </cell>
          <cell r="W294" t="str">
            <v>протокол №1369 от 10.09.2024</v>
          </cell>
          <cell r="X294">
            <v>5105.66</v>
          </cell>
          <cell r="Y294">
            <v>61267.92</v>
          </cell>
          <cell r="Z294">
            <v>73521.5</v>
          </cell>
          <cell r="AA294" t="str">
            <v>Состояние удовлетворительное. Отсутствие повреждений</v>
          </cell>
          <cell r="AB294" t="str">
            <v>Акт №39-01.2025 от 16.01.2025</v>
          </cell>
          <cell r="AC29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94">
            <v>0</v>
          </cell>
          <cell r="AF294">
            <v>42272</v>
          </cell>
          <cell r="AG294">
            <v>0</v>
          </cell>
          <cell r="AH294" t="str">
            <v>ТУ 3742-002-87745059-2012</v>
          </cell>
          <cell r="AI294" t="str">
            <v>ОТЧЕТ № 2195-МТР/25 от 12.03.2025</v>
          </cell>
          <cell r="AJ294">
            <v>3610</v>
          </cell>
        </row>
        <row r="295">
          <cell r="N295">
            <v>1748277</v>
          </cell>
          <cell r="O295" t="str">
            <v>Клапан запорный 15лс68нж 25х16 ХЛ1 A с ответными фланцами и крепежом</v>
          </cell>
          <cell r="P295" t="str">
            <v>Клапан 15лс68нж 25х16 ХЛ1 A фл.кр.</v>
          </cell>
          <cell r="Q295" t="str">
            <v>КМП</v>
          </cell>
          <cell r="R295">
            <v>4</v>
          </cell>
          <cell r="S295" t="str">
            <v>RUB</v>
          </cell>
          <cell r="T295">
            <v>5105.66</v>
          </cell>
          <cell r="U295">
            <v>20422.64</v>
          </cell>
          <cell r="V295">
            <v>24507.17</v>
          </cell>
          <cell r="W295" t="str">
            <v>протокол №1369 от 10.09.2024</v>
          </cell>
          <cell r="X295">
            <v>5105.66</v>
          </cell>
          <cell r="Y295">
            <v>20422.64</v>
          </cell>
          <cell r="Z295">
            <v>24507.17</v>
          </cell>
          <cell r="AA295" t="str">
            <v>Состояние удовлетворительное. Отсутствие повреждений</v>
          </cell>
          <cell r="AB295" t="str">
            <v>Акт №39-01.2025 от 16.01.2025</v>
          </cell>
          <cell r="AC29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95">
            <v>0</v>
          </cell>
          <cell r="AF295">
            <v>42272</v>
          </cell>
          <cell r="AG295">
            <v>0</v>
          </cell>
          <cell r="AH295" t="str">
            <v>ТУ 3742-002-87745059-2012</v>
          </cell>
          <cell r="AI295" t="str">
            <v>ОТЧЕТ № 2195-МТР/25 от 12.03.2025</v>
          </cell>
          <cell r="AJ295">
            <v>3610</v>
          </cell>
        </row>
        <row r="296">
          <cell r="N296">
            <v>1748669</v>
          </cell>
          <cell r="O296" t="str">
            <v>Затвор поворотный дисковый запорно-регулирующий 3-х эксцентриковый 
UNIQBUTT UN-B3 100х16 УХЛ1 A корпус WCB с электроприводом AUMA SGExC 
05.1/ACExC 01.2, фланцами и крепежом</v>
          </cell>
          <cell r="P296" t="str">
            <v>Затвор UN-B3 100х16 WCB AUMA фл.кр.</v>
          </cell>
          <cell r="Q296" t="str">
            <v>КМП</v>
          </cell>
          <cell r="R296">
            <v>1</v>
          </cell>
          <cell r="S296" t="str">
            <v>RUB</v>
          </cell>
          <cell r="T296">
            <v>419534.24</v>
          </cell>
          <cell r="U296">
            <v>419534.24</v>
          </cell>
          <cell r="V296">
            <v>503441.09</v>
          </cell>
          <cell r="W296" t="str">
            <v>Отчет №4627Н/2024 от 19.09.2024</v>
          </cell>
          <cell r="X296">
            <v>394310.42</v>
          </cell>
          <cell r="Y296">
            <v>394310.42</v>
          </cell>
          <cell r="Z296">
            <v>473172.5</v>
          </cell>
          <cell r="AA296" t="str">
            <v>Состояние удовлетворительное. Отсутствие повреждений</v>
          </cell>
          <cell r="AB296" t="str">
            <v>Акт №39-01.2025 от 16.01.2025</v>
          </cell>
          <cell r="AC29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96">
            <v>0</v>
          </cell>
          <cell r="AF296">
            <v>42339</v>
          </cell>
          <cell r="AG296">
            <v>0</v>
          </cell>
          <cell r="AH296" t="str">
            <v>ТУ 3741-005-54787367-2013</v>
          </cell>
          <cell r="AI296" t="str">
            <v>ОТЧЕТ № 2195-МТР/25 от 12.03.2025</v>
          </cell>
          <cell r="AJ296">
            <v>36437</v>
          </cell>
        </row>
        <row r="297">
          <cell r="N297">
            <v>1749181</v>
          </cell>
          <cell r="O297" t="str">
            <v>Клапан запорный КСА 21250-008 8х250 ХЛ1 A с ответными фланцами и крепежом</v>
          </cell>
          <cell r="P297" t="str">
            <v>Клапан КСА 21250-008 8х250 ХЛ1 A фл.кр</v>
          </cell>
          <cell r="Q297" t="str">
            <v>КМП</v>
          </cell>
          <cell r="R297">
            <v>8</v>
          </cell>
          <cell r="S297" t="str">
            <v>RUB</v>
          </cell>
          <cell r="T297">
            <v>23959</v>
          </cell>
          <cell r="U297">
            <v>191672</v>
          </cell>
          <cell r="V297">
            <v>230006.39999999999</v>
          </cell>
          <cell r="W297" t="str">
            <v>протокол №1369 от 10.09.2024</v>
          </cell>
          <cell r="X297">
            <v>23959</v>
          </cell>
          <cell r="Y297">
            <v>191672</v>
          </cell>
          <cell r="Z297">
            <v>230006.39999999999</v>
          </cell>
          <cell r="AA297" t="str">
            <v>Состояние удовлетворительное. Отсутствие повреждений</v>
          </cell>
          <cell r="AB297" t="str">
            <v>Акт №39-01.2025 от 16.01.2025</v>
          </cell>
          <cell r="AC29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97">
            <v>0</v>
          </cell>
          <cell r="AF297">
            <v>42491</v>
          </cell>
          <cell r="AG297">
            <v>0</v>
          </cell>
          <cell r="AH297" t="str">
            <v>ТУ 3742-003-62603588-2010</v>
          </cell>
          <cell r="AI297" t="str">
            <v>ОТЧЕТ № 2195-МТР/25 от 12.03.2025</v>
          </cell>
          <cell r="AJ297">
            <v>16884</v>
          </cell>
        </row>
        <row r="298">
          <cell r="N298">
            <v>1750019</v>
          </cell>
          <cell r="O298" t="str">
            <v>Клапан обратный невозвратный проходной 16лс48нж 25х160 ХЛ1 с ответными 
фланцами и крепежом</v>
          </cell>
          <cell r="P298" t="str">
            <v>Клапан 16лс48нж 25х160 ХЛ1 фл.кр.</v>
          </cell>
          <cell r="Q298" t="str">
            <v>КМП</v>
          </cell>
          <cell r="R298">
            <v>24</v>
          </cell>
          <cell r="S298" t="str">
            <v>RUB</v>
          </cell>
          <cell r="T298">
            <v>5058.8</v>
          </cell>
          <cell r="U298">
            <v>121411.2</v>
          </cell>
          <cell r="V298">
            <v>145693.44</v>
          </cell>
          <cell r="W298" t="str">
            <v>протокол №1369 от 10.09.2024</v>
          </cell>
          <cell r="X298">
            <v>5058.8</v>
          </cell>
          <cell r="Y298">
            <v>121411.2</v>
          </cell>
          <cell r="Z298">
            <v>145693.44</v>
          </cell>
          <cell r="AA298" t="str">
            <v>Состояние удовлетворительное. Отсутствие повреждений</v>
          </cell>
          <cell r="AB298" t="str">
            <v>Акт №39-01.2025 от 16.01.2025</v>
          </cell>
          <cell r="AC29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98">
            <v>0</v>
          </cell>
          <cell r="AF298">
            <v>42272</v>
          </cell>
          <cell r="AG298">
            <v>0</v>
          </cell>
          <cell r="AH298" t="str">
            <v>ТУ ЛШТИ.494312.001 ТУ</v>
          </cell>
          <cell r="AI298" t="str">
            <v>ОТЧЕТ № 2195-МТР/25 от 12.03.2025</v>
          </cell>
          <cell r="AJ298">
            <v>3577</v>
          </cell>
        </row>
        <row r="299">
          <cell r="N299">
            <v>1751250</v>
          </cell>
          <cell r="O299" t="str">
            <v>Клапан запорный ЭРС 6 33 100/16 T225 С УХЛ1 100х16 кл.герм A УХЛ1 с ответными фланцами и крепежом</v>
          </cell>
          <cell r="P299" t="str">
            <v>Клапан ЭРС 6 33 100/16 T225 С УХЛ1 фл</v>
          </cell>
          <cell r="Q299" t="str">
            <v>КМП</v>
          </cell>
          <cell r="R299">
            <v>3</v>
          </cell>
          <cell r="S299" t="str">
            <v>RUB</v>
          </cell>
          <cell r="T299">
            <v>349885</v>
          </cell>
          <cell r="U299">
            <v>1049655</v>
          </cell>
          <cell r="V299">
            <v>1259586</v>
          </cell>
          <cell r="W299" t="str">
            <v>Отчет №4593Н/2024 от 26.08.2024</v>
          </cell>
          <cell r="X299">
            <v>64477.03</v>
          </cell>
          <cell r="Y299">
            <v>193431.09</v>
          </cell>
          <cell r="Z299">
            <v>232117.31</v>
          </cell>
          <cell r="AA299" t="str">
            <v>Состояние неудовлетворительное. Не соответствует условиям консервации согласно требованиям паспорта. Отсутствие гарантии ликвидности оборудования.</v>
          </cell>
          <cell r="AB299" t="str">
            <v>Акт №2-11/2017 от 08.11.2017</v>
          </cell>
          <cell r="AC299" t="str">
            <v>Корректировка ПСД по объекту Обустройство КП №7</v>
          </cell>
          <cell r="AD299">
            <v>0</v>
          </cell>
          <cell r="AF299">
            <v>42284</v>
          </cell>
          <cell r="AG299">
            <v>0</v>
          </cell>
          <cell r="AH299" t="str">
            <v>ТУ 3742-001-16553793-07</v>
          </cell>
          <cell r="AI299" t="str">
            <v>ОТЧЕТ № 2195-МТР/25 от 12.03.2025</v>
          </cell>
          <cell r="AJ299">
            <v>62525</v>
          </cell>
        </row>
        <row r="300">
          <cell r="N300">
            <v>1751556</v>
          </cell>
          <cell r="O300" t="str">
            <v>Клапан предохранительный КПП4Р 50-16 17лс17нж 50х16 ХЛ1 A пружина №11 Pн 1,2-2,5 с ответными фланцами и крепежом</v>
          </cell>
          <cell r="P300" t="str">
            <v>Клапан 17лс17нж КПП4Р 50-16 ХЛ1 №11 фл.</v>
          </cell>
          <cell r="Q300" t="str">
            <v>КМП</v>
          </cell>
          <cell r="R300">
            <v>1</v>
          </cell>
          <cell r="S300" t="str">
            <v>RUB</v>
          </cell>
          <cell r="T300">
            <v>23040</v>
          </cell>
          <cell r="U300">
            <v>23040</v>
          </cell>
          <cell r="V300">
            <v>27648</v>
          </cell>
          <cell r="W300" t="str">
            <v>протокол №1369 от 10.09.2024</v>
          </cell>
          <cell r="X300">
            <v>23040</v>
          </cell>
          <cell r="Y300">
            <v>23040</v>
          </cell>
          <cell r="Z300">
            <v>27648</v>
          </cell>
          <cell r="AA300" t="str">
            <v>Состояние удовлетворительное. Отсутствие повреждений</v>
          </cell>
          <cell r="AB300" t="str">
            <v>Акт №39-01.2025 от 16.01.2025</v>
          </cell>
          <cell r="AC30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00">
            <v>0</v>
          </cell>
          <cell r="AF300">
            <v>42254</v>
          </cell>
          <cell r="AG300">
            <v>0</v>
          </cell>
          <cell r="AH300" t="str">
            <v>ТУ 3742-003-64164940-2011</v>
          </cell>
          <cell r="AI300" t="str">
            <v>ОТЧЕТ № 2195-МТР/25 от 12.03.2025</v>
          </cell>
          <cell r="AJ300">
            <v>8523</v>
          </cell>
        </row>
        <row r="301">
          <cell r="N301">
            <v>1751573</v>
          </cell>
          <cell r="O301" t="str">
            <v>Затвор обратный поворотный Neway 2S1R 50х16 корпус A352 LCB с 
ответными фланцами и крепежом</v>
          </cell>
          <cell r="P301" t="str">
            <v>Затвор Neway 2S1R 50х16 LCB фл.</v>
          </cell>
          <cell r="Q301" t="str">
            <v>КМП</v>
          </cell>
          <cell r="R301">
            <v>1</v>
          </cell>
          <cell r="S301" t="str">
            <v>RUB</v>
          </cell>
          <cell r="T301">
            <v>14207.5</v>
          </cell>
          <cell r="U301">
            <v>14207.5</v>
          </cell>
          <cell r="V301">
            <v>17049</v>
          </cell>
          <cell r="W301" t="str">
            <v>протокол №1369 от 10.09.2024</v>
          </cell>
          <cell r="X301">
            <v>14207.5</v>
          </cell>
          <cell r="Y301">
            <v>14207.5</v>
          </cell>
          <cell r="Z301">
            <v>17049</v>
          </cell>
          <cell r="AA301" t="str">
            <v>Состояние удовлетворительное. Отсутствие повреждений</v>
          </cell>
          <cell r="AB301" t="str">
            <v>Акт №39-01.2025 от 16.01.2025</v>
          </cell>
          <cell r="AC30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01">
            <v>0</v>
          </cell>
          <cell r="AF301">
            <v>43885</v>
          </cell>
          <cell r="AG301">
            <v>0</v>
          </cell>
          <cell r="AH301" t="str">
            <v>ИМПОРТ</v>
          </cell>
          <cell r="AI301" t="str">
            <v>ОТЧЕТ № 2195-МТР/25 от 12.03.2025</v>
          </cell>
          <cell r="AJ301">
            <v>8167</v>
          </cell>
        </row>
        <row r="302">
          <cell r="N302">
            <v>1751573</v>
          </cell>
          <cell r="O302" t="str">
            <v>Затвор обратный поворотный Neway 2S1R 50х16 корпус A352 LCB с 
ответными фланцами и крепежом</v>
          </cell>
          <cell r="P302" t="str">
            <v>Затвор Neway 2S1R 50х16 LCB фл.</v>
          </cell>
          <cell r="Q302" t="str">
            <v>КМП</v>
          </cell>
          <cell r="R302">
            <v>4</v>
          </cell>
          <cell r="S302" t="str">
            <v>RUB</v>
          </cell>
          <cell r="T302">
            <v>14207.5</v>
          </cell>
          <cell r="U302">
            <v>56830</v>
          </cell>
          <cell r="V302">
            <v>68196</v>
          </cell>
          <cell r="W302" t="str">
            <v>протокол №1369 от 10.09.2024</v>
          </cell>
          <cell r="X302">
            <v>14207.5</v>
          </cell>
          <cell r="Y302">
            <v>56830</v>
          </cell>
          <cell r="Z302">
            <v>68196</v>
          </cell>
          <cell r="AA302" t="str">
            <v>Состояние удовлетворительное. Отсутствие повреждений</v>
          </cell>
          <cell r="AB302" t="str">
            <v>Акт №39-01.2025 от 16.01.2025</v>
          </cell>
          <cell r="AC30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02">
            <v>0</v>
          </cell>
          <cell r="AF302">
            <v>43885</v>
          </cell>
          <cell r="AG302">
            <v>0</v>
          </cell>
          <cell r="AH302" t="str">
            <v>ИМПОРТ</v>
          </cell>
          <cell r="AI302" t="str">
            <v>ОТЧЕТ № 2195-МТР/25 от 12.03.2025</v>
          </cell>
          <cell r="AJ302">
            <v>8167</v>
          </cell>
        </row>
        <row r="303">
          <cell r="N303">
            <v>1751573</v>
          </cell>
          <cell r="O303" t="str">
            <v>Затвор обратный поворотный Neway 2S1R 50х16 корпус A352 LCB с 
ответными фланцами и крепежом</v>
          </cell>
          <cell r="P303" t="str">
            <v>Затвор Neway 2S1R 50х16 LCB фл.</v>
          </cell>
          <cell r="Q303" t="str">
            <v>КМП</v>
          </cell>
          <cell r="R303">
            <v>1</v>
          </cell>
          <cell r="S303" t="str">
            <v>RUB</v>
          </cell>
          <cell r="T303">
            <v>14207.5</v>
          </cell>
          <cell r="U303">
            <v>14207.5</v>
          </cell>
          <cell r="V303">
            <v>17049</v>
          </cell>
          <cell r="W303" t="str">
            <v>протокол №1369 от 10.09.2024</v>
          </cell>
          <cell r="X303">
            <v>14207.5</v>
          </cell>
          <cell r="Y303">
            <v>14207.5</v>
          </cell>
          <cell r="Z303">
            <v>17049</v>
          </cell>
          <cell r="AA303" t="str">
            <v>Состояние удовлетворительное. Отсутствие повреждений</v>
          </cell>
          <cell r="AB303" t="str">
            <v>Акт №39-01.2025 от 16.01.2025</v>
          </cell>
          <cell r="AC30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03">
            <v>0</v>
          </cell>
          <cell r="AF303">
            <v>43885</v>
          </cell>
          <cell r="AG303">
            <v>0</v>
          </cell>
          <cell r="AH303" t="str">
            <v>ИМПОРТ</v>
          </cell>
          <cell r="AI303" t="str">
            <v>ОТЧЕТ № 2195-МТР/25 от 12.03.2025</v>
          </cell>
          <cell r="AJ303">
            <v>8167</v>
          </cell>
        </row>
        <row r="304">
          <cell r="N304">
            <v>1751573</v>
          </cell>
          <cell r="O304" t="str">
            <v>Затвор обратный поворотный Neway 2S1R 50х16 корпус A352 LCB с 
ответными фланцами и крепежом</v>
          </cell>
          <cell r="P304" t="str">
            <v>Затвор Neway 2S1R 50х16 LCB фл.</v>
          </cell>
          <cell r="Q304" t="str">
            <v>КМП</v>
          </cell>
          <cell r="R304">
            <v>1</v>
          </cell>
          <cell r="S304" t="str">
            <v>RUB</v>
          </cell>
          <cell r="T304">
            <v>14207.5</v>
          </cell>
          <cell r="U304">
            <v>14207.5</v>
          </cell>
          <cell r="V304">
            <v>17049</v>
          </cell>
          <cell r="W304" t="str">
            <v>протокол №1369 от 10.09.2024</v>
          </cell>
          <cell r="X304">
            <v>14207.5</v>
          </cell>
          <cell r="Y304">
            <v>14207.5</v>
          </cell>
          <cell r="Z304">
            <v>17049</v>
          </cell>
          <cell r="AA304" t="str">
            <v>Состояние удовлетворительное. Отсутствие повреждений</v>
          </cell>
          <cell r="AB304" t="str">
            <v>Акт №39-01.2025 от 16.01.2025</v>
          </cell>
          <cell r="AC30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04">
            <v>0</v>
          </cell>
          <cell r="AF304">
            <v>43885</v>
          </cell>
          <cell r="AG304">
            <v>0</v>
          </cell>
          <cell r="AH304" t="str">
            <v>ИМПОРТ</v>
          </cell>
          <cell r="AI304" t="str">
            <v>ОТЧЕТ № 2195-МТР/25 от 12.03.2025</v>
          </cell>
          <cell r="AJ304">
            <v>8167</v>
          </cell>
        </row>
        <row r="305">
          <cell r="N305">
            <v>1756396</v>
          </cell>
          <cell r="O305" t="str">
            <v>Задвижка клиновая с выдвижным шпинделем ЗС 100.16.3331 100х16 ХЛ1 A с 
электроприводом ЭП4В-А-60-22-Э14-3-11111, ответными фланцами и крепежом</v>
          </cell>
          <cell r="P305" t="str">
            <v>Задвижка ЗС 100.16.3331 100х16 ХЛ1 A э/п</v>
          </cell>
          <cell r="Q305" t="str">
            <v>КМП</v>
          </cell>
          <cell r="R305">
            <v>1</v>
          </cell>
          <cell r="S305" t="str">
            <v>RUB</v>
          </cell>
          <cell r="T305">
            <v>244300</v>
          </cell>
          <cell r="U305">
            <v>244300</v>
          </cell>
          <cell r="V305">
            <v>293160</v>
          </cell>
          <cell r="W305" t="str">
            <v>Отчет №4627Н/2024 от 19.09.2024</v>
          </cell>
          <cell r="X305">
            <v>215367.94</v>
          </cell>
          <cell r="Y305">
            <v>215367.94</v>
          </cell>
          <cell r="Z305">
            <v>258441.53</v>
          </cell>
          <cell r="AA305" t="str">
            <v>Состояние удовлетворительное. Отсутствие повреждений</v>
          </cell>
          <cell r="AB305" t="str">
            <v>Акт №39-01.2025 от 16.01.2025</v>
          </cell>
          <cell r="AC30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05">
            <v>0</v>
          </cell>
          <cell r="AF305">
            <v>42705</v>
          </cell>
          <cell r="AG305">
            <v>0</v>
          </cell>
          <cell r="AH305" t="str">
            <v>ТУ 3741-007-55377430-08</v>
          </cell>
          <cell r="AI305" t="str">
            <v>ОТЧЕТ № 2195-МТР/25 от 12.03.2025</v>
          </cell>
          <cell r="AJ305">
            <v>48028</v>
          </cell>
        </row>
        <row r="306">
          <cell r="N306">
            <v>1766303</v>
          </cell>
          <cell r="O306" t="str">
            <v>Прокладка А-100-40-ПОН-Б исполнения А для фланца Ду 100 мм на Р 
40кгс/см2 из паронита марки ПОН-Б</v>
          </cell>
          <cell r="P306" t="str">
            <v>Прокладка А-100-40-ПОН-Б</v>
          </cell>
          <cell r="Q306" t="str">
            <v>ШТ</v>
          </cell>
          <cell r="R306">
            <v>12</v>
          </cell>
          <cell r="S306" t="str">
            <v>RUB</v>
          </cell>
          <cell r="T306">
            <v>84.8</v>
          </cell>
          <cell r="U306">
            <v>1017.6</v>
          </cell>
          <cell r="V306">
            <v>1221.1199999999999</v>
          </cell>
          <cell r="W306" t="str">
            <v>протокол №1369 от 10.09.2024</v>
          </cell>
          <cell r="X306">
            <v>84.8</v>
          </cell>
          <cell r="Y306">
            <v>1017.6</v>
          </cell>
          <cell r="Z306">
            <v>1221.1199999999999</v>
          </cell>
          <cell r="AA306" t="str">
            <v>Состояние удовлетворительное. Отсутствие повреждений</v>
          </cell>
          <cell r="AB306" t="str">
            <v>Акт №39-01.2025 от 16.01.2025</v>
          </cell>
          <cell r="AC30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06">
            <v>0</v>
          </cell>
          <cell r="AF306">
            <v>44351</v>
          </cell>
          <cell r="AG306">
            <v>0</v>
          </cell>
          <cell r="AH306" t="str">
            <v>ГОСТ 15180-86</v>
          </cell>
          <cell r="AI306" t="str">
            <v>ОТЧЕТ № 2195-МТР/25 от 12.03.2025</v>
          </cell>
          <cell r="AJ306">
            <v>10</v>
          </cell>
        </row>
        <row r="307">
          <cell r="N307">
            <v>1807539</v>
          </cell>
          <cell r="O307" t="str">
            <v>Затвор обратный КОП 50-16ХЛ1 19лс76нж 50х16 ХЛ1 фланцевый</v>
          </cell>
          <cell r="P307" t="str">
            <v>Затвор КОП 50-16ХЛ1 19лс76нж ХЛ1</v>
          </cell>
          <cell r="Q307" t="str">
            <v>ШТ</v>
          </cell>
          <cell r="R307">
            <v>1</v>
          </cell>
          <cell r="S307" t="str">
            <v>RUB</v>
          </cell>
          <cell r="T307">
            <v>12571</v>
          </cell>
          <cell r="U307">
            <v>12571</v>
          </cell>
          <cell r="V307">
            <v>15085.2</v>
          </cell>
          <cell r="W307" t="str">
            <v>протокол №1369 от 10.09.2024</v>
          </cell>
          <cell r="X307">
            <v>12571</v>
          </cell>
          <cell r="Y307">
            <v>12571</v>
          </cell>
          <cell r="Z307">
            <v>15085.2</v>
          </cell>
          <cell r="AA307" t="str">
            <v>Состояние удовлетворительное. Отсутствие повреждений</v>
          </cell>
          <cell r="AB307" t="str">
            <v>Акт №39-01.2025 от 16.01.2025</v>
          </cell>
          <cell r="AC30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07">
            <v>0</v>
          </cell>
          <cell r="AF307">
            <v>42366</v>
          </cell>
          <cell r="AG307">
            <v>0</v>
          </cell>
          <cell r="AH307" t="str">
            <v>ТУ 3742-017-07533604-2013</v>
          </cell>
          <cell r="AI307" t="str">
            <v>ОТЧЕТ № 2195-МТР/25 от 12.03.2025</v>
          </cell>
          <cell r="AJ307">
            <v>4685</v>
          </cell>
        </row>
        <row r="308">
          <cell r="N308">
            <v>1817729</v>
          </cell>
          <cell r="O308" t="str">
            <v>Клапан запорный КСА 21400-015 15х400 ХЛ1 A с ответными фланцами и крепежом</v>
          </cell>
          <cell r="P308" t="str">
            <v>Клапан КСА 21400-015 15х400 ХЛ1 фл.кр.</v>
          </cell>
          <cell r="Q308" t="str">
            <v>КМП</v>
          </cell>
          <cell r="R308">
            <v>1</v>
          </cell>
          <cell r="S308" t="str">
            <v>RUB</v>
          </cell>
          <cell r="T308">
            <v>14550</v>
          </cell>
          <cell r="U308">
            <v>14550</v>
          </cell>
          <cell r="V308">
            <v>17460</v>
          </cell>
          <cell r="W308" t="str">
            <v>протокол №1369 от 10.09.2024</v>
          </cell>
          <cell r="X308">
            <v>14550</v>
          </cell>
          <cell r="Y308">
            <v>14550</v>
          </cell>
          <cell r="Z308">
            <v>17460</v>
          </cell>
          <cell r="AA308" t="str">
            <v>Состояние удовлетворительное. Отсутствие повреждений</v>
          </cell>
          <cell r="AB308" t="str">
            <v>Акт №39-01.2025 от 16.01.2025</v>
          </cell>
          <cell r="AC30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08">
            <v>0</v>
          </cell>
          <cell r="AF308">
            <v>42491</v>
          </cell>
          <cell r="AG308">
            <v>0</v>
          </cell>
          <cell r="AH308" t="str">
            <v>ТУ 3742-003-62603588-2010</v>
          </cell>
          <cell r="AI308" t="str">
            <v>ОТЧЕТ № 2195-МТР/25 от 12.03.2025</v>
          </cell>
          <cell r="AJ308">
            <v>4220</v>
          </cell>
        </row>
        <row r="309">
          <cell r="N309">
            <v>1821930</v>
          </cell>
          <cell r="O309" t="str">
            <v>Затвор обратный КОП 50-16-01 19лс15нж 50х16 ХЛ1 A с фланцами и крепежом</v>
          </cell>
          <cell r="P309" t="str">
            <v>Затвор 19лс15нж 50х16 ХЛ1 A фл.кр.</v>
          </cell>
          <cell r="Q309" t="str">
            <v>КМП</v>
          </cell>
          <cell r="R309">
            <v>1</v>
          </cell>
          <cell r="S309" t="str">
            <v>RUB</v>
          </cell>
          <cell r="T309">
            <v>16265.59</v>
          </cell>
          <cell r="U309">
            <v>16265.59</v>
          </cell>
          <cell r="V309">
            <v>19518.71</v>
          </cell>
          <cell r="W309" t="str">
            <v>протокол №1369 от 10.09.2024</v>
          </cell>
          <cell r="X309">
            <v>16265.59</v>
          </cell>
          <cell r="Y309">
            <v>16265.59</v>
          </cell>
          <cell r="Z309">
            <v>19518.71</v>
          </cell>
          <cell r="AA309" t="str">
            <v>Состояние удовлетворительное. Отсутствие повреждений</v>
          </cell>
          <cell r="AB309" t="str">
            <v>Акт №39-01.2025 от 16.01.2025</v>
          </cell>
          <cell r="AC30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09">
            <v>0</v>
          </cell>
          <cell r="AF309">
            <v>42339</v>
          </cell>
          <cell r="AG309">
            <v>0</v>
          </cell>
          <cell r="AH309" t="str">
            <v>ТУ 3742-021-30435706-2011</v>
          </cell>
          <cell r="AI309" t="str">
            <v>ОТЧЕТ № 2195-МТР/25 от 12.03.2025</v>
          </cell>
          <cell r="AJ309">
            <v>3669</v>
          </cell>
        </row>
        <row r="310">
          <cell r="N310">
            <v>1822111</v>
          </cell>
          <cell r="O310" t="str">
            <v>Затвор обратный КОП 50-16ХЛ1 19лс76нж 50х16 ХЛ1 F с ответными фланцами 
и крепежом</v>
          </cell>
          <cell r="P310" t="str">
            <v>Затвор КОП 50-16ХЛ1 19лс76нж ХЛ1 F фл.</v>
          </cell>
          <cell r="Q310" t="str">
            <v>КМП</v>
          </cell>
          <cell r="R310">
            <v>1</v>
          </cell>
          <cell r="S310" t="str">
            <v>RUB</v>
          </cell>
          <cell r="T310">
            <v>12571</v>
          </cell>
          <cell r="U310">
            <v>12571</v>
          </cell>
          <cell r="V310">
            <v>15085.2</v>
          </cell>
          <cell r="W310" t="str">
            <v>протокол №1369 от 10.09.2024</v>
          </cell>
          <cell r="X310">
            <v>12571</v>
          </cell>
          <cell r="Y310">
            <v>12571</v>
          </cell>
          <cell r="Z310">
            <v>15085.2</v>
          </cell>
          <cell r="AA310" t="str">
            <v>Состояние удовлетворительное. Отсутствие повреждений</v>
          </cell>
          <cell r="AB310" t="str">
            <v>Акт №39-01.2025 от 16.01.2025</v>
          </cell>
          <cell r="AC31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10">
            <v>0</v>
          </cell>
          <cell r="AF310">
            <v>42339</v>
          </cell>
          <cell r="AG310">
            <v>0</v>
          </cell>
          <cell r="AH310" t="str">
            <v>ТУ 3742-017-07533604-2013</v>
          </cell>
          <cell r="AI310" t="str">
            <v>ОТЧЕТ № 2195-МТР/25 от 12.03.2025</v>
          </cell>
          <cell r="AJ310">
            <v>8889</v>
          </cell>
        </row>
        <row r="311">
          <cell r="N311">
            <v>1822111</v>
          </cell>
          <cell r="O311" t="str">
            <v>Затвор обратный КОП 50-16ХЛ1 19лс76нж 50х16 ХЛ1 F с ответными фланцами 
и крепежом</v>
          </cell>
          <cell r="P311" t="str">
            <v>Затвор КОП 50-16ХЛ1 19лс76нж ХЛ1 F фл.</v>
          </cell>
          <cell r="Q311" t="str">
            <v>КМП</v>
          </cell>
          <cell r="R311">
            <v>1</v>
          </cell>
          <cell r="S311" t="str">
            <v>RUB</v>
          </cell>
          <cell r="T311">
            <v>12571</v>
          </cell>
          <cell r="U311">
            <v>12571</v>
          </cell>
          <cell r="V311">
            <v>15085.2</v>
          </cell>
          <cell r="W311" t="str">
            <v>протокол №1369 от 10.09.2024</v>
          </cell>
          <cell r="X311">
            <v>12571</v>
          </cell>
          <cell r="Y311">
            <v>12571</v>
          </cell>
          <cell r="Z311">
            <v>15085.2</v>
          </cell>
          <cell r="AA311" t="str">
            <v>Состояние удовлетворительное. Отсутствие повреждений</v>
          </cell>
          <cell r="AB311" t="str">
            <v>Акт №39-01.2025 от 16.01.2025</v>
          </cell>
          <cell r="AC31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11">
            <v>0</v>
          </cell>
          <cell r="AF311">
            <v>42339</v>
          </cell>
          <cell r="AG311">
            <v>0</v>
          </cell>
          <cell r="AH311" t="str">
            <v>ТУ 3742-017-07533604-2013</v>
          </cell>
          <cell r="AI311" t="str">
            <v>ОТЧЕТ № 2195-МТР/25 от 12.03.2025</v>
          </cell>
          <cell r="AJ311">
            <v>8889</v>
          </cell>
        </row>
        <row r="312">
          <cell r="N312">
            <v>1836489</v>
          </cell>
          <cell r="O312" t="str">
            <v>Клапан угловой запорно-регулирующий УФ 23032-015 22лс69нж 15х400 ХЛ1 A с ответными фланцами и крепежом</v>
          </cell>
          <cell r="P312" t="str">
            <v>Клапан 22лс69нж 15х400 ХЛ1 A фл.кр.</v>
          </cell>
          <cell r="Q312" t="str">
            <v>КМП</v>
          </cell>
          <cell r="R312">
            <v>24</v>
          </cell>
          <cell r="S312" t="str">
            <v>RUB</v>
          </cell>
          <cell r="T312">
            <v>42241.279999999999</v>
          </cell>
          <cell r="U312">
            <v>1013790.72</v>
          </cell>
          <cell r="V312">
            <v>1216548.8600000001</v>
          </cell>
          <cell r="W312" t="str">
            <v>протокол №1369 от 10.09.2024</v>
          </cell>
          <cell r="X312">
            <v>42241.279999999999</v>
          </cell>
          <cell r="Y312">
            <v>1013790.72</v>
          </cell>
          <cell r="Z312">
            <v>1216548.8600000001</v>
          </cell>
          <cell r="AB312" t="str">
            <v>Акт №39-01.2025 от 16.01.2025</v>
          </cell>
          <cell r="AC31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12">
            <v>0</v>
          </cell>
          <cell r="AF312">
            <v>42339</v>
          </cell>
          <cell r="AG312">
            <v>0</v>
          </cell>
          <cell r="AH312" t="str">
            <v>ТУ 26-07-1369-85</v>
          </cell>
          <cell r="AI312" t="str">
            <v>ОТЧЕТ № 2195-МТР/25 от 12.03.2025</v>
          </cell>
          <cell r="AJ312">
            <v>29870</v>
          </cell>
        </row>
        <row r="313">
          <cell r="N313">
            <v>1840081</v>
          </cell>
          <cell r="O313" t="str">
            <v>Клапан балансировочный Ballorex серии Venturi FODRV 3947100-606005 65х16 
Kvs46,25</v>
          </cell>
          <cell r="P313" t="str">
            <v>Клапан Ballorex 3947100-606005 65х16</v>
          </cell>
          <cell r="Q313" t="str">
            <v>ШТ</v>
          </cell>
          <cell r="R313">
            <v>1</v>
          </cell>
          <cell r="S313" t="str">
            <v>RUB</v>
          </cell>
          <cell r="T313">
            <v>20060</v>
          </cell>
          <cell r="U313">
            <v>20060</v>
          </cell>
          <cell r="V313">
            <v>24072</v>
          </cell>
          <cell r="W313" t="str">
            <v>протокол №1369 от 10.09.2024</v>
          </cell>
          <cell r="X313">
            <v>20060</v>
          </cell>
          <cell r="Y313">
            <v>20060</v>
          </cell>
          <cell r="Z313">
            <v>24072</v>
          </cell>
          <cell r="AA313" t="str">
            <v>Состояние удовлетворительное. Отсутствие повреждений</v>
          </cell>
          <cell r="AB313" t="str">
            <v>Акт №39-01.2025 от 16.01.2025</v>
          </cell>
          <cell r="AC31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13">
            <v>0</v>
          </cell>
          <cell r="AF313">
            <v>43329</v>
          </cell>
          <cell r="AG313">
            <v>0</v>
          </cell>
          <cell r="AH313" t="str">
            <v>ИМПОРТ</v>
          </cell>
          <cell r="AI313" t="str">
            <v>ОТЧЕТ № 2195-МТР/25 от 12.03.2025</v>
          </cell>
          <cell r="AJ313">
            <v>14226</v>
          </cell>
        </row>
        <row r="314">
          <cell r="N314">
            <v>1843996</v>
          </cell>
          <cell r="O314" t="str">
            <v>Кран шаровой КШ 20.63.3130 20х63 с ответными фланцами и крепежом</v>
          </cell>
          <cell r="P314" t="str">
            <v>Кран КШ 20.63.3130 20х63 фл.кр.</v>
          </cell>
          <cell r="Q314" t="str">
            <v>КМП</v>
          </cell>
          <cell r="R314">
            <v>10</v>
          </cell>
          <cell r="S314" t="str">
            <v>RUB</v>
          </cell>
          <cell r="T314">
            <v>7621.36</v>
          </cell>
          <cell r="U314">
            <v>76213.600000000006</v>
          </cell>
          <cell r="V314">
            <v>91456.320000000007</v>
          </cell>
          <cell r="W314" t="str">
            <v>протокол №1369 от 10.09.2024</v>
          </cell>
          <cell r="X314">
            <v>7621.36</v>
          </cell>
          <cell r="Y314">
            <v>76213.600000000006</v>
          </cell>
          <cell r="Z314">
            <v>91456.320000000007</v>
          </cell>
          <cell r="AA314" t="str">
            <v>Состояние удовлетворительное. Отсутствие повреждений</v>
          </cell>
          <cell r="AB314" t="str">
            <v>Акт №39-01.2025 от 16.01.2025</v>
          </cell>
          <cell r="AC31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14">
            <v>0</v>
          </cell>
          <cell r="AF314">
            <v>42339</v>
          </cell>
          <cell r="AG314">
            <v>0</v>
          </cell>
          <cell r="AH314" t="str">
            <v>ТУ 3742-016-55377430-10</v>
          </cell>
          <cell r="AI314" t="str">
            <v>ОТЧЕТ № 2195-МТР/25 от 12.03.2025</v>
          </cell>
          <cell r="AJ314">
            <v>5389</v>
          </cell>
        </row>
        <row r="315">
          <cell r="N315">
            <v>1888225</v>
          </cell>
          <cell r="O315" t="str">
            <v>Затвор обратный поворотный Neway 2S6J 50х63 корпус A352 LCB с 
ответными фланцами и крепежом</v>
          </cell>
          <cell r="P315" t="str">
            <v>Затвор Neway 2S6J-LCB 50х63 фл.кр</v>
          </cell>
          <cell r="Q315" t="str">
            <v>КМП</v>
          </cell>
          <cell r="R315">
            <v>1</v>
          </cell>
          <cell r="S315" t="str">
            <v>RUB</v>
          </cell>
          <cell r="T315">
            <v>26237.29</v>
          </cell>
          <cell r="U315">
            <v>26237.29</v>
          </cell>
          <cell r="V315">
            <v>31484.75</v>
          </cell>
          <cell r="W315" t="str">
            <v>протокол №1369 от 10.09.2024</v>
          </cell>
          <cell r="X315">
            <v>26237.29</v>
          </cell>
          <cell r="Y315">
            <v>26237.29</v>
          </cell>
          <cell r="Z315">
            <v>31484.75</v>
          </cell>
          <cell r="AA315" t="str">
            <v>Состояние удовлетворительное. Отсутствие повреждений</v>
          </cell>
          <cell r="AB315" t="str">
            <v>Акт №39-01.2025 от 16.01.2025</v>
          </cell>
          <cell r="AC31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15">
            <v>0</v>
          </cell>
          <cell r="AF315">
            <v>42531</v>
          </cell>
          <cell r="AG315">
            <v>0</v>
          </cell>
          <cell r="AH315" t="str">
            <v>ИМПОРТ</v>
          </cell>
          <cell r="AI315" t="str">
            <v>ОТЧЕТ № 2195-МТР/25 от 12.03.2025</v>
          </cell>
          <cell r="AJ315">
            <v>10581</v>
          </cell>
        </row>
        <row r="316">
          <cell r="N316">
            <v>1889508</v>
          </cell>
          <cell r="O316" t="str">
            <v>Клапан регулирующий проходной Valvitalia Group S.p.A. серии LTG3-DS 
80х420 RTJ Cv28Л кл.герм.IV корпус CF8M с ответными фланцами и крепежом</v>
          </cell>
          <cell r="P316" t="str">
            <v>Клапан LTG3-DS 80х420 RTJ Cv28Л CF8M фл.</v>
          </cell>
          <cell r="Q316" t="str">
            <v>КМП</v>
          </cell>
          <cell r="R316">
            <v>5</v>
          </cell>
          <cell r="S316" t="str">
            <v>RUB</v>
          </cell>
          <cell r="T316">
            <v>316455.01</v>
          </cell>
          <cell r="U316">
            <v>1582275.05</v>
          </cell>
          <cell r="V316">
            <v>1898730.06</v>
          </cell>
          <cell r="W316" t="str">
            <v>Отчет №4627Н/2024 от 19.09.2024</v>
          </cell>
          <cell r="X316">
            <v>277742.75</v>
          </cell>
          <cell r="Y316">
            <v>1388713.75</v>
          </cell>
          <cell r="Z316">
            <v>1666456.5</v>
          </cell>
          <cell r="AA316" t="str">
            <v>Состояние удовлетворительное. Отсутствие повреждений</v>
          </cell>
          <cell r="AB316" t="str">
            <v>Акт №39-01.2025 от 16.01.2025</v>
          </cell>
          <cell r="AC31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16">
            <v>0</v>
          </cell>
          <cell r="AF316">
            <v>42865</v>
          </cell>
          <cell r="AG316">
            <v>0</v>
          </cell>
          <cell r="AH316" t="str">
            <v>ИМПОРТ</v>
          </cell>
          <cell r="AI316" t="str">
            <v>ОТЧЕТ № 2195-МТР/25 от 12.03.2025</v>
          </cell>
          <cell r="AJ316">
            <v>208194</v>
          </cell>
        </row>
        <row r="317">
          <cell r="N317">
            <v>1889509</v>
          </cell>
          <cell r="O317" t="str">
            <v>Клапан регулирующий проходной односедельный Valvitalia Group S.p.A. 
серии LTG1 4" 100х100 RTJ Cv105Л кл.герм. A корпус CF8M с 
электроприводом, ответными фланцами и крепежом</v>
          </cell>
          <cell r="P317" t="str">
            <v>Клапан LTG1 100х100 RTJ Cv105Л CF8M э/п</v>
          </cell>
          <cell r="Q317" t="str">
            <v>КМП</v>
          </cell>
          <cell r="R317">
            <v>1</v>
          </cell>
          <cell r="S317" t="str">
            <v>RUB</v>
          </cell>
          <cell r="T317">
            <v>1053482.76</v>
          </cell>
          <cell r="U317">
            <v>1053482.76</v>
          </cell>
          <cell r="V317">
            <v>1264179.31</v>
          </cell>
          <cell r="W317" t="str">
            <v>Отчет №4627Н/2024 от 19.09.2024</v>
          </cell>
          <cell r="X317">
            <v>924609.16</v>
          </cell>
          <cell r="Y317">
            <v>924609.16</v>
          </cell>
          <cell r="Z317">
            <v>1109530.99</v>
          </cell>
          <cell r="AA317" t="str">
            <v>Состояние удовлетворительное. Отсутствие повреждений</v>
          </cell>
          <cell r="AB317" t="str">
            <v>Акт №39-01.2025 от 16.01.2025</v>
          </cell>
          <cell r="AC31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17">
            <v>0</v>
          </cell>
          <cell r="AF317">
            <v>42865</v>
          </cell>
          <cell r="AG317">
            <v>0</v>
          </cell>
          <cell r="AH317" t="str">
            <v>ИМПОРТ</v>
          </cell>
          <cell r="AI317" t="str">
            <v>ОТЧЕТ № 2195-МТР/25 от 12.03.2025</v>
          </cell>
          <cell r="AJ317">
            <v>41540</v>
          </cell>
        </row>
        <row r="318">
          <cell r="N318">
            <v>1897207</v>
          </cell>
          <cell r="O318" t="str">
            <v>Кран шаровой КШ.Ц.Ф.015.040.П/П-03 15х40 с ответными фланцами и крепежом</v>
          </cell>
          <cell r="P318" t="str">
            <v>Кран КШ.Ц.Ф.015.040.П/П-03 15х40 фл.</v>
          </cell>
          <cell r="Q318" t="str">
            <v>КМП</v>
          </cell>
          <cell r="R318">
            <v>3</v>
          </cell>
          <cell r="S318" t="str">
            <v>RUB</v>
          </cell>
          <cell r="T318">
            <v>2862.82</v>
          </cell>
          <cell r="U318">
            <v>8588.4599999999991</v>
          </cell>
          <cell r="V318">
            <v>10306.15</v>
          </cell>
          <cell r="W318" t="str">
            <v>протокол №1369 от 10.09.2024</v>
          </cell>
          <cell r="X318">
            <v>2862.82</v>
          </cell>
          <cell r="Y318">
            <v>8588.4599999999991</v>
          </cell>
          <cell r="Z318">
            <v>10306.15</v>
          </cell>
          <cell r="AA318" t="str">
            <v>Состояние удовлетворительное. Отсутствие повреждений</v>
          </cell>
          <cell r="AB318" t="str">
            <v>Акт №39-01.2025 от 16.01.2025</v>
          </cell>
          <cell r="AC31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18">
            <v>0</v>
          </cell>
          <cell r="AF318">
            <v>42543</v>
          </cell>
          <cell r="AG318">
            <v>0</v>
          </cell>
          <cell r="AH318" t="str">
            <v>ТУ 3742-001-45630744-2003</v>
          </cell>
          <cell r="AI318" t="str">
            <v>ОТЧЕТ № 2195-МТР/25 от 12.03.2025</v>
          </cell>
          <cell r="AJ318">
            <v>1997</v>
          </cell>
        </row>
        <row r="319">
          <cell r="N319">
            <v>1940279</v>
          </cell>
          <cell r="O319" t="str">
            <v>Кран шаровой КШ 20-160лс КШлс160п 20х160 ХЛ1 с ответными фланцами и 
крепежом</v>
          </cell>
          <cell r="P319" t="str">
            <v>Кран КШ 20-160лс КШлс160п 20х160 ХЛ1 фл</v>
          </cell>
          <cell r="Q319" t="str">
            <v>КМП</v>
          </cell>
          <cell r="R319">
            <v>9</v>
          </cell>
          <cell r="S319" t="str">
            <v>RUB</v>
          </cell>
          <cell r="T319">
            <v>5635</v>
          </cell>
          <cell r="U319">
            <v>50715</v>
          </cell>
          <cell r="V319">
            <v>60858</v>
          </cell>
          <cell r="W319" t="str">
            <v>протокол №1369 от 10.09.2024</v>
          </cell>
          <cell r="X319">
            <v>5635</v>
          </cell>
          <cell r="Y319">
            <v>50715</v>
          </cell>
          <cell r="Z319">
            <v>60858</v>
          </cell>
          <cell r="AA319" t="str">
            <v>Состояние удовлетворительное. Отсутствие повреждений</v>
          </cell>
          <cell r="AB319" t="str">
            <v>Акт №39-01.2025 от 16.01.2025</v>
          </cell>
          <cell r="AC3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19">
            <v>0</v>
          </cell>
          <cell r="AF319">
            <v>43749</v>
          </cell>
          <cell r="AG319">
            <v>0</v>
          </cell>
          <cell r="AH319" t="str">
            <v>ТУ 3700-001-67282433-2014</v>
          </cell>
          <cell r="AI319" t="str">
            <v>ОТЧЕТ № 2195-МТР/25 от 12.03.2025</v>
          </cell>
          <cell r="AJ319">
            <v>3233</v>
          </cell>
        </row>
        <row r="320">
          <cell r="N320">
            <v>1965399</v>
          </cell>
          <cell r="O320" t="str">
            <v>Кран шаровой КШ7.1-25-16-01-10 11лс16фт 25х16 ХЛ1 A с ответными фланцами и крепежом</v>
          </cell>
          <cell r="P320" t="str">
            <v>Кран КШ7.1-25-16-01-10 11лс16фт 25х16 фл</v>
          </cell>
          <cell r="Q320" t="str">
            <v>КМП</v>
          </cell>
          <cell r="R320">
            <v>2</v>
          </cell>
          <cell r="S320" t="str">
            <v>RUB</v>
          </cell>
          <cell r="T320">
            <v>6785</v>
          </cell>
          <cell r="U320">
            <v>13570</v>
          </cell>
          <cell r="V320">
            <v>16284</v>
          </cell>
          <cell r="W320" t="str">
            <v>протокол №1369 от 10.09.2024</v>
          </cell>
          <cell r="X320">
            <v>6785</v>
          </cell>
          <cell r="Y320">
            <v>13570</v>
          </cell>
          <cell r="Z320">
            <v>16284</v>
          </cell>
          <cell r="AA320" t="str">
            <v>Состояние удовлетворительное. Отсутствие повреждений</v>
          </cell>
          <cell r="AB320" t="str">
            <v>Акт №39-01.2025 от 16.01.2025</v>
          </cell>
          <cell r="AC32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20">
            <v>0</v>
          </cell>
          <cell r="AF320">
            <v>42842</v>
          </cell>
          <cell r="AG320">
            <v>0</v>
          </cell>
          <cell r="AH320" t="str">
            <v>ТУ 3742-008-97965425-2007</v>
          </cell>
          <cell r="AI320" t="str">
            <v>ОТЧЕТ № 2195-МТР/25 от 12.03.2025</v>
          </cell>
          <cell r="AJ320">
            <v>4398</v>
          </cell>
        </row>
        <row r="321">
          <cell r="N321">
            <v>1972387</v>
          </cell>
          <cell r="O321" t="str">
            <v>Задвижка клиновая ЗК80*16-р1-Ф-ХЛ1-лс/09ГСФ*6-К52/ЭП</v>
          </cell>
          <cell r="P321" t="str">
            <v>ЗК80*16-р1-Ф-ХЛ1-лс/09ГСФ*6-К52/ЭП</v>
          </cell>
          <cell r="Q321" t="str">
            <v>КМП</v>
          </cell>
          <cell r="R321">
            <v>1</v>
          </cell>
          <cell r="S321" t="str">
            <v>RUB</v>
          </cell>
          <cell r="T321">
            <v>328874</v>
          </cell>
          <cell r="U321">
            <v>328874</v>
          </cell>
          <cell r="V321">
            <v>394648.8</v>
          </cell>
          <cell r="W321" t="str">
            <v>Отчет №4627Н/2024 от 19.09.2024</v>
          </cell>
          <cell r="X321">
            <v>283214.73</v>
          </cell>
          <cell r="Y321">
            <v>283214.73</v>
          </cell>
          <cell r="Z321">
            <v>339857.68</v>
          </cell>
          <cell r="AA321" t="str">
            <v>Состояние удовлетворительное. Отсутствие повреждений</v>
          </cell>
          <cell r="AB321" t="str">
            <v>Акт №39-01.2025 от 16.01.2025</v>
          </cell>
          <cell r="AC3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21">
            <v>0</v>
          </cell>
          <cell r="AF321">
            <v>43069</v>
          </cell>
          <cell r="AG321">
            <v>0</v>
          </cell>
          <cell r="AH321" t="str">
            <v>МУ № П1-01.05 М-0082</v>
          </cell>
          <cell r="AI321" t="str">
            <v>ОТЧЕТ № 2195-МТР/25 от 12.03.2025</v>
          </cell>
          <cell r="AJ321">
            <v>40405</v>
          </cell>
        </row>
        <row r="322">
          <cell r="N322">
            <v>1976332</v>
          </cell>
          <cell r="O322" t="str">
            <v>Задвижка клиновая с выдвижным шпинделем КСА 11040-100 100х40 ХЛ1 A с электроприводом, ответными фланцами и крепежом</v>
          </cell>
          <cell r="P322" t="str">
            <v>Задвижка КСА 11040-100 100х40 эл/п. фл.</v>
          </cell>
          <cell r="Q322" t="str">
            <v>КМП</v>
          </cell>
          <cell r="R322">
            <v>1</v>
          </cell>
          <cell r="S322" t="str">
            <v>RUB</v>
          </cell>
          <cell r="T322">
            <v>342500</v>
          </cell>
          <cell r="U322">
            <v>342500</v>
          </cell>
          <cell r="V322">
            <v>411000</v>
          </cell>
          <cell r="W322" t="str">
            <v>Отчет №4627Н/2024 от 19.09.2024</v>
          </cell>
          <cell r="X322">
            <v>285563.31</v>
          </cell>
          <cell r="Y322">
            <v>285563.31</v>
          </cell>
          <cell r="Z322">
            <v>342675.97</v>
          </cell>
          <cell r="AA322" t="str">
            <v>Состояние удовлетворительное. Отсутствие повреждений</v>
          </cell>
          <cell r="AB322" t="str">
            <v>Акт №39-01.2025 от 16.01.2025</v>
          </cell>
          <cell r="AC32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22">
            <v>0</v>
          </cell>
          <cell r="AF322">
            <v>43373</v>
          </cell>
          <cell r="AG322">
            <v>0</v>
          </cell>
          <cell r="AH322" t="str">
            <v>ТУ 3741-008-62603588-2010</v>
          </cell>
          <cell r="AI322" t="str">
            <v>ОТЧЕТ № 2195-МТР/25 от 12.03.2025</v>
          </cell>
          <cell r="AJ322">
            <v>194112</v>
          </cell>
        </row>
        <row r="323">
          <cell r="N323">
            <v>1976332</v>
          </cell>
          <cell r="O323" t="str">
            <v>Задвижка клиновая с выдвижным шпинделем КСА 11040-100 100х40 ХЛ1 A с электроприводом, ответными фланцами и крепежом</v>
          </cell>
          <cell r="P323" t="str">
            <v>Задвижка КСА 11040-100 100х40 эл/п. фл.</v>
          </cell>
          <cell r="Q323" t="str">
            <v>КМП</v>
          </cell>
          <cell r="R323">
            <v>1</v>
          </cell>
          <cell r="S323" t="str">
            <v>RUB</v>
          </cell>
          <cell r="T323">
            <v>342500</v>
          </cell>
          <cell r="U323">
            <v>342500</v>
          </cell>
          <cell r="V323">
            <v>411000</v>
          </cell>
          <cell r="W323" t="str">
            <v>Отчет №4627Н/2024 от 19.09.2024</v>
          </cell>
          <cell r="X323">
            <v>285563.31</v>
          </cell>
          <cell r="Y323">
            <v>285563.31</v>
          </cell>
          <cell r="Z323">
            <v>342675.97</v>
          </cell>
          <cell r="AA323" t="str">
            <v>Состояние удовлетворительное. Отсутствие повреждений</v>
          </cell>
          <cell r="AB323" t="str">
            <v>Акт №39-01.2025 от 16.01.2025</v>
          </cell>
          <cell r="AC3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23">
            <v>0</v>
          </cell>
          <cell r="AF323">
            <v>43373</v>
          </cell>
          <cell r="AG323">
            <v>0</v>
          </cell>
          <cell r="AH323" t="str">
            <v>ТУ 3741-008-62603588-2010</v>
          </cell>
          <cell r="AI323" t="str">
            <v>ОТЧЕТ № 2195-МТР/25 от 12.03.2025</v>
          </cell>
          <cell r="AJ323">
            <v>194112</v>
          </cell>
        </row>
        <row r="324">
          <cell r="N324">
            <v>1976332</v>
          </cell>
          <cell r="O324" t="str">
            <v>Задвижка клиновая с выдвижным шпинделем КСА 11040-100 100х40 ХЛ1 A с электроприводом, ответными фланцами и крепежом</v>
          </cell>
          <cell r="P324" t="str">
            <v>Задвижка КСА 11040-100 100х40 эл/п. фл.</v>
          </cell>
          <cell r="Q324" t="str">
            <v>КМП</v>
          </cell>
          <cell r="R324">
            <v>2</v>
          </cell>
          <cell r="S324" t="str">
            <v>RUB</v>
          </cell>
          <cell r="T324">
            <v>342500</v>
          </cell>
          <cell r="U324">
            <v>685000</v>
          </cell>
          <cell r="V324">
            <v>822000</v>
          </cell>
          <cell r="W324" t="str">
            <v>Отчет №4627Н/2024 от 19.09.2024</v>
          </cell>
          <cell r="X324">
            <v>285563.31</v>
          </cell>
          <cell r="Y324">
            <v>571126.62</v>
          </cell>
          <cell r="Z324">
            <v>685351.94</v>
          </cell>
          <cell r="AA324" t="str">
            <v>Состояние удовлетворительное. Отсутствие повреждений</v>
          </cell>
          <cell r="AB324" t="str">
            <v>Акт №39-01.2025 от 16.01.2025</v>
          </cell>
          <cell r="AC32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24">
            <v>0</v>
          </cell>
          <cell r="AF324">
            <v>43373</v>
          </cell>
          <cell r="AG324">
            <v>0</v>
          </cell>
          <cell r="AH324" t="str">
            <v>ТУ 3741-008-62603588-2010</v>
          </cell>
          <cell r="AI324" t="str">
            <v>ОТЧЕТ № 2195-МТР/25 от 12.03.2025</v>
          </cell>
          <cell r="AJ324">
            <v>194112</v>
          </cell>
        </row>
        <row r="325">
          <cell r="N325">
            <v>1986473</v>
          </cell>
          <cell r="O325" t="str">
            <v>Кран шаровой надземный СПМ-КШ50.320.ФО.ПЭ.Н.ХЛ1 50х320 ХЛ1 A корпус ASTM 
A350 LF2 с электроприводом AUMA SQEx 12.2/ACExC 01.2, ответными фланцами 
и крепежом</v>
          </cell>
          <cell r="P325" t="str">
            <v>Кран СПМ-КШ50.320.ФО.ПЭ.Н.ХЛ1 AUMA фл.</v>
          </cell>
          <cell r="Q325" t="str">
            <v>КМП</v>
          </cell>
          <cell r="R325">
            <v>1</v>
          </cell>
          <cell r="S325" t="str">
            <v>RUB</v>
          </cell>
          <cell r="T325">
            <v>608728.73</v>
          </cell>
          <cell r="U325">
            <v>608728.73</v>
          </cell>
          <cell r="V325">
            <v>730474.48</v>
          </cell>
          <cell r="W325" t="str">
            <v>Отчет №4627Н/2024 от 19.09.2024</v>
          </cell>
          <cell r="X325">
            <v>530604.32999999996</v>
          </cell>
          <cell r="Y325">
            <v>530604.32999999996</v>
          </cell>
          <cell r="Z325">
            <v>636725.19999999995</v>
          </cell>
          <cell r="AA325" t="str">
            <v>Состояние удовлетворительное. Отсутствие повреждений</v>
          </cell>
          <cell r="AB325" t="str">
            <v>Акт №39-01.2025 от 16.01.2025</v>
          </cell>
          <cell r="AC32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25">
            <v>0</v>
          </cell>
          <cell r="AF325">
            <v>42826</v>
          </cell>
          <cell r="AG325">
            <v>0</v>
          </cell>
          <cell r="AH325" t="str">
            <v>ТУ 3742-001-40886479-2015</v>
          </cell>
          <cell r="AI325" t="str">
            <v>ОТЧЕТ № 2195-МТР/25 от 12.03.2025</v>
          </cell>
          <cell r="AJ325">
            <v>394526</v>
          </cell>
        </row>
        <row r="326">
          <cell r="N326">
            <v>1986473</v>
          </cell>
          <cell r="O326" t="str">
            <v>Кран шаровой надземный СПМ-КШ50.320.ФО.ПЭ.Н.ХЛ1 50х320 ХЛ1 A корпус ASTM 
A350 LF2 с электроприводом AUMA SQEx 12.2/ACExC 01.2, ответными фланцами 
и крепежом</v>
          </cell>
          <cell r="P326" t="str">
            <v>Кран СПМ-КШ50.320.ФО.ПЭ.Н.ХЛ1 AUMA фл.</v>
          </cell>
          <cell r="Q326" t="str">
            <v>КМП</v>
          </cell>
          <cell r="R326">
            <v>3</v>
          </cell>
          <cell r="S326" t="str">
            <v>RUB</v>
          </cell>
          <cell r="T326">
            <v>608728.73</v>
          </cell>
          <cell r="U326">
            <v>1826186.19</v>
          </cell>
          <cell r="V326">
            <v>2191423.4300000002</v>
          </cell>
          <cell r="W326" t="str">
            <v>Отчет №4627Н/2024 от 19.09.2024</v>
          </cell>
          <cell r="X326">
            <v>530604.32999999996</v>
          </cell>
          <cell r="Y326">
            <v>1591812.99</v>
          </cell>
          <cell r="Z326">
            <v>1910175.59</v>
          </cell>
          <cell r="AA326" t="str">
            <v>Состояние удовлетворительное. Отсутствие повреждений</v>
          </cell>
          <cell r="AB326" t="str">
            <v>Акт №39-01.2025 от 16.01.2025</v>
          </cell>
          <cell r="AC32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26">
            <v>0</v>
          </cell>
          <cell r="AF326">
            <v>42826</v>
          </cell>
          <cell r="AG326">
            <v>0</v>
          </cell>
          <cell r="AH326" t="str">
            <v>ТУ 3742-001-40886479-2015</v>
          </cell>
          <cell r="AI326" t="str">
            <v>ОТЧЕТ № 2195-МТР/25 от 12.03.2025</v>
          </cell>
          <cell r="AJ326">
            <v>394526</v>
          </cell>
        </row>
        <row r="327">
          <cell r="N327">
            <v>1988017</v>
          </cell>
          <cell r="O327" t="str">
            <v>Задвижка клиновая с выдвижным шпинделем ЗС 50.63.3331 50х63 ХЛ1 A с электроприводом, ответными фланцами и крепежом</v>
          </cell>
          <cell r="P327" t="str">
            <v>Задвижка ЗС 50.63.3331 50х63 ХЛ1 A эл/п.</v>
          </cell>
          <cell r="Q327" t="str">
            <v>КМП</v>
          </cell>
          <cell r="R327">
            <v>5</v>
          </cell>
          <cell r="S327" t="str">
            <v>RUB</v>
          </cell>
          <cell r="T327">
            <v>295850</v>
          </cell>
          <cell r="U327">
            <v>1479250</v>
          </cell>
          <cell r="V327">
            <v>1775100</v>
          </cell>
          <cell r="W327" t="str">
            <v>Отчет №4627Н/2024 от 19.09.2024</v>
          </cell>
          <cell r="X327">
            <v>260812.96</v>
          </cell>
          <cell r="Y327">
            <v>1304064.8</v>
          </cell>
          <cell r="Z327">
            <v>1564877.76</v>
          </cell>
          <cell r="AA327" t="str">
            <v>Состояние удовлетворительное. Отсутствие повреждений</v>
          </cell>
          <cell r="AB327" t="str">
            <v>Акт №39-01.2025 от 16.01.2025</v>
          </cell>
          <cell r="AC32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27">
            <v>0</v>
          </cell>
          <cell r="AF327">
            <v>42705</v>
          </cell>
          <cell r="AG327">
            <v>0</v>
          </cell>
          <cell r="AH327" t="str">
            <v>ТУ 3741-007-55377430-08</v>
          </cell>
          <cell r="AI327" t="str">
            <v>ОТЧЕТ № 2195-МТР/25 от 12.03.2025</v>
          </cell>
          <cell r="AJ327">
            <v>200216</v>
          </cell>
        </row>
        <row r="328">
          <cell r="N328">
            <v>2001935</v>
          </cell>
          <cell r="O328" t="str">
            <v>Кран шаровой КШ 32-16лс КШ32лс016п 32х16 ХЛ1 штуцерный</v>
          </cell>
          <cell r="P328" t="str">
            <v>Кран КШ 32-16лс КШ32лс016п 32х16 ХЛ1 шт</v>
          </cell>
          <cell r="Q328" t="str">
            <v>ШТ</v>
          </cell>
          <cell r="R328">
            <v>1</v>
          </cell>
          <cell r="S328" t="str">
            <v>RUB</v>
          </cell>
          <cell r="T328">
            <v>3150</v>
          </cell>
          <cell r="U328">
            <v>3150</v>
          </cell>
          <cell r="V328">
            <v>3780</v>
          </cell>
          <cell r="W328" t="str">
            <v>протокол №1369 от 10.09.2024</v>
          </cell>
          <cell r="X328">
            <v>3150</v>
          </cell>
          <cell r="Y328">
            <v>3150</v>
          </cell>
          <cell r="Z328">
            <v>3780</v>
          </cell>
          <cell r="AA328" t="str">
            <v>Состояние удовлетворительное. Отсутствие повреждений</v>
          </cell>
          <cell r="AB328" t="str">
            <v>Акт №39-01.2025 от 16.01.2025</v>
          </cell>
          <cell r="AC32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28">
            <v>0</v>
          </cell>
          <cell r="AF328">
            <v>42826</v>
          </cell>
          <cell r="AG328">
            <v>0</v>
          </cell>
          <cell r="AH328" t="str">
            <v>ТУ 3700-001-67282433-2014</v>
          </cell>
          <cell r="AI328" t="str">
            <v>ОТЧЕТ № 2195-МТР/25 от 12.03.2025</v>
          </cell>
          <cell r="AJ328">
            <v>806</v>
          </cell>
        </row>
        <row r="329">
          <cell r="N329">
            <v>2007197</v>
          </cell>
          <cell r="O329" t="str">
            <v>Клапан запорно-регулирующий проходной односедельный Valvitalia Group S.p.A. серии LTG1 100х25 Cv170Л кл.герм.A корпус CF8M с ручным 
управлением, фланцами и крепежом</v>
          </cell>
          <cell r="P329" t="str">
            <v>Клапан Valvitalia LTG1 100х25 Cv170 CF8M</v>
          </cell>
          <cell r="Q329" t="str">
            <v>КМП</v>
          </cell>
          <cell r="R329">
            <v>1</v>
          </cell>
          <cell r="S329" t="str">
            <v>RUB</v>
          </cell>
          <cell r="T329">
            <v>842336.46</v>
          </cell>
          <cell r="U329">
            <v>842336.46</v>
          </cell>
          <cell r="V329">
            <v>1010803.75</v>
          </cell>
          <cell r="W329" t="str">
            <v>Отчет №4593Н/2024 от 26.08.2024</v>
          </cell>
          <cell r="X329">
            <v>141504.63</v>
          </cell>
          <cell r="Y329">
            <v>141504.63</v>
          </cell>
          <cell r="Z329">
            <v>169805.56</v>
          </cell>
          <cell r="AA329" t="str">
            <v>Состояние неудовлетворительное. Нет документа, подтверждающего герметичность.</v>
          </cell>
          <cell r="AB329" t="str">
            <v>Акт № 10-09.2020 от 14.09.2020</v>
          </cell>
          <cell r="AC329" t="str">
            <v>Возврат от ПО. Фактический остаток после завершения СМР</v>
          </cell>
          <cell r="AD329">
            <v>0</v>
          </cell>
          <cell r="AF329">
            <v>42997</v>
          </cell>
          <cell r="AG329">
            <v>0</v>
          </cell>
          <cell r="AH329" t="str">
            <v>ИМПОРТ</v>
          </cell>
          <cell r="AI329" t="str">
            <v>ОТЧЕТ № 2195-МТР/25 от 12.03.2025</v>
          </cell>
          <cell r="AJ329">
            <v>138247</v>
          </cell>
        </row>
        <row r="330">
          <cell r="N330">
            <v>2012635</v>
          </cell>
          <cell r="O330" t="str">
            <v>Фильтр сетчатый с пробкой Danfoss FVF 25х16 Kvs-16,5 P/n 065B7742 с ответными фланцами и крепежом</v>
          </cell>
          <cell r="P330" t="str">
            <v>Фильтр Danfoss FVF 25х16 065B7742 фл.</v>
          </cell>
          <cell r="Q330" t="str">
            <v>КМП</v>
          </cell>
          <cell r="R330">
            <v>1</v>
          </cell>
          <cell r="S330" t="str">
            <v>RUB</v>
          </cell>
          <cell r="T330">
            <v>3519.48</v>
          </cell>
          <cell r="U330">
            <v>3519.48</v>
          </cell>
          <cell r="V330">
            <v>4223.38</v>
          </cell>
          <cell r="W330" t="str">
            <v>Отчет №4421Н/2024 от 10.06.2024</v>
          </cell>
          <cell r="X330">
            <v>1848.82</v>
          </cell>
          <cell r="Y330">
            <v>1848.82</v>
          </cell>
          <cell r="Z330">
            <v>2218.58</v>
          </cell>
          <cell r="AA330" t="str">
            <v>Удовлетворительное</v>
          </cell>
          <cell r="AB330" t="str">
            <v>Акт № 06-09.2019 от 04.10.2019</v>
          </cell>
          <cell r="AC330" t="str">
            <v>Строительство объекта/этапа работ завершено. МТР не востребован</v>
          </cell>
          <cell r="AD330">
            <v>0</v>
          </cell>
          <cell r="AF330">
            <v>43088</v>
          </cell>
          <cell r="AG330">
            <v>0</v>
          </cell>
          <cell r="AH330" t="str">
            <v>ИМПОРТ</v>
          </cell>
          <cell r="AI330" t="str">
            <v>ОТЧЕТ № 2195-МТР/25 от 12.03.2025</v>
          </cell>
          <cell r="AJ330">
            <v>1905</v>
          </cell>
        </row>
        <row r="331">
          <cell r="N331">
            <v>2019595</v>
          </cell>
          <cell r="O331" t="str">
            <v>Кран шаровой регулирующий с измерительными ниппелями TEMPER 6 83 45 065 65х40 ХЛ1 A с ответными фланцами и крепежом</v>
          </cell>
          <cell r="P331" t="str">
            <v>Кран TEMPER 6 83 45 065 65х40 ХЛ1 A фл.</v>
          </cell>
          <cell r="Q331" t="str">
            <v>КМП</v>
          </cell>
          <cell r="R331">
            <v>1</v>
          </cell>
          <cell r="S331" t="str">
            <v>RUB</v>
          </cell>
          <cell r="T331">
            <v>26996.61</v>
          </cell>
          <cell r="U331">
            <v>26996.61</v>
          </cell>
          <cell r="V331">
            <v>32395.93</v>
          </cell>
          <cell r="W331" t="str">
            <v>протокол №1369 от 10.09.2024</v>
          </cell>
          <cell r="X331">
            <v>26996.61</v>
          </cell>
          <cell r="Y331">
            <v>26996.61</v>
          </cell>
          <cell r="Z331">
            <v>32395.93</v>
          </cell>
          <cell r="AA331" t="str">
            <v>Состояние удовлетворительное. Отсутствие повреждений</v>
          </cell>
          <cell r="AB331" t="str">
            <v>Акт №39-01.2025 от 16.01.2025</v>
          </cell>
          <cell r="AC33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31">
            <v>0</v>
          </cell>
          <cell r="AF331">
            <v>42811</v>
          </cell>
          <cell r="AG331">
            <v>0</v>
          </cell>
          <cell r="AH331" t="str">
            <v>ТУ 3742-001-33101727-2014</v>
          </cell>
          <cell r="AI331" t="str">
            <v>ОТЧЕТ № 2195-МТР/25 от 12.03.2025</v>
          </cell>
          <cell r="AJ331">
            <v>3551</v>
          </cell>
        </row>
        <row r="332">
          <cell r="N332">
            <v>2022589</v>
          </cell>
          <cell r="O332" t="str">
            <v>Клапан запорный фланцевый 15лс68нж КЗП 400-25-ОФ(1)-016-Х-ХЛ1 A 25х16 с ответными фланцами и крепежом</v>
          </cell>
          <cell r="P332" t="str">
            <v>Клапан КЗП 400-25-ОФ(1)-016-Х-ХЛ1 фл.кр.</v>
          </cell>
          <cell r="Q332" t="str">
            <v>КМП</v>
          </cell>
          <cell r="R332">
            <v>1</v>
          </cell>
          <cell r="S332" t="str">
            <v>RUB</v>
          </cell>
          <cell r="T332">
            <v>5000</v>
          </cell>
          <cell r="U332">
            <v>5000</v>
          </cell>
          <cell r="V332">
            <v>6000</v>
          </cell>
          <cell r="W332" t="str">
            <v>протокол №1369 от 10.09.2024</v>
          </cell>
          <cell r="X332">
            <v>5000</v>
          </cell>
          <cell r="Y332">
            <v>5000</v>
          </cell>
          <cell r="Z332">
            <v>6000</v>
          </cell>
          <cell r="AA332" t="str">
            <v>Состояние удовлетворительное. Отсутствие повреждений</v>
          </cell>
          <cell r="AB332" t="str">
            <v>Акт №39-01.2025 от 16.01.2025</v>
          </cell>
          <cell r="AC3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32">
            <v>0</v>
          </cell>
          <cell r="AF332">
            <v>43483</v>
          </cell>
          <cell r="AG332">
            <v>0</v>
          </cell>
          <cell r="AH332" t="str">
            <v>ТУ 3742-002-80641210-2008</v>
          </cell>
          <cell r="AI332" t="str">
            <v>ОТЧЕТ № 2195-МТР/25 от 12.03.2025</v>
          </cell>
          <cell r="AJ332">
            <v>1206</v>
          </cell>
        </row>
        <row r="333">
          <cell r="N333">
            <v>2022589</v>
          </cell>
          <cell r="O333" t="str">
            <v>Клапан запорный фланцевый 15лс68нж КЗП 400-25-ОФ(1)-016-Х-ХЛ1 A 25х16 с ответными фланцами и крепежом</v>
          </cell>
          <cell r="P333" t="str">
            <v>Клапан КЗП 400-25-ОФ(1)-016-Х-ХЛ1 фл.кр.</v>
          </cell>
          <cell r="Q333" t="str">
            <v>КМП</v>
          </cell>
          <cell r="R333">
            <v>1</v>
          </cell>
          <cell r="S333" t="str">
            <v>RUB</v>
          </cell>
          <cell r="T333">
            <v>5000</v>
          </cell>
          <cell r="U333">
            <v>5000</v>
          </cell>
          <cell r="V333">
            <v>6000</v>
          </cell>
          <cell r="W333" t="str">
            <v>протокол №1369 от 10.09.2024</v>
          </cell>
          <cell r="X333">
            <v>5000</v>
          </cell>
          <cell r="Y333">
            <v>5000</v>
          </cell>
          <cell r="Z333">
            <v>6000</v>
          </cell>
          <cell r="AA333" t="str">
            <v>Состояние удовлетворительное. Отсутствие повреждений</v>
          </cell>
          <cell r="AB333" t="str">
            <v>Акт №39-01.2025 от 16.01.2025</v>
          </cell>
          <cell r="AC3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33">
            <v>0</v>
          </cell>
          <cell r="AF333">
            <v>43483</v>
          </cell>
          <cell r="AG333">
            <v>0</v>
          </cell>
          <cell r="AH333" t="str">
            <v>ТУ 3742-002-80641210-2008</v>
          </cell>
          <cell r="AI333" t="str">
            <v>ОТЧЕТ № 2195-МТР/25 от 12.03.2025</v>
          </cell>
          <cell r="AJ333">
            <v>1206</v>
          </cell>
        </row>
        <row r="334">
          <cell r="N334">
            <v>2025995</v>
          </cell>
          <cell r="O334" t="str">
            <v>Кран шаровой КШ 15.40.3130 15х40 ХЛ1 A с ответными фланцами и крепежом</v>
          </cell>
          <cell r="P334" t="str">
            <v>Кран КШ 15.40.3130 15х40 ХЛ1 A фл.кр.</v>
          </cell>
          <cell r="Q334" t="str">
            <v>КМП</v>
          </cell>
          <cell r="R334">
            <v>1</v>
          </cell>
          <cell r="S334" t="str">
            <v>RUB</v>
          </cell>
          <cell r="T334">
            <v>5900</v>
          </cell>
          <cell r="U334">
            <v>5900</v>
          </cell>
          <cell r="V334">
            <v>7080</v>
          </cell>
          <cell r="W334" t="str">
            <v>Отчет №4593Н/2024 от 26.08.2024</v>
          </cell>
          <cell r="X334">
            <v>971.5</v>
          </cell>
          <cell r="Y334">
            <v>971.5</v>
          </cell>
          <cell r="Z334">
            <v>1165.8</v>
          </cell>
          <cell r="AA334" t="str">
            <v>Состояние неудовлетворительное. Длительное хранение на открытой площадке.</v>
          </cell>
          <cell r="AB334" t="str">
            <v>Акт №29-05.2023 от 29.05.2023</v>
          </cell>
          <cell r="AC334" t="str">
            <v>Отмена СМР</v>
          </cell>
          <cell r="AD334">
            <v>0</v>
          </cell>
          <cell r="AF334">
            <v>43090</v>
          </cell>
          <cell r="AG334">
            <v>0</v>
          </cell>
          <cell r="AH334" t="str">
            <v>ТУ 3742-016-55377430-10</v>
          </cell>
          <cell r="AI334" t="str">
            <v>ОТЧЕТ № 2195-МТР/25 от 12.03.2025</v>
          </cell>
          <cell r="AJ334">
            <v>926</v>
          </cell>
        </row>
        <row r="335">
          <cell r="N335">
            <v>2033032</v>
          </cell>
          <cell r="O335" t="str">
            <v>Кран шаровой ТД39432102.16.050 10лс16нж 50х16 ХЛ A с ответными фланцами и крепежом</v>
          </cell>
          <cell r="P335" t="str">
            <v>Кран ТД39432102.16.050 10лс16нж 50х16</v>
          </cell>
          <cell r="Q335" t="str">
            <v>КМП</v>
          </cell>
          <cell r="R335">
            <v>1</v>
          </cell>
          <cell r="S335" t="str">
            <v>RUB</v>
          </cell>
          <cell r="T335">
            <v>38333.050000000003</v>
          </cell>
          <cell r="U335">
            <v>38333.050000000003</v>
          </cell>
          <cell r="V335">
            <v>45999.66</v>
          </cell>
          <cell r="W335" t="str">
            <v>протокол №1369 от 10.09.2024</v>
          </cell>
          <cell r="X335">
            <v>38333.050000000003</v>
          </cell>
          <cell r="Y335">
            <v>38333.050000000003</v>
          </cell>
          <cell r="Z335">
            <v>45999.66</v>
          </cell>
          <cell r="AA335" t="str">
            <v>Состояние удовлетворительное. Отсутствие повреждений</v>
          </cell>
          <cell r="AB335" t="str">
            <v>Акт №39-01.2025 от 16.01.2025</v>
          </cell>
          <cell r="AC33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35">
            <v>0</v>
          </cell>
          <cell r="AF335">
            <v>43089</v>
          </cell>
          <cell r="AG335">
            <v>0</v>
          </cell>
          <cell r="AH335" t="str">
            <v>ТУ 3742-003-71430388-2005</v>
          </cell>
          <cell r="AI335" t="str">
            <v>ОТЧЕТ № 2195-МТР/25 от 12.03.2025</v>
          </cell>
          <cell r="AJ335">
            <v>6859</v>
          </cell>
        </row>
        <row r="336">
          <cell r="N336">
            <v>2040993</v>
          </cell>
          <cell r="O336" t="str">
            <v>Клапан-отсекатель КО302М 100х320 ХЛ1 с ответными фланцами и крепежом</v>
          </cell>
          <cell r="P336" t="str">
            <v>Клапан-отсекатель КО302М 100х320 ХЛ1 фл</v>
          </cell>
          <cell r="Q336" t="str">
            <v>КМП</v>
          </cell>
          <cell r="R336">
            <v>7</v>
          </cell>
          <cell r="S336" t="str">
            <v>RUB</v>
          </cell>
          <cell r="T336">
            <v>283333.33</v>
          </cell>
          <cell r="U336">
            <v>1983333.31</v>
          </cell>
          <cell r="V336">
            <v>2379999.9700000002</v>
          </cell>
          <cell r="W336" t="str">
            <v>Отчет №4732Н/2024 от 06.11.2024</v>
          </cell>
          <cell r="X336">
            <v>131866</v>
          </cell>
          <cell r="Y336">
            <v>923062</v>
          </cell>
          <cell r="Z336">
            <v>1107674.3999999999</v>
          </cell>
          <cell r="AA336" t="str">
            <v>Состояние удовлетворительное. Отсутствие повреждений</v>
          </cell>
          <cell r="AB336" t="str">
            <v>Акт № 33-02.2024 от 09.02.2024</v>
          </cell>
          <cell r="AC336" t="str">
            <v>В связи с применением ЭЦН перестали устанавливаться на скважинах</v>
          </cell>
          <cell r="AD336">
            <v>0</v>
          </cell>
          <cell r="AF336">
            <v>44375</v>
          </cell>
          <cell r="AG336">
            <v>0</v>
          </cell>
          <cell r="AH336" t="str">
            <v>ТУ 3665-004-13471818-2016</v>
          </cell>
          <cell r="AI336" t="str">
            <v>Отчет №4732Н/2024 от 06.11.2024</v>
          </cell>
          <cell r="AJ336">
            <v>131866</v>
          </cell>
        </row>
        <row r="337">
          <cell r="N337">
            <v>2062481</v>
          </cell>
          <cell r="O337" t="str">
            <v>Кран шаровой разборный надземный BTL RN39101-40.Фл.Нд.Р.Ж.+115.ХЛ1 40х16 ХЛ1 A с ответными фланцами и крепежом</v>
          </cell>
          <cell r="P337" t="str">
            <v>Кран BTL RN39101-40.Фл.Нд.Р.Ж.+115.ХЛ фл</v>
          </cell>
          <cell r="Q337" t="str">
            <v>КМП</v>
          </cell>
          <cell r="R337">
            <v>5</v>
          </cell>
          <cell r="S337" t="str">
            <v>RUB</v>
          </cell>
          <cell r="T337">
            <v>30200</v>
          </cell>
          <cell r="U337">
            <v>151000</v>
          </cell>
          <cell r="V337">
            <v>181200</v>
          </cell>
          <cell r="W337" t="str">
            <v>протокол №1369 от 10.09.2024</v>
          </cell>
          <cell r="X337">
            <v>30200</v>
          </cell>
          <cell r="Y337">
            <v>151000</v>
          </cell>
          <cell r="Z337">
            <v>181200</v>
          </cell>
          <cell r="AA337" t="str">
            <v>Состояние удовлетворительное. Отсутствие повреждений</v>
          </cell>
          <cell r="AB337" t="str">
            <v>Акт №39-01.2025 от 16.01.2025</v>
          </cell>
          <cell r="AC33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37">
            <v>0</v>
          </cell>
          <cell r="AF337">
            <v>43080</v>
          </cell>
          <cell r="AG337">
            <v>0</v>
          </cell>
          <cell r="AH337" t="str">
            <v>ТУ 3742-012-11978938-2013</v>
          </cell>
          <cell r="AI337" t="str">
            <v>ОТЧЕТ № 2195-МТР/25 от 12.03.2025</v>
          </cell>
          <cell r="AJ337">
            <v>18962</v>
          </cell>
        </row>
        <row r="338">
          <cell r="N338">
            <v>2069556</v>
          </cell>
          <cell r="O338" t="str">
            <v>Фланец стальной плоский приварной 65-16-01-1-B-09Г2С-II</v>
          </cell>
          <cell r="P338" t="str">
            <v>Фланец 65-16-01-1-B-09Г2С-II</v>
          </cell>
          <cell r="Q338" t="str">
            <v>ШТ</v>
          </cell>
          <cell r="R338">
            <v>1</v>
          </cell>
          <cell r="S338" t="str">
            <v>RUB</v>
          </cell>
          <cell r="T338">
            <v>962.36</v>
          </cell>
          <cell r="U338">
            <v>962.36</v>
          </cell>
          <cell r="V338">
            <v>1154.83</v>
          </cell>
          <cell r="W338" t="str">
            <v>протокол №1369 от 10.09.2024</v>
          </cell>
          <cell r="X338">
            <v>962.36</v>
          </cell>
          <cell r="Y338">
            <v>962.36</v>
          </cell>
          <cell r="Z338">
            <v>1154.83</v>
          </cell>
          <cell r="AA338" t="str">
            <v>Состояние удовлетворительное. Отсутствие повреждений</v>
          </cell>
          <cell r="AB338" t="str">
            <v>Акт №39-01.2025 от 16.01.2025</v>
          </cell>
          <cell r="AC3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38">
            <v>0</v>
          </cell>
          <cell r="AF338">
            <v>44333</v>
          </cell>
          <cell r="AG338">
            <v>0</v>
          </cell>
          <cell r="AH338" t="str">
            <v>ГОСТ 33259-2015</v>
          </cell>
          <cell r="AI338" t="str">
            <v>ОТЧЕТ № 2195-МТР/25 от 12.03.2025</v>
          </cell>
          <cell r="AJ338">
            <v>474</v>
          </cell>
        </row>
        <row r="339">
          <cell r="N339">
            <v>2112896</v>
          </cell>
          <cell r="O339" t="str">
            <v>Затвор обратный поворотный Neway 100х25 4S1R корпус A216 WCB с ответными 
фланцами и крепежом</v>
          </cell>
          <cell r="P339" t="str">
            <v>Затвор Neway 100х25 4S1R-WCB фл.кр.</v>
          </cell>
          <cell r="Q339" t="str">
            <v>КМП</v>
          </cell>
          <cell r="R339">
            <v>2</v>
          </cell>
          <cell r="S339" t="str">
            <v>RUB</v>
          </cell>
          <cell r="T339">
            <v>34113</v>
          </cell>
          <cell r="U339">
            <v>68226</v>
          </cell>
          <cell r="V339">
            <v>81871.199999999997</v>
          </cell>
          <cell r="W339" t="str">
            <v>протокол №1369 от 10.09.2024</v>
          </cell>
          <cell r="X339">
            <v>34113</v>
          </cell>
          <cell r="Y339">
            <v>68226</v>
          </cell>
          <cell r="Z339">
            <v>81871.199999999997</v>
          </cell>
          <cell r="AA339" t="str">
            <v>Состояние удовлетворительное. Отсутствие повреждений</v>
          </cell>
          <cell r="AB339" t="str">
            <v>Акт №39-01.2025 от 16.01.2025</v>
          </cell>
          <cell r="AC33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39">
            <v>0</v>
          </cell>
          <cell r="AF339">
            <v>43384</v>
          </cell>
          <cell r="AG339">
            <v>0</v>
          </cell>
          <cell r="AH339" t="str">
            <v>ИМПОРТ</v>
          </cell>
          <cell r="AI339" t="str">
            <v>ОТЧЕТ № 2195-МТР/25 от 12.03.2025</v>
          </cell>
          <cell r="AJ339">
            <v>19084</v>
          </cell>
        </row>
        <row r="340">
          <cell r="N340">
            <v>2125297</v>
          </cell>
          <cell r="O340" t="str">
            <v>Кран шаровой КШ 15-40лс КШ15лс040п 15х40 ХЛ1 A под приварку</v>
          </cell>
          <cell r="P340" t="str">
            <v>Кран КШ 15-40лс КШ15лс040п 15х40 ХЛ1 п/п</v>
          </cell>
          <cell r="Q340" t="str">
            <v>ШТ</v>
          </cell>
          <cell r="R340">
            <v>4</v>
          </cell>
          <cell r="S340" t="str">
            <v>RUB</v>
          </cell>
          <cell r="T340">
            <v>1724</v>
          </cell>
          <cell r="U340">
            <v>6896</v>
          </cell>
          <cell r="V340">
            <v>8275.2000000000007</v>
          </cell>
          <cell r="W340" t="str">
            <v>протокол №1369 от 10.09.2024</v>
          </cell>
          <cell r="X340">
            <v>1724</v>
          </cell>
          <cell r="Y340">
            <v>6896</v>
          </cell>
          <cell r="Z340">
            <v>8275.2000000000007</v>
          </cell>
          <cell r="AA340" t="str">
            <v>Состояние удовлетворительное. Отсутствие повреждений</v>
          </cell>
          <cell r="AB340" t="str">
            <v>Акт №39-01.2025 от 16.01.2025</v>
          </cell>
          <cell r="AC34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40">
            <v>0</v>
          </cell>
          <cell r="AF340">
            <v>43535</v>
          </cell>
          <cell r="AG340">
            <v>0</v>
          </cell>
          <cell r="AH340" t="str">
            <v>ТУ 3700-001-67282433-2014</v>
          </cell>
          <cell r="AI340" t="str">
            <v>ОТЧЕТ № 2195-МТР/25 от 12.03.2025</v>
          </cell>
          <cell r="AJ340">
            <v>1095</v>
          </cell>
        </row>
        <row r="341">
          <cell r="N341">
            <v>2125297</v>
          </cell>
          <cell r="O341" t="str">
            <v>Кран шаровой КШ 15-40лс КШ15лс040п 15х40 ХЛ1 A под приварку</v>
          </cell>
          <cell r="P341" t="str">
            <v>Кран КШ 15-40лс КШ15лс040п 15х40 ХЛ1 п/п</v>
          </cell>
          <cell r="Q341" t="str">
            <v>ШТ</v>
          </cell>
          <cell r="R341">
            <v>12</v>
          </cell>
          <cell r="S341" t="str">
            <v>RUB</v>
          </cell>
          <cell r="T341">
            <v>2110</v>
          </cell>
          <cell r="U341">
            <v>25320</v>
          </cell>
          <cell r="V341">
            <v>30384</v>
          </cell>
          <cell r="W341" t="str">
            <v>протокол №1369 от 10.09.2024</v>
          </cell>
          <cell r="X341">
            <v>2110</v>
          </cell>
          <cell r="Y341">
            <v>25320</v>
          </cell>
          <cell r="Z341">
            <v>30384</v>
          </cell>
          <cell r="AA341" t="str">
            <v>Состояние удовлетворительное. Отсутствие повреждений</v>
          </cell>
          <cell r="AB341" t="str">
            <v>Акт №39-01.2025 от 16.01.2025</v>
          </cell>
          <cell r="AC34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41">
            <v>0</v>
          </cell>
          <cell r="AF341">
            <v>43789</v>
          </cell>
          <cell r="AG341">
            <v>0</v>
          </cell>
          <cell r="AH341" t="str">
            <v>ТУ 3700-001-67282433-2014</v>
          </cell>
          <cell r="AI341" t="str">
            <v>ОТЧЕТ № 2195-МТР/25 от 12.03.2025</v>
          </cell>
          <cell r="AJ341">
            <v>1095</v>
          </cell>
        </row>
        <row r="342">
          <cell r="N342">
            <v>2129732</v>
          </cell>
          <cell r="O342" t="str">
            <v>Клапан предохранительный Прегран КПП 095-05-16-015х015-14 15х16</v>
          </cell>
          <cell r="P342" t="str">
            <v>Клапан Прегран КПП 095-05-16-015х015-14</v>
          </cell>
          <cell r="Q342" t="str">
            <v>ШТ</v>
          </cell>
          <cell r="R342">
            <v>2</v>
          </cell>
          <cell r="S342" t="str">
            <v>RUB</v>
          </cell>
          <cell r="T342">
            <v>13430</v>
          </cell>
          <cell r="U342">
            <v>26860</v>
          </cell>
          <cell r="V342">
            <v>32232</v>
          </cell>
          <cell r="W342" t="str">
            <v>протокол №1369 от 10.09.2024</v>
          </cell>
          <cell r="X342">
            <v>13430</v>
          </cell>
          <cell r="Y342">
            <v>26860</v>
          </cell>
          <cell r="Z342">
            <v>32232</v>
          </cell>
          <cell r="AA342" t="str">
            <v>Состояние удовлетворительное. Отсутствие повреждений</v>
          </cell>
          <cell r="AB342" t="str">
            <v>Акт №39-01.2025 от 16.01.2025</v>
          </cell>
          <cell r="AC34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42">
            <v>0</v>
          </cell>
          <cell r="AF342">
            <v>43406</v>
          </cell>
          <cell r="AG342">
            <v>0</v>
          </cell>
          <cell r="AH342" t="str">
            <v>ТУ 3700-008-81673229-2007</v>
          </cell>
          <cell r="AI342" t="str">
            <v>ОТЧЕТ № 2195-МТР/25 от 12.03.2025</v>
          </cell>
          <cell r="AJ342">
            <v>7274</v>
          </cell>
        </row>
        <row r="343">
          <cell r="N343">
            <v>2138213</v>
          </cell>
          <cell r="O343" t="str">
            <v>Комплект фланцев 50-16-11-1-B-Ст09ГСФ-IV с крепежом и прокладками</v>
          </cell>
          <cell r="P343" t="str">
            <v>Комплект фланцев 50-16-11-1-B-09ГСФ-IV</v>
          </cell>
          <cell r="Q343" t="str">
            <v>КМП</v>
          </cell>
          <cell r="R343">
            <v>9</v>
          </cell>
          <cell r="S343" t="str">
            <v>RUB</v>
          </cell>
          <cell r="T343">
            <v>1655</v>
          </cell>
          <cell r="U343">
            <v>14895</v>
          </cell>
          <cell r="V343">
            <v>17874</v>
          </cell>
          <cell r="W343" t="str">
            <v>протокол №1369 от 10.09.2024</v>
          </cell>
          <cell r="X343">
            <v>1655</v>
          </cell>
          <cell r="Y343">
            <v>14895</v>
          </cell>
          <cell r="Z343">
            <v>17874</v>
          </cell>
          <cell r="AA343" t="str">
            <v>Состояние удовлетворительное. Отсутствие повреждений</v>
          </cell>
          <cell r="AB343" t="str">
            <v>Акт №39-01.2025 от 16.01.2025</v>
          </cell>
          <cell r="AC3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43">
            <v>0</v>
          </cell>
          <cell r="AF343">
            <v>43451</v>
          </cell>
          <cell r="AG343">
            <v>0</v>
          </cell>
          <cell r="AH343" t="str">
            <v>ГОСТ 33259-2015</v>
          </cell>
          <cell r="AI343" t="str">
            <v>ОТЧЕТ № 2195-МТР/25 от 12.03.2025</v>
          </cell>
          <cell r="AJ343">
            <v>890</v>
          </cell>
        </row>
        <row r="344">
          <cell r="N344">
            <v>2152290</v>
          </cell>
          <cell r="O344" t="str">
            <v>Кран шаровой КШ 15.16.4130 15х16 ХЛ1 A под приварку</v>
          </cell>
          <cell r="P344" t="str">
            <v>Кран КШ 15.16.4130 15х16 ХЛ1 A п/п</v>
          </cell>
          <cell r="Q344" t="str">
            <v>ШТ</v>
          </cell>
          <cell r="R344">
            <v>7</v>
          </cell>
          <cell r="S344" t="str">
            <v>RUB</v>
          </cell>
          <cell r="T344">
            <v>2750</v>
          </cell>
          <cell r="U344">
            <v>19250</v>
          </cell>
          <cell r="V344">
            <v>23100</v>
          </cell>
          <cell r="W344" t="str">
            <v>протокол №1369 от 10.09.2024</v>
          </cell>
          <cell r="X344">
            <v>2750</v>
          </cell>
          <cell r="Y344">
            <v>19250</v>
          </cell>
          <cell r="Z344">
            <v>23100</v>
          </cell>
          <cell r="AA344" t="str">
            <v>Состояние удовлетворительное. Отсутствие повреждений</v>
          </cell>
          <cell r="AB344" t="str">
            <v>Акт №39-01.2025 от 16.01.2025</v>
          </cell>
          <cell r="AC3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44">
            <v>0</v>
          </cell>
          <cell r="AF344">
            <v>43787</v>
          </cell>
          <cell r="AG344">
            <v>0</v>
          </cell>
          <cell r="AH344" t="str">
            <v>ТУ 3742-016-55377430-10</v>
          </cell>
          <cell r="AI344" t="str">
            <v>ОТЧЕТ № 2195-МТР/25 от 12.03.2025</v>
          </cell>
          <cell r="AJ344">
            <v>1581</v>
          </cell>
        </row>
        <row r="345">
          <cell r="N345">
            <v>2152290</v>
          </cell>
          <cell r="O345" t="str">
            <v>Кран шаровой КШ 15.16.4130 15х16 ХЛ1 A под приварку</v>
          </cell>
          <cell r="P345" t="str">
            <v>Кран КШ 15.16.4130 15х16 ХЛ1 A п/п</v>
          </cell>
          <cell r="Q345" t="str">
            <v>ШТ</v>
          </cell>
          <cell r="R345">
            <v>1</v>
          </cell>
          <cell r="S345" t="str">
            <v>RUB</v>
          </cell>
          <cell r="T345">
            <v>2750</v>
          </cell>
          <cell r="U345">
            <v>2750</v>
          </cell>
          <cell r="V345">
            <v>3300</v>
          </cell>
          <cell r="W345" t="str">
            <v>протокол №1369 от 10.09.2024</v>
          </cell>
          <cell r="X345">
            <v>2750</v>
          </cell>
          <cell r="Y345">
            <v>2750</v>
          </cell>
          <cell r="Z345">
            <v>3300</v>
          </cell>
          <cell r="AA345" t="str">
            <v>Состояние удовлетворительное. Отсутствие повреждений</v>
          </cell>
          <cell r="AB345" t="str">
            <v>Акт №39-01.2025 от 16.01.2025</v>
          </cell>
          <cell r="AC3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45">
            <v>0</v>
          </cell>
          <cell r="AF345">
            <v>43787</v>
          </cell>
          <cell r="AG345">
            <v>0</v>
          </cell>
          <cell r="AH345" t="str">
            <v>ТУ 3742-016-55377430-10</v>
          </cell>
          <cell r="AI345" t="str">
            <v>ОТЧЕТ № 2195-МТР/25 от 12.03.2025</v>
          </cell>
          <cell r="AJ345">
            <v>1581</v>
          </cell>
        </row>
        <row r="346">
          <cell r="N346">
            <v>2162791</v>
          </cell>
          <cell r="O346" t="str">
            <v>Задвижка клиновая с выдвижным шпинделем ЗК50*16-р1-Ф-Х-К0/09Г2С*6-К48/ЭП ЗКСП 50-016-01-10 50х16 ХЛ1 A с электроприводом, ответными 
фланцами и крепежом</v>
          </cell>
          <cell r="P346" t="str">
            <v>ЗК50*16-р1-Ф-Х-К0/09Г2С*6-К48/ЭП фл.</v>
          </cell>
          <cell r="Q346" t="str">
            <v>КМП</v>
          </cell>
          <cell r="R346">
            <v>1</v>
          </cell>
          <cell r="S346" t="str">
            <v>RUB</v>
          </cell>
          <cell r="T346">
            <v>217793.02</v>
          </cell>
          <cell r="U346">
            <v>217793.02</v>
          </cell>
          <cell r="V346">
            <v>261351.62</v>
          </cell>
          <cell r="W346" t="str">
            <v>Отчет №4627Н/2024 от 19.09.2024</v>
          </cell>
          <cell r="X346">
            <v>182349.34</v>
          </cell>
          <cell r="Y346">
            <v>182349.34</v>
          </cell>
          <cell r="Z346">
            <v>218819.21</v>
          </cell>
          <cell r="AA346" t="str">
            <v>Состояние удовлетворительное. Отсутствие повреждений</v>
          </cell>
          <cell r="AB346" t="str">
            <v>Акт №39-01.2025 от 16.01.2025</v>
          </cell>
          <cell r="AC34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46">
            <v>0</v>
          </cell>
          <cell r="AF346">
            <v>43332</v>
          </cell>
          <cell r="AG346">
            <v>0</v>
          </cell>
          <cell r="AH346" t="str">
            <v>ТУ 3741-001-97965425-2007</v>
          </cell>
          <cell r="AI346" t="str">
            <v>ОТЧЕТ № 2195-МТР/25 от 12.03.2025</v>
          </cell>
          <cell r="AJ346">
            <v>37933</v>
          </cell>
        </row>
        <row r="347">
          <cell r="N347">
            <v>2197396</v>
          </cell>
          <cell r="O347" t="str">
            <v>Кран шаровой Neway 65х16 2 1/2-BS1R корпус A350 LF2 с ответными фланцами и крепежом</v>
          </cell>
          <cell r="P347" t="str">
            <v>Кран Neway 65х16 2 1/2-BS1R-LF2 фл.кр.</v>
          </cell>
          <cell r="Q347" t="str">
            <v>КМП</v>
          </cell>
          <cell r="R347">
            <v>1</v>
          </cell>
          <cell r="S347" t="str">
            <v>RUB</v>
          </cell>
          <cell r="T347">
            <v>42180.51</v>
          </cell>
          <cell r="U347">
            <v>42180.51</v>
          </cell>
          <cell r="V347">
            <v>50616.61</v>
          </cell>
          <cell r="W347" t="str">
            <v>протокол №1369 от 10.09.2024</v>
          </cell>
          <cell r="X347">
            <v>42180.51</v>
          </cell>
          <cell r="Y347">
            <v>42180.51</v>
          </cell>
          <cell r="Z347">
            <v>50616.61</v>
          </cell>
          <cell r="AA347" t="str">
            <v>Состояние удовлетворительное. Отсутствие повреждений</v>
          </cell>
          <cell r="AB347" t="str">
            <v>Акт №39-01.2025 от 16.01.2025</v>
          </cell>
          <cell r="AC34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47">
            <v>0</v>
          </cell>
          <cell r="AF347">
            <v>43615</v>
          </cell>
          <cell r="AG347">
            <v>0</v>
          </cell>
          <cell r="AH347" t="str">
            <v>ИМПОРТ</v>
          </cell>
          <cell r="AI347" t="str">
            <v>ОТЧЕТ № 2195-МТР/25 от 12.03.2025</v>
          </cell>
          <cell r="AJ347">
            <v>4861</v>
          </cell>
        </row>
        <row r="348">
          <cell r="N348">
            <v>2202982</v>
          </cell>
          <cell r="O348" t="str">
            <v>Кран шаровой КШ 20-16лс КШ20лс016п 20х16 ХЛ1 A под приварку</v>
          </cell>
          <cell r="P348" t="str">
            <v>Кран КШ 20-16лс КШ20лс016п 20х16 ХЛ1 п/п</v>
          </cell>
          <cell r="Q348" t="str">
            <v>ШТ</v>
          </cell>
          <cell r="R348">
            <v>1</v>
          </cell>
          <cell r="S348" t="str">
            <v>RUB</v>
          </cell>
          <cell r="T348">
            <v>2028</v>
          </cell>
          <cell r="U348">
            <v>2028</v>
          </cell>
          <cell r="V348">
            <v>2433.6</v>
          </cell>
          <cell r="W348" t="str">
            <v>протокол №1369 от 10.09.2024</v>
          </cell>
          <cell r="X348">
            <v>2028</v>
          </cell>
          <cell r="Y348">
            <v>2028</v>
          </cell>
          <cell r="Z348">
            <v>2433.6</v>
          </cell>
          <cell r="AA348" t="str">
            <v>Состояние удовлетворительное. Отсутствие повреждений</v>
          </cell>
          <cell r="AB348" t="str">
            <v>Акт №39-01.2025 от 16.01.2025</v>
          </cell>
          <cell r="AC34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48">
            <v>0</v>
          </cell>
          <cell r="AF348">
            <v>43749</v>
          </cell>
          <cell r="AG348">
            <v>0</v>
          </cell>
          <cell r="AH348" t="str">
            <v>ТУ 3700-001-67282433-2014</v>
          </cell>
          <cell r="AI348" t="str">
            <v>ОТЧЕТ № 2195-МТР/25 от 12.03.2025</v>
          </cell>
          <cell r="AJ348">
            <v>1164</v>
          </cell>
        </row>
        <row r="349">
          <cell r="N349">
            <v>2202982</v>
          </cell>
          <cell r="O349" t="str">
            <v>Кран шаровой КШ 20-16лс КШ20лс016п 20х16 ХЛ1 A под приварку</v>
          </cell>
          <cell r="P349" t="str">
            <v>Кран КШ 20-16лс КШ20лс016п 20х16 ХЛ1 п/п</v>
          </cell>
          <cell r="Q349" t="str">
            <v>ШТ</v>
          </cell>
          <cell r="R349">
            <v>1</v>
          </cell>
          <cell r="S349" t="str">
            <v>RUB</v>
          </cell>
          <cell r="T349">
            <v>2028</v>
          </cell>
          <cell r="U349">
            <v>2028</v>
          </cell>
          <cell r="V349">
            <v>2433.6</v>
          </cell>
          <cell r="W349" t="str">
            <v>протокол №1369 от 10.09.2024</v>
          </cell>
          <cell r="X349">
            <v>2028</v>
          </cell>
          <cell r="Y349">
            <v>2028</v>
          </cell>
          <cell r="Z349">
            <v>2433.6</v>
          </cell>
          <cell r="AA349" t="str">
            <v>Состояние удовлетворительное. Отсутствие повреждений</v>
          </cell>
          <cell r="AB349" t="str">
            <v>Акт №39-01.2025 от 16.01.2025</v>
          </cell>
          <cell r="AC3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49">
            <v>0</v>
          </cell>
          <cell r="AF349">
            <v>43749</v>
          </cell>
          <cell r="AG349">
            <v>0</v>
          </cell>
          <cell r="AH349" t="str">
            <v>ТУ 3700-001-67282433-2014</v>
          </cell>
          <cell r="AI349" t="str">
            <v>ОТЧЕТ № 2195-МТР/25 от 12.03.2025</v>
          </cell>
          <cell r="AJ349">
            <v>1164</v>
          </cell>
        </row>
        <row r="350">
          <cell r="N350">
            <v>2202984</v>
          </cell>
          <cell r="O350" t="str">
            <v>Кран шаровой КШ 15-16лс КШ15лс016п 15х16 ХЛ1 под приварку</v>
          </cell>
          <cell r="P350" t="str">
            <v>Кран КШ 15-16лс КШ15лс016п 15х16 ХЛ1 п/п</v>
          </cell>
          <cell r="Q350" t="str">
            <v>ШТ</v>
          </cell>
          <cell r="R350">
            <v>4</v>
          </cell>
          <cell r="S350" t="str">
            <v>RUB</v>
          </cell>
          <cell r="T350">
            <v>2345</v>
          </cell>
          <cell r="U350">
            <v>9380</v>
          </cell>
          <cell r="V350">
            <v>11256</v>
          </cell>
          <cell r="W350" t="str">
            <v>протокол №1369 от 10.09.2024</v>
          </cell>
          <cell r="X350">
            <v>2345</v>
          </cell>
          <cell r="Y350">
            <v>9380</v>
          </cell>
          <cell r="Z350">
            <v>11256</v>
          </cell>
          <cell r="AA350" t="str">
            <v>Состояние удовлетворительное. Отсутствие повреждений</v>
          </cell>
          <cell r="AB350" t="str">
            <v>Акт №39-01.2025 от 16.01.2025</v>
          </cell>
          <cell r="AC35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50">
            <v>0</v>
          </cell>
          <cell r="AF350">
            <v>44105</v>
          </cell>
          <cell r="AG350">
            <v>0</v>
          </cell>
          <cell r="AH350" t="str">
            <v>ТУ 3700-001-67282433-2014</v>
          </cell>
          <cell r="AI350" t="str">
            <v>ОТЧЕТ № 2195-МТР/25 от 12.03.2025</v>
          </cell>
          <cell r="AJ350">
            <v>1283</v>
          </cell>
        </row>
        <row r="351">
          <cell r="N351">
            <v>2202984</v>
          </cell>
          <cell r="O351" t="str">
            <v>Кран шаровой КШ 15-16лс КШ15лс016п 15х16 ХЛ1 под приварку</v>
          </cell>
          <cell r="P351" t="str">
            <v>Кран КШ 15-16лс КШ15лс016п 15х16 ХЛ1 п/п</v>
          </cell>
          <cell r="Q351" t="str">
            <v>ШТ</v>
          </cell>
          <cell r="R351">
            <v>4</v>
          </cell>
          <cell r="S351" t="str">
            <v>RUB</v>
          </cell>
          <cell r="T351">
            <v>2110</v>
          </cell>
          <cell r="U351">
            <v>8440</v>
          </cell>
          <cell r="V351">
            <v>10128</v>
          </cell>
          <cell r="W351" t="str">
            <v>протокол №1369 от 10.09.2024</v>
          </cell>
          <cell r="X351">
            <v>2110</v>
          </cell>
          <cell r="Y351">
            <v>8440</v>
          </cell>
          <cell r="Z351">
            <v>10128</v>
          </cell>
          <cell r="AA351" t="str">
            <v>Состояние удовлетворительное. Отсутствие повреждений</v>
          </cell>
          <cell r="AB351" t="str">
            <v>Акт №39-01.2025 от 16.01.2025</v>
          </cell>
          <cell r="AC3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51">
            <v>0</v>
          </cell>
          <cell r="AF351">
            <v>43789</v>
          </cell>
          <cell r="AG351">
            <v>0</v>
          </cell>
          <cell r="AH351" t="str">
            <v>ТУ 3700-001-67282433-2014</v>
          </cell>
          <cell r="AI351" t="str">
            <v>ОТЧЕТ № 2195-МТР/25 от 12.03.2025</v>
          </cell>
          <cell r="AJ351">
            <v>1283</v>
          </cell>
        </row>
        <row r="352">
          <cell r="N352">
            <v>2202984</v>
          </cell>
          <cell r="O352" t="str">
            <v>Кран шаровой КШ 15-16лс КШ15лс016п 15х16 ХЛ1 под приварку</v>
          </cell>
          <cell r="P352" t="str">
            <v>Кран КШ 15-16лс КШ15лс016п 15х16 ХЛ1 п/п</v>
          </cell>
          <cell r="Q352" t="str">
            <v>ШТ</v>
          </cell>
          <cell r="R352">
            <v>1</v>
          </cell>
          <cell r="S352" t="str">
            <v>RUB</v>
          </cell>
          <cell r="T352">
            <v>2110</v>
          </cell>
          <cell r="U352">
            <v>2110</v>
          </cell>
          <cell r="V352">
            <v>2532</v>
          </cell>
          <cell r="W352" t="str">
            <v>протокол №1369 от 10.09.2024</v>
          </cell>
          <cell r="X352">
            <v>2110</v>
          </cell>
          <cell r="Y352">
            <v>2110</v>
          </cell>
          <cell r="Z352">
            <v>2532</v>
          </cell>
          <cell r="AA352" t="str">
            <v>Состояние удовлетворительное. Отсутствие повреждений</v>
          </cell>
          <cell r="AB352" t="str">
            <v>Акт №39-01.2025 от 16.01.2025</v>
          </cell>
          <cell r="AC35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52">
            <v>0</v>
          </cell>
          <cell r="AF352">
            <v>43789</v>
          </cell>
          <cell r="AG352">
            <v>0</v>
          </cell>
          <cell r="AH352" t="str">
            <v>ТУ 3700-001-67282433-2014</v>
          </cell>
          <cell r="AI352" t="str">
            <v>ОТЧЕТ № 2195-МТР/25 от 12.03.2025</v>
          </cell>
          <cell r="AJ352">
            <v>1283</v>
          </cell>
        </row>
        <row r="353">
          <cell r="N353">
            <v>2202984</v>
          </cell>
          <cell r="O353" t="str">
            <v>Кран шаровой КШ 15-16лс КШ15лс016п 15х16 ХЛ1 под приварку</v>
          </cell>
          <cell r="P353" t="str">
            <v>Кран КШ 15-16лс КШ15лс016п 15х16 ХЛ1 п/п</v>
          </cell>
          <cell r="Q353" t="str">
            <v>ШТ</v>
          </cell>
          <cell r="R353">
            <v>1</v>
          </cell>
          <cell r="S353" t="str">
            <v>RUB</v>
          </cell>
          <cell r="T353">
            <v>2345</v>
          </cell>
          <cell r="U353">
            <v>2345</v>
          </cell>
          <cell r="V353">
            <v>2814</v>
          </cell>
          <cell r="W353" t="str">
            <v>протокол №1369 от 10.09.2024</v>
          </cell>
          <cell r="X353">
            <v>2345</v>
          </cell>
          <cell r="Y353">
            <v>2345</v>
          </cell>
          <cell r="Z353">
            <v>2814</v>
          </cell>
          <cell r="AA353" t="str">
            <v>Состояние удовлетворительное. Отсутствие повреждений</v>
          </cell>
          <cell r="AB353" t="str">
            <v>Акт №39-01.2025 от 16.01.2025</v>
          </cell>
          <cell r="AC35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53">
            <v>0</v>
          </cell>
          <cell r="AF353">
            <v>44105</v>
          </cell>
          <cell r="AG353">
            <v>0</v>
          </cell>
          <cell r="AH353" t="str">
            <v>ТУ 3700-001-67282433-2014</v>
          </cell>
          <cell r="AI353" t="str">
            <v>ОТЧЕТ № 2195-МТР/25 от 12.03.2025</v>
          </cell>
          <cell r="AJ353">
            <v>1283</v>
          </cell>
        </row>
        <row r="354">
          <cell r="N354">
            <v>2202985</v>
          </cell>
          <cell r="O354" t="str">
            <v>Кран шаровой КШ 25-16лс КШ25лс016п 25х16 ХЛ1 A под приварку</v>
          </cell>
          <cell r="P354" t="str">
            <v>Кран КШ 25-16лс КШ25лс016п 25х16 ХЛ1 п/п</v>
          </cell>
          <cell r="Q354" t="str">
            <v>ШТ</v>
          </cell>
          <cell r="R354">
            <v>10</v>
          </cell>
          <cell r="S354" t="str">
            <v>RUB</v>
          </cell>
          <cell r="T354">
            <v>2180</v>
          </cell>
          <cell r="U354">
            <v>21800</v>
          </cell>
          <cell r="V354">
            <v>26160</v>
          </cell>
          <cell r="W354" t="str">
            <v>протокол №1369 от 10.09.2024</v>
          </cell>
          <cell r="X354">
            <v>2180</v>
          </cell>
          <cell r="Y354">
            <v>21800</v>
          </cell>
          <cell r="Z354">
            <v>26160</v>
          </cell>
          <cell r="AA354" t="str">
            <v>Состояние удовлетворительное. Отсутствие повреждений</v>
          </cell>
          <cell r="AB354" t="str">
            <v>Акт №39-01.2025 от 16.01.2025</v>
          </cell>
          <cell r="AC35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54">
            <v>0</v>
          </cell>
          <cell r="AF354">
            <v>43749</v>
          </cell>
          <cell r="AG354">
            <v>0</v>
          </cell>
          <cell r="AH354" t="str">
            <v>ТУ 3700-001-67282433-2014</v>
          </cell>
          <cell r="AI354" t="str">
            <v>ОТЧЕТ № 2195-МТР/25 от 12.03.2025</v>
          </cell>
          <cell r="AJ354">
            <v>1251</v>
          </cell>
        </row>
        <row r="355">
          <cell r="N355">
            <v>2242853</v>
          </cell>
          <cell r="O355" t="str">
            <v>Затвор дисковый комбинированный ЗДК.2 100-16-01-11 100х16 32лс16фт с 
ответными фланцами и крепежом</v>
          </cell>
          <cell r="P355" t="str">
            <v>Затвор ЗДК.2 100-16-01-11 100х16 32лс16ф</v>
          </cell>
          <cell r="Q355" t="str">
            <v>КМП</v>
          </cell>
          <cell r="R355">
            <v>1</v>
          </cell>
          <cell r="S355" t="str">
            <v>RUB</v>
          </cell>
          <cell r="T355">
            <v>23670</v>
          </cell>
          <cell r="U355">
            <v>23670</v>
          </cell>
          <cell r="V355">
            <v>28404</v>
          </cell>
          <cell r="W355" t="str">
            <v>протокол №1369 от 10.09.2024</v>
          </cell>
          <cell r="X355">
            <v>23670</v>
          </cell>
          <cell r="Y355">
            <v>23670</v>
          </cell>
          <cell r="Z355">
            <v>28404</v>
          </cell>
          <cell r="AA355" t="str">
            <v>Состояние удовлетворительное. Отсутствие повреждений</v>
          </cell>
          <cell r="AB355" t="str">
            <v>Акт №39-01.2025 от 16.01.2025</v>
          </cell>
          <cell r="AC35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55">
            <v>0</v>
          </cell>
          <cell r="AF355">
            <v>43383</v>
          </cell>
          <cell r="AG355">
            <v>0</v>
          </cell>
          <cell r="AH355" t="str">
            <v>ТУ 3741-021-64164940-2017</v>
          </cell>
          <cell r="AI355" t="str">
            <v>ОТЧЕТ № 2195-МТР/25 от 12.03.2025</v>
          </cell>
          <cell r="AJ355">
            <v>8582</v>
          </cell>
        </row>
        <row r="356">
          <cell r="N356">
            <v>2264606</v>
          </cell>
          <cell r="O356" t="str">
            <v>Кран шаровой КШП.1.1-80-16-01-10 11лс916фт 80х16 ХЛ1 A с электроприводом, ответными фланцами и крепежом</v>
          </cell>
          <cell r="P356" t="str">
            <v>Кран КШП.1.1-80-16-01-10 80х16 эл/пр. фл</v>
          </cell>
          <cell r="Q356" t="str">
            <v>КМП</v>
          </cell>
          <cell r="R356">
            <v>1</v>
          </cell>
          <cell r="S356" t="str">
            <v>RUB</v>
          </cell>
          <cell r="T356">
            <v>249362.74</v>
          </cell>
          <cell r="U356">
            <v>249362.74</v>
          </cell>
          <cell r="V356">
            <v>299235.28999999998</v>
          </cell>
          <cell r="W356" t="str">
            <v>Отчет №4627Н/2024 от 19.09.2024</v>
          </cell>
          <cell r="X356">
            <v>194823.87</v>
          </cell>
          <cell r="Y356">
            <v>194823.87</v>
          </cell>
          <cell r="Z356">
            <v>233788.64</v>
          </cell>
          <cell r="AA356" t="str">
            <v>Состояние удовлетворительное. Отсутствие повреждений</v>
          </cell>
          <cell r="AB356" t="str">
            <v>Акт №39-01.2025 от 16.01.2025</v>
          </cell>
          <cell r="AC3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56">
            <v>0</v>
          </cell>
          <cell r="AF356">
            <v>44061</v>
          </cell>
          <cell r="AG356">
            <v>0</v>
          </cell>
          <cell r="AH356" t="str">
            <v>ТУ 3742-008-97965425-2007</v>
          </cell>
          <cell r="AI356" t="str">
            <v>ОТЧЕТ № 2195-МТР/25 от 12.03.2025</v>
          </cell>
          <cell r="AJ356">
            <v>8087</v>
          </cell>
        </row>
        <row r="357">
          <cell r="N357">
            <v>2273236</v>
          </cell>
          <cell r="O357" t="str">
            <v>Кран шаровой ЗТА КШ З12г1113 15/13-1,6 15х16 ХЛ1 A муфтовый</v>
          </cell>
          <cell r="P357" t="str">
            <v>Кран ЗТА КШ З12г1113 15/13-1,6 15х16</v>
          </cell>
          <cell r="Q357" t="str">
            <v>ШТ</v>
          </cell>
          <cell r="R357">
            <v>1</v>
          </cell>
          <cell r="S357" t="str">
            <v>RUB</v>
          </cell>
          <cell r="T357">
            <v>2122.54</v>
          </cell>
          <cell r="U357">
            <v>2122.54</v>
          </cell>
          <cell r="V357">
            <v>2547.0500000000002</v>
          </cell>
          <cell r="W357" t="str">
            <v>протокол №1369 от 10.09.2024</v>
          </cell>
          <cell r="X357">
            <v>2122.54</v>
          </cell>
          <cell r="Y357">
            <v>2122.54</v>
          </cell>
          <cell r="Z357">
            <v>2547.0500000000002</v>
          </cell>
          <cell r="AA357" t="str">
            <v>Состояние удовлетворительное. Отсутствие повреждений</v>
          </cell>
          <cell r="AB357" t="str">
            <v>Акт №39-01.2025 от 16.01.2025</v>
          </cell>
          <cell r="AC3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57">
            <v>0</v>
          </cell>
          <cell r="AF357">
            <v>43357</v>
          </cell>
          <cell r="AG357">
            <v>0</v>
          </cell>
          <cell r="AH357" t="str">
            <v>ТУ 3742-004-75441354-2016</v>
          </cell>
          <cell r="AI357" t="str">
            <v>ОТЧЕТ № 2195-МТР/25 от 12.03.2025</v>
          </cell>
          <cell r="AJ357">
            <v>528</v>
          </cell>
        </row>
        <row r="358">
          <cell r="N358">
            <v>2287699</v>
          </cell>
          <cell r="O358" t="str">
            <v>Клапан запорный КЗП 400-25-ОФ(7)-320-Х-ХЛ1 25х320 ХЛ1 A с ответными фланцами и крепежом</v>
          </cell>
          <cell r="P358" t="str">
            <v>Клапан КЗП 400-25-ОФ(7)-320-Х-ХЛ1 25х320</v>
          </cell>
          <cell r="Q358" t="str">
            <v>КМП</v>
          </cell>
          <cell r="R358">
            <v>1</v>
          </cell>
          <cell r="S358" t="str">
            <v>RUB</v>
          </cell>
          <cell r="T358">
            <v>13000</v>
          </cell>
          <cell r="U358">
            <v>13000</v>
          </cell>
          <cell r="V358">
            <v>15600</v>
          </cell>
          <cell r="W358" t="str">
            <v>протокол №1369 от 10.09.2024</v>
          </cell>
          <cell r="X358">
            <v>13000</v>
          </cell>
          <cell r="Y358">
            <v>13000</v>
          </cell>
          <cell r="Z358">
            <v>15600</v>
          </cell>
          <cell r="AA358" t="str">
            <v>Состояние удовлетворительное. Отсутствие повреждений</v>
          </cell>
          <cell r="AB358" t="str">
            <v>Акт №39-01.2025 от 16.01.2025</v>
          </cell>
          <cell r="AC3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58">
            <v>0</v>
          </cell>
          <cell r="AF358">
            <v>43483</v>
          </cell>
          <cell r="AG358">
            <v>0</v>
          </cell>
          <cell r="AH358" t="str">
            <v>ТУ 3742-002-80641210-2008</v>
          </cell>
          <cell r="AI358" t="str">
            <v>ОТЧЕТ № 2195-МТР/25 от 12.03.2025</v>
          </cell>
          <cell r="AJ358">
            <v>1206</v>
          </cell>
        </row>
        <row r="359">
          <cell r="N359">
            <v>2297776</v>
          </cell>
          <cell r="O359" t="str">
            <v>Задвижка клиновая с выдвижным шпинделем 
ЗК100*40-р1-Ф-Х-К0/09Г2С*6-К48/ЭП 100х40 ХЛ1 A с электроприводом, 
ответными фланцами и крепежом</v>
          </cell>
          <cell r="P359" t="str">
            <v>ЗК100*40-р1-Ф-Х-К0/09Г2С*6-К48/ЭП фл.</v>
          </cell>
          <cell r="Q359" t="str">
            <v>КМП</v>
          </cell>
          <cell r="R359">
            <v>2</v>
          </cell>
          <cell r="S359" t="str">
            <v>RUB</v>
          </cell>
          <cell r="T359">
            <v>259220</v>
          </cell>
          <cell r="U359">
            <v>518440</v>
          </cell>
          <cell r="V359">
            <v>622128</v>
          </cell>
          <cell r="W359" t="str">
            <v>Отчет №4627Н/2024 от 19.09.2024</v>
          </cell>
          <cell r="X359">
            <v>211895.79</v>
          </cell>
          <cell r="Y359">
            <v>423791.58</v>
          </cell>
          <cell r="Z359">
            <v>508549.9</v>
          </cell>
          <cell r="AA359" t="str">
            <v>Состояние удовлетворительное. Отсутствие повреждений</v>
          </cell>
          <cell r="AB359" t="str">
            <v>Акт №39-01.2025 от 16.01.2025</v>
          </cell>
          <cell r="AC3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59">
            <v>0</v>
          </cell>
          <cell r="AF359">
            <v>43497</v>
          </cell>
          <cell r="AG359">
            <v>0</v>
          </cell>
          <cell r="AH359" t="str">
            <v>ТУ 3741-001-97965425-2007</v>
          </cell>
          <cell r="AI359" t="str">
            <v>ОТЧЕТ № 2195-МТР/25 от 12.03.2025</v>
          </cell>
          <cell r="AJ359">
            <v>147094</v>
          </cell>
        </row>
        <row r="360">
          <cell r="N360">
            <v>2337439</v>
          </cell>
          <cell r="O360" t="str">
            <v>Задвижка клиновая с выдвижным шпинделем ЗК50*25-р1-Ф-Х-К0/09Г2С*5-К52/Р 50х25 ХЛ1 A с ответными фланцами и крепежом</v>
          </cell>
          <cell r="P360" t="str">
            <v>ЗК50*25-р1-Ф-Х-К0/09Г2С*5-К52/Р фл.</v>
          </cell>
          <cell r="Q360" t="str">
            <v>КМП</v>
          </cell>
          <cell r="R360">
            <v>1</v>
          </cell>
          <cell r="S360" t="str">
            <v>RUB</v>
          </cell>
          <cell r="T360">
            <v>11538.8</v>
          </cell>
          <cell r="U360">
            <v>11538.8</v>
          </cell>
          <cell r="V360">
            <v>13846.56</v>
          </cell>
          <cell r="W360" t="str">
            <v>протокол №1369 от 10.09.2024</v>
          </cell>
          <cell r="X360">
            <v>11538.8</v>
          </cell>
          <cell r="Y360">
            <v>11538.8</v>
          </cell>
          <cell r="Z360">
            <v>13846.56</v>
          </cell>
          <cell r="AA360" t="str">
            <v>Состояние удовлетворительное. Отсутствие повреждений</v>
          </cell>
          <cell r="AB360" t="str">
            <v>Акт №39-01.2025 от 16.01.2025</v>
          </cell>
          <cell r="AC36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60">
            <v>0</v>
          </cell>
          <cell r="AF360">
            <v>43558</v>
          </cell>
          <cell r="AG360">
            <v>0</v>
          </cell>
          <cell r="AH360" t="str">
            <v>ТУ 3741-001-97965425-2007</v>
          </cell>
          <cell r="AI360" t="str">
            <v>ОТЧЕТ № 2195-МТР/25 от 12.03.2025</v>
          </cell>
          <cell r="AJ360">
            <v>6491</v>
          </cell>
        </row>
        <row r="361">
          <cell r="N361">
            <v>2351695</v>
          </cell>
          <cell r="O361" t="str">
            <v>Клапан запорный 15нж54бк 15х400 УХЛ1 A муфтовый</v>
          </cell>
          <cell r="P361" t="str">
            <v>Клапан 15нж54бк 15х400 УХЛ1 A муф.</v>
          </cell>
          <cell r="Q361" t="str">
            <v>ШТ</v>
          </cell>
          <cell r="R361">
            <v>8</v>
          </cell>
          <cell r="S361" t="str">
            <v>RUB</v>
          </cell>
          <cell r="T361">
            <v>1440.68</v>
          </cell>
          <cell r="U361">
            <v>11525.44</v>
          </cell>
          <cell r="V361">
            <v>13830.53</v>
          </cell>
          <cell r="W361" t="str">
            <v>Отчет №4421Н/2024 от 10.06.2024</v>
          </cell>
          <cell r="X361">
            <v>751.12</v>
          </cell>
          <cell r="Y361">
            <v>6008.96</v>
          </cell>
          <cell r="Z361">
            <v>7210.75</v>
          </cell>
          <cell r="AA361" t="str">
            <v>удовлетворительное</v>
          </cell>
          <cell r="AB361" t="str">
            <v>Акт № 31-09.2023 от 02.10.2023</v>
          </cell>
          <cell r="AC361" t="str">
            <v>Корректировка РД</v>
          </cell>
          <cell r="AD361">
            <v>0</v>
          </cell>
          <cell r="AF361">
            <v>43570</v>
          </cell>
          <cell r="AG361">
            <v>0</v>
          </cell>
          <cell r="AH361" t="str">
            <v>ТУ 3742-001-27844275-2014</v>
          </cell>
          <cell r="AI361" t="str">
            <v>ОТЧЕТ № 2195-МТР/25 от 12.03.2025</v>
          </cell>
          <cell r="AJ361">
            <v>810</v>
          </cell>
        </row>
        <row r="362">
          <cell r="N362">
            <v>2356579</v>
          </cell>
          <cell r="O362" t="str">
            <v>Заглушка поворотная DN80 PN320 1982/17-02-95862-00-ТХ-ОЛ</v>
          </cell>
          <cell r="P362" t="str">
            <v>Заглушка 80х320 1982/17-02-95862-00ТХОЛ</v>
          </cell>
          <cell r="Q362" t="str">
            <v>ШТ</v>
          </cell>
          <cell r="R362">
            <v>2</v>
          </cell>
          <cell r="S362" t="str">
            <v>RUB</v>
          </cell>
          <cell r="T362">
            <v>73834.67</v>
          </cell>
          <cell r="U362">
            <v>147669.34</v>
          </cell>
          <cell r="V362">
            <v>177203.21</v>
          </cell>
          <cell r="W362" t="str">
            <v>протокол №1369 от 10.09.2024</v>
          </cell>
          <cell r="X362">
            <v>73834.67</v>
          </cell>
          <cell r="Y362">
            <v>147669.34</v>
          </cell>
          <cell r="Z362">
            <v>177203.21</v>
          </cell>
          <cell r="AA362" t="str">
            <v>Состояние удовлетворительное. Отсутствие повреждений</v>
          </cell>
          <cell r="AB362" t="str">
            <v>Акт №39-01.2025 от 16.01.2025</v>
          </cell>
          <cell r="AC3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62">
            <v>0</v>
          </cell>
          <cell r="AF362">
            <v>43482</v>
          </cell>
          <cell r="AG362">
            <v>0</v>
          </cell>
          <cell r="AH362" t="str">
            <v>Ч 1982/17-02-95862-00ТХОЛ</v>
          </cell>
          <cell r="AI362" t="str">
            <v>ОТЧЕТ № 2195-МТР/25 от 12.03.2025</v>
          </cell>
          <cell r="AJ362">
            <v>41072</v>
          </cell>
        </row>
        <row r="363">
          <cell r="N363">
            <v>2356579</v>
          </cell>
          <cell r="O363" t="str">
            <v>Заглушка поворотная DN80 PN320 1982/17-02-95862-00-ТХ-ОЛ</v>
          </cell>
          <cell r="P363" t="str">
            <v>Заглушка 80х320 1982/17-02-95862-00ТХОЛ</v>
          </cell>
          <cell r="Q363" t="str">
            <v>ШТ</v>
          </cell>
          <cell r="R363">
            <v>6</v>
          </cell>
          <cell r="S363" t="str">
            <v>RUB</v>
          </cell>
          <cell r="T363">
            <v>73833.67</v>
          </cell>
          <cell r="U363">
            <v>443002.02</v>
          </cell>
          <cell r="V363">
            <v>531602.42000000004</v>
          </cell>
          <cell r="W363" t="str">
            <v>протокол №1369 от 10.09.2024</v>
          </cell>
          <cell r="X363">
            <v>73833.67</v>
          </cell>
          <cell r="Y363">
            <v>443002.02</v>
          </cell>
          <cell r="Z363">
            <v>531602.42000000004</v>
          </cell>
          <cell r="AA363" t="str">
            <v>Состояние удовлетворительное. Отсутствие повреждений</v>
          </cell>
          <cell r="AB363" t="str">
            <v>Акт №39-01.2025 от 16.01.2025</v>
          </cell>
          <cell r="AC36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63">
            <v>0</v>
          </cell>
          <cell r="AF363">
            <v>43482</v>
          </cell>
          <cell r="AG363">
            <v>0</v>
          </cell>
          <cell r="AH363" t="str">
            <v>Ч 1982/17-02-95862-00ТХОЛ</v>
          </cell>
          <cell r="AI363" t="str">
            <v>ОТЧЕТ № 2195-МТР/25 от 12.03.2025</v>
          </cell>
          <cell r="AJ363">
            <v>41072</v>
          </cell>
        </row>
        <row r="364">
          <cell r="N364">
            <v>2356579</v>
          </cell>
          <cell r="O364" t="str">
            <v>Заглушка поворотная DN80 PN320 1982/17-02-95862-00-ТХ-ОЛ</v>
          </cell>
          <cell r="P364" t="str">
            <v>Заглушка 80х320 1982/17-02-95862-00ТХОЛ</v>
          </cell>
          <cell r="Q364" t="str">
            <v>ШТ</v>
          </cell>
          <cell r="R364">
            <v>4</v>
          </cell>
          <cell r="S364" t="str">
            <v>RUB</v>
          </cell>
          <cell r="T364">
            <v>73834.67</v>
          </cell>
          <cell r="U364">
            <v>295338.68</v>
          </cell>
          <cell r="V364">
            <v>354406.42</v>
          </cell>
          <cell r="W364" t="str">
            <v>протокол №1369 от 10.09.2024</v>
          </cell>
          <cell r="X364">
            <v>73834.67</v>
          </cell>
          <cell r="Y364">
            <v>295338.68</v>
          </cell>
          <cell r="Z364">
            <v>354406.42</v>
          </cell>
          <cell r="AA364" t="str">
            <v>Состояние удовлетворительное. Отсутствие повреждений</v>
          </cell>
          <cell r="AB364" t="str">
            <v>Акт №39-01.2025 от 16.01.2025</v>
          </cell>
          <cell r="AC36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64">
            <v>0</v>
          </cell>
          <cell r="AF364">
            <v>43482</v>
          </cell>
          <cell r="AG364">
            <v>0</v>
          </cell>
          <cell r="AH364" t="str">
            <v>Ч 1982/17-02-95862-00ТХОЛ</v>
          </cell>
          <cell r="AI364" t="str">
            <v>ОТЧЕТ № 2195-МТР/25 от 12.03.2025</v>
          </cell>
          <cell r="AJ364">
            <v>41072</v>
          </cell>
        </row>
        <row r="365">
          <cell r="N365">
            <v>2387578</v>
          </cell>
          <cell r="O365" t="str">
            <v>Задвижка клиновая с выдвижным шпинделем 
ЗК100*25-р1-Ф-Х-К0/09Г2С*6-К48/ЭП 100х25 ХЛ1 A с электроприводом, 
ответными фланцами и крепежом</v>
          </cell>
          <cell r="P365" t="str">
            <v>ЗК100*25-р1-Ф-Х-К0/09Г2С*6-К48/ЭП фл.</v>
          </cell>
          <cell r="Q365" t="str">
            <v>КМП</v>
          </cell>
          <cell r="R365">
            <v>1</v>
          </cell>
          <cell r="S365" t="str">
            <v>RUB</v>
          </cell>
          <cell r="T365">
            <v>267803.90000000002</v>
          </cell>
          <cell r="U365">
            <v>267803.90000000002</v>
          </cell>
          <cell r="V365">
            <v>321364.68</v>
          </cell>
          <cell r="W365" t="str">
            <v>Отчет №4627Н/2024 от 19.09.2024</v>
          </cell>
          <cell r="X365">
            <v>216414.29</v>
          </cell>
          <cell r="Y365">
            <v>216414.29</v>
          </cell>
          <cell r="Z365">
            <v>259697.15</v>
          </cell>
          <cell r="AA365" t="str">
            <v>Состояние удовлетворительное. Отсутствие повреждений</v>
          </cell>
          <cell r="AB365" t="str">
            <v>Акт №39-01.2025 от 16.01.2025</v>
          </cell>
          <cell r="AC36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65">
            <v>0</v>
          </cell>
          <cell r="AF365">
            <v>43665</v>
          </cell>
          <cell r="AG365">
            <v>0</v>
          </cell>
          <cell r="AH365" t="str">
            <v>ТУ 3741-001-97965425-2007</v>
          </cell>
          <cell r="AI365" t="str">
            <v>ОТЧЕТ № 2195-МТР/25 от 12.03.2025</v>
          </cell>
          <cell r="AJ365">
            <v>49207</v>
          </cell>
        </row>
        <row r="366">
          <cell r="N366">
            <v>2392990</v>
          </cell>
          <cell r="O366" t="str">
            <v>Кран шаровой КШР.П.М01.15.40.ХЛ1 15х40 ХЛ1 A муфтовый</v>
          </cell>
          <cell r="P366" t="str">
            <v>Кран КШР.П.М01.15.40.ХЛ1 15х40 муфт.</v>
          </cell>
          <cell r="Q366" t="str">
            <v>ШТ</v>
          </cell>
          <cell r="R366">
            <v>4</v>
          </cell>
          <cell r="S366" t="str">
            <v>RUB</v>
          </cell>
          <cell r="T366">
            <v>1700</v>
          </cell>
          <cell r="U366">
            <v>6800</v>
          </cell>
          <cell r="V366">
            <v>8160</v>
          </cell>
          <cell r="W366" t="str">
            <v>протокол №1369 от 10.09.2024</v>
          </cell>
          <cell r="X366">
            <v>1700</v>
          </cell>
          <cell r="Y366">
            <v>6800</v>
          </cell>
          <cell r="Z366">
            <v>8160</v>
          </cell>
          <cell r="AA366" t="str">
            <v>Состояние удовлетворительное. Отсутствие повреждений</v>
          </cell>
          <cell r="AB366" t="str">
            <v>Акт №39-01.2025 от 16.01.2025</v>
          </cell>
          <cell r="AC3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66">
            <v>0</v>
          </cell>
          <cell r="AF366">
            <v>43563</v>
          </cell>
          <cell r="AG366">
            <v>0</v>
          </cell>
          <cell r="AH366" t="str">
            <v>ТУ 3742-001-92843539-2012</v>
          </cell>
          <cell r="AI366" t="str">
            <v>ОТЧЕТ № 2195-МТР/25 от 12.03.2025</v>
          </cell>
          <cell r="AJ366">
            <v>956</v>
          </cell>
        </row>
        <row r="367">
          <cell r="N367">
            <v>2393622</v>
          </cell>
          <cell r="O367" t="str">
            <v>Кран шаровой КШ 32-40лс КШ32лс040п 32х40 ХЛ1 A под приварку</v>
          </cell>
          <cell r="P367" t="str">
            <v>Кран КШ 32-40лс КШ32лс040п 32х40 п/п.</v>
          </cell>
          <cell r="Q367" t="str">
            <v>ШТ</v>
          </cell>
          <cell r="R367">
            <v>2</v>
          </cell>
          <cell r="S367" t="str">
            <v>RUB</v>
          </cell>
          <cell r="T367">
            <v>2664</v>
          </cell>
          <cell r="U367">
            <v>5328</v>
          </cell>
          <cell r="V367">
            <v>6393.6</v>
          </cell>
          <cell r="W367" t="str">
            <v>протокол №1369 от 10.09.2024</v>
          </cell>
          <cell r="X367">
            <v>2664</v>
          </cell>
          <cell r="Y367">
            <v>5328</v>
          </cell>
          <cell r="Z367">
            <v>6393.6</v>
          </cell>
          <cell r="AA367" t="str">
            <v>Состояние удовлетворительное. Отсутствие повреждений</v>
          </cell>
          <cell r="AB367" t="str">
            <v>Акт №39-01.2025 от 16.01.2025</v>
          </cell>
          <cell r="AC3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67">
            <v>0</v>
          </cell>
          <cell r="AF367">
            <v>43535</v>
          </cell>
          <cell r="AG367">
            <v>0</v>
          </cell>
          <cell r="AH367" t="str">
            <v>ТУ 3700-001-67282433-2014</v>
          </cell>
          <cell r="AI367" t="str">
            <v>ОТЧЕТ № 2195-МТР/25 от 12.03.2025</v>
          </cell>
          <cell r="AJ367">
            <v>1511</v>
          </cell>
        </row>
        <row r="368">
          <cell r="N368">
            <v>2395178</v>
          </cell>
          <cell r="O368" t="str">
            <v>Задвижка клиновая с выдвижным шпинделем ЗК50*16-р2-Ф-Х-К0/13ХФА*5-К52/ЭП 
50х16 ХЛ1 A с электроприводом, ответными фланцами и крепежом</v>
          </cell>
          <cell r="P368" t="str">
            <v>ЗК50*16-р2-Ф-Х-К0/13ХФА*5-К52/ЭП фл.</v>
          </cell>
          <cell r="Q368" t="str">
            <v>КМП</v>
          </cell>
          <cell r="R368">
            <v>1</v>
          </cell>
          <cell r="S368" t="str">
            <v>RUB</v>
          </cell>
          <cell r="T368">
            <v>249535</v>
          </cell>
          <cell r="U368">
            <v>249535</v>
          </cell>
          <cell r="V368">
            <v>299442</v>
          </cell>
          <cell r="W368" t="str">
            <v>Отчет №4627Н/2024 от 19.09.2024</v>
          </cell>
          <cell r="X368">
            <v>201651.06</v>
          </cell>
          <cell r="Y368">
            <v>201651.06</v>
          </cell>
          <cell r="Z368">
            <v>241981.27</v>
          </cell>
          <cell r="AA368" t="str">
            <v>Состояние удовлетворительное. Отсутствие повреждений</v>
          </cell>
          <cell r="AB368" t="str">
            <v>Акт №39-01.2025 от 16.01.2025</v>
          </cell>
          <cell r="AC36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68">
            <v>0</v>
          </cell>
          <cell r="AF368">
            <v>43677</v>
          </cell>
          <cell r="AG368">
            <v>0</v>
          </cell>
          <cell r="AH368" t="str">
            <v>ТУ 3741-001-97965425-2007</v>
          </cell>
          <cell r="AI368" t="str">
            <v>ОТЧЕТ № 2195-МТР/25 от 12.03.2025</v>
          </cell>
          <cell r="AJ368">
            <v>138026</v>
          </cell>
        </row>
        <row r="369">
          <cell r="N369">
            <v>2395178</v>
          </cell>
          <cell r="O369" t="str">
            <v>Задвижка клиновая с выдвижным шпинделем ЗК50*16-р2-Ф-Х-К0/13ХФА*5-К52/ЭП 
50х16 ХЛ1 A с электроприводом, ответными фланцами и крепежом</v>
          </cell>
          <cell r="P369" t="str">
            <v>ЗК50*16-р2-Ф-Х-К0/13ХФА*5-К52/ЭП фл.</v>
          </cell>
          <cell r="Q369" t="str">
            <v>КМП</v>
          </cell>
          <cell r="R369">
            <v>1</v>
          </cell>
          <cell r="S369" t="str">
            <v>RUB</v>
          </cell>
          <cell r="T369">
            <v>249535</v>
          </cell>
          <cell r="U369">
            <v>249535</v>
          </cell>
          <cell r="V369">
            <v>299442</v>
          </cell>
          <cell r="W369" t="str">
            <v>Отчет №4627Н/2024 от 19.09.2024</v>
          </cell>
          <cell r="X369">
            <v>201651.06</v>
          </cell>
          <cell r="Y369">
            <v>201651.06</v>
          </cell>
          <cell r="Z369">
            <v>241981.27</v>
          </cell>
          <cell r="AA369" t="str">
            <v>Состояние удовлетворительное. Отсутствие повреждений</v>
          </cell>
          <cell r="AB369" t="str">
            <v>Акт №39-01.2025 от 16.01.2025</v>
          </cell>
          <cell r="AC3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69">
            <v>0</v>
          </cell>
          <cell r="AF369">
            <v>43677</v>
          </cell>
          <cell r="AG369">
            <v>0</v>
          </cell>
          <cell r="AH369" t="str">
            <v>ТУ 3741-001-97965425-2007</v>
          </cell>
          <cell r="AI369" t="str">
            <v>ОТЧЕТ № 2195-МТР/25 от 12.03.2025</v>
          </cell>
          <cell r="AJ369">
            <v>138026</v>
          </cell>
        </row>
        <row r="370">
          <cell r="N370">
            <v>2406132</v>
          </cell>
          <cell r="O370" t="str">
            <v>Кран шаровой Capra Valve 2QT1R 50х16 ХЛ1 A корпус A352 LCB с ответными 
фланцами и крепежом</v>
          </cell>
          <cell r="P370" t="str">
            <v>Кран Capra 2QT1R-LCB 50х16 фл.</v>
          </cell>
          <cell r="Q370" t="str">
            <v>КМП</v>
          </cell>
          <cell r="R370">
            <v>1</v>
          </cell>
          <cell r="S370" t="str">
            <v>RUB</v>
          </cell>
          <cell r="T370">
            <v>18472.03</v>
          </cell>
          <cell r="U370">
            <v>18472.03</v>
          </cell>
          <cell r="V370">
            <v>22166.44</v>
          </cell>
          <cell r="W370" t="str">
            <v>протокол №1369 от 10.09.2024</v>
          </cell>
          <cell r="X370">
            <v>18472.03</v>
          </cell>
          <cell r="Y370">
            <v>18472.03</v>
          </cell>
          <cell r="Z370">
            <v>22166.44</v>
          </cell>
          <cell r="AA370" t="str">
            <v>Состояние удовлетворительное. Отсутствие повреждений</v>
          </cell>
          <cell r="AB370" t="str">
            <v>Акт №39-01.2025 от 16.01.2025</v>
          </cell>
          <cell r="AC3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70">
            <v>0</v>
          </cell>
          <cell r="AF370">
            <v>44131</v>
          </cell>
          <cell r="AG370">
            <v>0</v>
          </cell>
          <cell r="AH370" t="str">
            <v>ИМПОРТ</v>
          </cell>
          <cell r="AI370" t="str">
            <v>ОТЧЕТ № 2195-МТР/25 от 12.03.2025</v>
          </cell>
          <cell r="AJ370">
            <v>4505</v>
          </cell>
        </row>
        <row r="371">
          <cell r="N371">
            <v>2412634</v>
          </cell>
          <cell r="O371" t="str">
            <v>Клапан предохранительный АМ213.25.40.3330.F/F 25х40 ХЛ1 A с ответными 
фланцами и крепежом</v>
          </cell>
          <cell r="P371" t="str">
            <v>Клапан АМ213.25.40.3330.F/F 25х40 ХЛ1 фл</v>
          </cell>
          <cell r="Q371" t="str">
            <v>КМП</v>
          </cell>
          <cell r="R371">
            <v>1</v>
          </cell>
          <cell r="S371" t="str">
            <v>RUB</v>
          </cell>
          <cell r="T371">
            <v>79200</v>
          </cell>
          <cell r="U371">
            <v>79200</v>
          </cell>
          <cell r="V371">
            <v>95040</v>
          </cell>
          <cell r="W371" t="str">
            <v>протокол №1369 от 10.09.2024</v>
          </cell>
          <cell r="X371">
            <v>79200</v>
          </cell>
          <cell r="Y371">
            <v>79200</v>
          </cell>
          <cell r="Z371">
            <v>95040</v>
          </cell>
          <cell r="AA371" t="str">
            <v>Состояние удовлетворительное. Отсутствие повреждений</v>
          </cell>
          <cell r="AB371" t="str">
            <v>Акт №39-01.2025 от 16.01.2025</v>
          </cell>
          <cell r="AC37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71">
            <v>0</v>
          </cell>
          <cell r="AF371">
            <v>43626</v>
          </cell>
          <cell r="AG371">
            <v>0</v>
          </cell>
          <cell r="AH371" t="str">
            <v>ТУ 3742-003-38877941-12 Б</v>
          </cell>
          <cell r="AI371" t="str">
            <v>ОТЧЕТ № 2195-МТР/25 от 12.03.2025</v>
          </cell>
          <cell r="AJ371">
            <v>7007</v>
          </cell>
        </row>
        <row r="372">
          <cell r="N372">
            <v>2415116</v>
          </cell>
          <cell r="O372" t="str">
            <v>Кран регулирующий шаровой двухходовой Belimo R2015-P63-S1 15х16 A Kvs0 
,63 с электроприводом LR230A-S</v>
          </cell>
          <cell r="P372" t="str">
            <v>Кран Belimo R2015-P63-S1 15х16 A Kvs0,63</v>
          </cell>
          <cell r="Q372" t="str">
            <v>КМП</v>
          </cell>
          <cell r="R372">
            <v>7</v>
          </cell>
          <cell r="S372" t="str">
            <v>RUB</v>
          </cell>
          <cell r="T372">
            <v>16250</v>
          </cell>
          <cell r="U372">
            <v>113750</v>
          </cell>
          <cell r="V372">
            <v>136500</v>
          </cell>
          <cell r="W372" t="str">
            <v>протокол №1369 от 10.09.2024</v>
          </cell>
          <cell r="X372">
            <v>16250</v>
          </cell>
          <cell r="Y372">
            <v>113750</v>
          </cell>
          <cell r="Z372">
            <v>136500</v>
          </cell>
          <cell r="AA372" t="str">
            <v>Состояние удовлетворительное. Отсутствие повреждений</v>
          </cell>
          <cell r="AB372" t="str">
            <v>Акт №39-01.2025 от 16.01.2025</v>
          </cell>
          <cell r="AC37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72">
            <v>0</v>
          </cell>
          <cell r="AF372">
            <v>44050</v>
          </cell>
          <cell r="AG372">
            <v>0</v>
          </cell>
          <cell r="AH372" t="str">
            <v>ИМПОРТ</v>
          </cell>
          <cell r="AI372" t="str">
            <v>ОТЧЕТ № 2195-МТР/25 от 12.03.2025</v>
          </cell>
          <cell r="AJ372">
            <v>9539</v>
          </cell>
        </row>
        <row r="373">
          <cell r="N373">
            <v>2415630</v>
          </cell>
          <cell r="O373" t="str">
            <v>Кран шаровой для надземной установки ПТ39164-100.PN1,6.P1,6.Фл.BB.Нд0.Р.Н.-60/150.2.НС.ХЛ1 100х16 ХЛ1 A с ответными фланцами и крепе жом</v>
          </cell>
          <cell r="P373" t="str">
            <v>Кран ПТ39164-100.PN1,6.P1,6.Фл.BB.Нд.Р.Н</v>
          </cell>
          <cell r="Q373" t="str">
            <v>КМП</v>
          </cell>
          <cell r="R373">
            <v>1</v>
          </cell>
          <cell r="S373" t="str">
            <v>RUB</v>
          </cell>
          <cell r="T373">
            <v>25872</v>
          </cell>
          <cell r="U373">
            <v>25872</v>
          </cell>
          <cell r="V373">
            <v>31046.400000000001</v>
          </cell>
          <cell r="W373" t="str">
            <v>протокол №1369 от 10.09.2024</v>
          </cell>
          <cell r="X373">
            <v>25872</v>
          </cell>
          <cell r="Y373">
            <v>25872</v>
          </cell>
          <cell r="Z373">
            <v>31046.400000000001</v>
          </cell>
          <cell r="AA373" t="str">
            <v>Состояние удовлетворительное. Отсутствие повреждений</v>
          </cell>
          <cell r="AB373" t="str">
            <v>Акт №39-01.2025 от 16.01.2025</v>
          </cell>
          <cell r="AC37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73">
            <v>0</v>
          </cell>
          <cell r="AF373">
            <v>43636</v>
          </cell>
          <cell r="AG373">
            <v>0</v>
          </cell>
          <cell r="AH373" t="str">
            <v>ТУ 3742-048-05749375-2012</v>
          </cell>
          <cell r="AI373" t="str">
            <v>ОТЧЕТ № 2195-МТР/25 от 12.03.2025</v>
          </cell>
          <cell r="AJ373">
            <v>5762</v>
          </cell>
        </row>
        <row r="374">
          <cell r="N374">
            <v>2415650</v>
          </cell>
          <cell r="O374" t="str">
            <v>Кран шаровой разборный надземный с плавающей пробкой BTL RN39101- 
065.Фл.Нд.Р.Ж.+90.ХЛ1 65х16 ХЛ1 A с ответными фланцами и крепежом</v>
          </cell>
          <cell r="P374" t="str">
            <v>Кран RN39101-065.Фл.Нд.Р.Ж 65х16 фл.</v>
          </cell>
          <cell r="Q374" t="str">
            <v>КМП</v>
          </cell>
          <cell r="R374">
            <v>2</v>
          </cell>
          <cell r="S374" t="str">
            <v>RUB</v>
          </cell>
          <cell r="T374">
            <v>25996</v>
          </cell>
          <cell r="U374">
            <v>51992</v>
          </cell>
          <cell r="V374">
            <v>62390.400000000001</v>
          </cell>
          <cell r="W374" t="str">
            <v>протокол №1369 от 10.09.2024</v>
          </cell>
          <cell r="X374">
            <v>25996</v>
          </cell>
          <cell r="Y374">
            <v>51992</v>
          </cell>
          <cell r="Z374">
            <v>62390.400000000001</v>
          </cell>
          <cell r="AA374" t="str">
            <v>Состояние удовлетворительное. Отсутствие повреждений</v>
          </cell>
          <cell r="AB374" t="str">
            <v>Акт №39-01.2025 от 16.01.2025</v>
          </cell>
          <cell r="AC37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74">
            <v>0</v>
          </cell>
          <cell r="AF374">
            <v>43714</v>
          </cell>
          <cell r="AG374">
            <v>0</v>
          </cell>
          <cell r="AH374" t="str">
            <v>ТУ 3742-012-11978938-2013</v>
          </cell>
          <cell r="AI374" t="str">
            <v>ОТЧЕТ № 2195-МТР/25 от 12.03.2025</v>
          </cell>
          <cell r="AJ374">
            <v>14870</v>
          </cell>
        </row>
        <row r="375">
          <cell r="N375">
            <v>2416172</v>
          </cell>
          <cell r="O375" t="str">
            <v>Кран шаровой разборный надземный с плавающей пробкой BTL RN39101- 
020.Св.Нд.Р.Ж.+10.ХЛ1 20х16 ХЛ1 A под приварку</v>
          </cell>
          <cell r="P375" t="str">
            <v>Кран RN39101-020.Св.Нд.Р.Ж 20х16 п/п.</v>
          </cell>
          <cell r="Q375" t="str">
            <v>ШТ</v>
          </cell>
          <cell r="R375">
            <v>5</v>
          </cell>
          <cell r="S375" t="str">
            <v>RUB</v>
          </cell>
          <cell r="T375">
            <v>3753</v>
          </cell>
          <cell r="U375">
            <v>18765</v>
          </cell>
          <cell r="V375">
            <v>22518</v>
          </cell>
          <cell r="W375" t="str">
            <v>протокол №1369 от 10.09.2024</v>
          </cell>
          <cell r="X375">
            <v>3753</v>
          </cell>
          <cell r="Y375">
            <v>18765</v>
          </cell>
          <cell r="Z375">
            <v>22518</v>
          </cell>
          <cell r="AA375" t="str">
            <v>Состояние удовлетворительное. Отсутствие повреждений</v>
          </cell>
          <cell r="AB375" t="str">
            <v>Акт №39-01.2025 от 16.01.2025</v>
          </cell>
          <cell r="AC37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75">
            <v>0</v>
          </cell>
          <cell r="AF375">
            <v>43714</v>
          </cell>
          <cell r="AG375">
            <v>0</v>
          </cell>
          <cell r="AH375" t="str">
            <v>ТУ 3742-012-11978938-2013</v>
          </cell>
          <cell r="AI375" t="str">
            <v>ОТЧЕТ № 2195-МТР/25 от 12.03.2025</v>
          </cell>
          <cell r="AJ375">
            <v>2147</v>
          </cell>
        </row>
        <row r="376">
          <cell r="N376">
            <v>2416172</v>
          </cell>
          <cell r="O376" t="str">
            <v>Кран шаровой разборный надземный с плавающей пробкой BTL RN39101- 
020.Св.Нд.Р.Ж.+10.ХЛ1 20х16 ХЛ1 A под приварку</v>
          </cell>
          <cell r="P376" t="str">
            <v>Кран RN39101-020.Св.Нд.Р.Ж 20х16 п/п.</v>
          </cell>
          <cell r="Q376" t="str">
            <v>ШТ</v>
          </cell>
          <cell r="R376">
            <v>1</v>
          </cell>
          <cell r="S376" t="str">
            <v>RUB</v>
          </cell>
          <cell r="T376">
            <v>3753</v>
          </cell>
          <cell r="U376">
            <v>3753</v>
          </cell>
          <cell r="V376">
            <v>4503.6000000000004</v>
          </cell>
          <cell r="W376" t="str">
            <v>протокол №1369 от 10.09.2024</v>
          </cell>
          <cell r="X376">
            <v>3753</v>
          </cell>
          <cell r="Y376">
            <v>3753</v>
          </cell>
          <cell r="Z376">
            <v>4503.6000000000004</v>
          </cell>
          <cell r="AA376" t="str">
            <v>Состояние удовлетворительное. Отсутствие повреждений</v>
          </cell>
          <cell r="AB376" t="str">
            <v>Акт №39-01.2025 от 16.01.2025</v>
          </cell>
          <cell r="AC37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76">
            <v>0</v>
          </cell>
          <cell r="AF376">
            <v>43714</v>
          </cell>
          <cell r="AG376">
            <v>0</v>
          </cell>
          <cell r="AH376" t="str">
            <v>ТУ 3742-012-11978938-2013</v>
          </cell>
          <cell r="AI376" t="str">
            <v>ОТЧЕТ № 2195-МТР/25 от 12.03.2025</v>
          </cell>
          <cell r="AJ376">
            <v>2147</v>
          </cell>
        </row>
        <row r="377">
          <cell r="N377">
            <v>2416173</v>
          </cell>
          <cell r="O377" t="str">
            <v>Кран шаровой разборный надземный с плавающей пробкой BTL RN39101- 
015.Св.Нд.Р.Ж.+115.ХЛ1 15х16 ХЛ1 A под приварку</v>
          </cell>
          <cell r="P377" t="str">
            <v>Кран RN39101-015.Св.Нд.Р.Ж 15х16 п/п.</v>
          </cell>
          <cell r="Q377" t="str">
            <v>ШТ</v>
          </cell>
          <cell r="R377">
            <v>2</v>
          </cell>
          <cell r="S377" t="str">
            <v>RUB</v>
          </cell>
          <cell r="T377">
            <v>3741</v>
          </cell>
          <cell r="U377">
            <v>7482</v>
          </cell>
          <cell r="V377">
            <v>8978.4</v>
          </cell>
          <cell r="W377" t="str">
            <v>протокол №1369 от 10.09.2024</v>
          </cell>
          <cell r="X377">
            <v>3741</v>
          </cell>
          <cell r="Y377">
            <v>7482</v>
          </cell>
          <cell r="Z377">
            <v>8978.4</v>
          </cell>
          <cell r="AA377" t="str">
            <v>Состояние удовлетворительное. Отсутствие повреждений</v>
          </cell>
          <cell r="AB377" t="str">
            <v>Акт №39-01.2025 от 16.01.2025</v>
          </cell>
          <cell r="AC37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77">
            <v>0</v>
          </cell>
          <cell r="AF377">
            <v>43714</v>
          </cell>
          <cell r="AG377">
            <v>0</v>
          </cell>
          <cell r="AH377" t="str">
            <v>ТУ 3742-012-11978938-2013</v>
          </cell>
          <cell r="AI377" t="str">
            <v>ОТЧЕТ № 2195-МТР/25 от 12.03.2025</v>
          </cell>
          <cell r="AJ377">
            <v>2140</v>
          </cell>
        </row>
        <row r="378">
          <cell r="N378">
            <v>2416175</v>
          </cell>
          <cell r="O378" t="str">
            <v>Кран шаровой разборный надземный с плавающей пробкой BTL RN39101- 
020.Св.Нд.Р.Ж.+90.ХЛ1 20х16 ХЛ1 A под приварку</v>
          </cell>
          <cell r="P378" t="str">
            <v>Кран RN39101-020.Св.Нд.Р.Ж 20х16 п/п.</v>
          </cell>
          <cell r="Q378" t="str">
            <v>ШТ</v>
          </cell>
          <cell r="R378">
            <v>10</v>
          </cell>
          <cell r="S378" t="str">
            <v>RUB</v>
          </cell>
          <cell r="T378">
            <v>3753</v>
          </cell>
          <cell r="U378">
            <v>37530</v>
          </cell>
          <cell r="V378">
            <v>45036</v>
          </cell>
          <cell r="W378" t="str">
            <v>протокол №1369 от 10.09.2024</v>
          </cell>
          <cell r="X378">
            <v>3753</v>
          </cell>
          <cell r="Y378">
            <v>37530</v>
          </cell>
          <cell r="Z378">
            <v>45036</v>
          </cell>
          <cell r="AA378" t="str">
            <v>Состояние удовлетворительное. Отсутствие повреждений</v>
          </cell>
          <cell r="AB378" t="str">
            <v>Акт №39-01.2025 от 16.01.2025</v>
          </cell>
          <cell r="AC37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78">
            <v>0</v>
          </cell>
          <cell r="AF378">
            <v>43714</v>
          </cell>
          <cell r="AG378">
            <v>0</v>
          </cell>
          <cell r="AH378" t="str">
            <v>ТУ 3742-012-11978938-2013</v>
          </cell>
          <cell r="AI378" t="str">
            <v>ОТЧЕТ № 2195-МТР/25 от 12.03.2025</v>
          </cell>
          <cell r="AJ378">
            <v>2147</v>
          </cell>
        </row>
        <row r="379">
          <cell r="N379">
            <v>2462910</v>
          </cell>
          <cell r="O379" t="str">
            <v>Клапан регулирующий Danfoss VB2 32х25 P/n 065B2059 с электроприводом 
AMV30</v>
          </cell>
          <cell r="P379" t="str">
            <v>Клапан Danfoss VB2 32х25 065B2059 эл/пр</v>
          </cell>
          <cell r="Q379" t="str">
            <v>КМП</v>
          </cell>
          <cell r="R379">
            <v>1</v>
          </cell>
          <cell r="S379" t="str">
            <v>RUB</v>
          </cell>
          <cell r="T379">
            <v>47050</v>
          </cell>
          <cell r="U379">
            <v>47050</v>
          </cell>
          <cell r="V379">
            <v>56460</v>
          </cell>
          <cell r="W379" t="str">
            <v>Отчет №4421Н/2024 от 10.06.2024</v>
          </cell>
          <cell r="X379">
            <v>16613.439999999999</v>
          </cell>
          <cell r="Y379">
            <v>16613.439999999999</v>
          </cell>
          <cell r="Z379">
            <v>19936.13</v>
          </cell>
          <cell r="AA379" t="str">
            <v>Хорошее</v>
          </cell>
          <cell r="AB379" t="str">
            <v>Акт № 23-05.2022 от 16.05.2022</v>
          </cell>
          <cell r="AC379" t="str">
            <v>Закупка МТР без проектно-сметной документации</v>
          </cell>
          <cell r="AD379">
            <v>0</v>
          </cell>
          <cell r="AF379">
            <v>43913</v>
          </cell>
          <cell r="AG379">
            <v>0</v>
          </cell>
          <cell r="AH379" t="str">
            <v>ИМПОРТ</v>
          </cell>
          <cell r="AI379" t="str">
            <v>ОТЧЕТ № 2195-МТР/25 от 12.03.2025</v>
          </cell>
          <cell r="AJ379">
            <v>15150</v>
          </cell>
        </row>
        <row r="380">
          <cell r="N380">
            <v>2464425</v>
          </cell>
          <cell r="O380" t="str">
            <v>Фланец стальной плоский приварной 65-16-01-1-B-Ст13ХФА-II</v>
          </cell>
          <cell r="P380" t="str">
            <v>Фланец 65-16-01-1-B-Ст13ХФА-II</v>
          </cell>
          <cell r="Q380" t="str">
            <v>ШТ</v>
          </cell>
          <cell r="R380">
            <v>1</v>
          </cell>
          <cell r="S380" t="str">
            <v>RUB</v>
          </cell>
          <cell r="T380">
            <v>1714.02</v>
          </cell>
          <cell r="U380">
            <v>1714.02</v>
          </cell>
          <cell r="V380">
            <v>2056.8200000000002</v>
          </cell>
          <cell r="W380" t="str">
            <v>протокол №1369 от 10.09.2024</v>
          </cell>
          <cell r="X380">
            <v>1714.02</v>
          </cell>
          <cell r="Y380">
            <v>1714.02</v>
          </cell>
          <cell r="Z380">
            <v>2056.8200000000002</v>
          </cell>
          <cell r="AA380" t="str">
            <v>Состояние удовлетворительное. Отсутствие повреждений</v>
          </cell>
          <cell r="AB380" t="str">
            <v>Акт №39-01.2025 от 16.01.2025</v>
          </cell>
          <cell r="AC38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80">
            <v>0</v>
          </cell>
          <cell r="AF380">
            <v>44333</v>
          </cell>
          <cell r="AG380">
            <v>0</v>
          </cell>
          <cell r="AH380" t="str">
            <v>ГОСТ 33259-2015</v>
          </cell>
          <cell r="AI380" t="str">
            <v>ОТЧЕТ № 2195-МТР/25 от 12.03.2025</v>
          </cell>
          <cell r="AJ380">
            <v>845</v>
          </cell>
        </row>
        <row r="381">
          <cell r="N381">
            <v>2464425</v>
          </cell>
          <cell r="O381" t="str">
            <v>Фланец стальной плоский приварной 65-16-01-1-B-Ст13ХФА-II</v>
          </cell>
          <cell r="P381" t="str">
            <v>Фланец 65-16-01-1-B-Ст13ХФА-II</v>
          </cell>
          <cell r="Q381" t="str">
            <v>ШТ</v>
          </cell>
          <cell r="R381">
            <v>1</v>
          </cell>
          <cell r="S381" t="str">
            <v>RUB</v>
          </cell>
          <cell r="T381">
            <v>1714.02</v>
          </cell>
          <cell r="U381">
            <v>1714.02</v>
          </cell>
          <cell r="V381">
            <v>2056.8200000000002</v>
          </cell>
          <cell r="W381" t="str">
            <v>протокол №1369 от 10.09.2024</v>
          </cell>
          <cell r="X381">
            <v>1714.02</v>
          </cell>
          <cell r="Y381">
            <v>1714.02</v>
          </cell>
          <cell r="Z381">
            <v>2056.8200000000002</v>
          </cell>
          <cell r="AA381" t="str">
            <v>Состояние удовлетворительное. Отсутствие повреждений</v>
          </cell>
          <cell r="AB381" t="str">
            <v>Акт №39-01.2025 от 16.01.2025</v>
          </cell>
          <cell r="AC38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81">
            <v>0</v>
          </cell>
          <cell r="AF381">
            <v>44333</v>
          </cell>
          <cell r="AG381">
            <v>0</v>
          </cell>
          <cell r="AH381" t="str">
            <v>ГОСТ 33259-2015</v>
          </cell>
          <cell r="AI381" t="str">
            <v>ОТЧЕТ № 2195-МТР/25 от 12.03.2025</v>
          </cell>
          <cell r="AJ381">
            <v>845</v>
          </cell>
        </row>
        <row r="382">
          <cell r="N382">
            <v>2464426</v>
          </cell>
          <cell r="O382" t="str">
            <v>Фланец стальной плоский приварной 100-16-01-2-B-Ст13ХФА-II</v>
          </cell>
          <cell r="P382" t="str">
            <v>Фланец 100-16-01-2-B-Ст13ХФА-II</v>
          </cell>
          <cell r="Q382" t="str">
            <v>ШТ</v>
          </cell>
          <cell r="R382">
            <v>1</v>
          </cell>
          <cell r="S382" t="str">
            <v>RUB</v>
          </cell>
          <cell r="T382">
            <v>1895.3</v>
          </cell>
          <cell r="U382">
            <v>1895.3</v>
          </cell>
          <cell r="V382">
            <v>2274.36</v>
          </cell>
          <cell r="W382" t="str">
            <v>протокол №1369 от 10.09.2024</v>
          </cell>
          <cell r="X382">
            <v>1895.3</v>
          </cell>
          <cell r="Y382">
            <v>1895.3</v>
          </cell>
          <cell r="Z382">
            <v>2274.36</v>
          </cell>
          <cell r="AA382" t="str">
            <v>Состояние удовлетворительное. Отсутствие повреждений</v>
          </cell>
          <cell r="AB382" t="str">
            <v>Акт №39-01.2025 от 16.01.2025</v>
          </cell>
          <cell r="AC38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82">
            <v>0</v>
          </cell>
          <cell r="AF382">
            <v>44377</v>
          </cell>
          <cell r="AG382">
            <v>0</v>
          </cell>
          <cell r="AH382" t="str">
            <v>ГОСТ 33259-2015</v>
          </cell>
          <cell r="AI382" t="str">
            <v>ОТЧЕТ № 2195-МТР/25 от 12.03.2025</v>
          </cell>
          <cell r="AJ382">
            <v>913</v>
          </cell>
        </row>
        <row r="383">
          <cell r="N383">
            <v>2470643</v>
          </cell>
          <cell r="O383" t="str">
            <v>Соединение фланцевое изолирующее ИФС-25-16-09Г2С</v>
          </cell>
          <cell r="P383" t="str">
            <v>Соединение изолирующее ИФС-25-16-09Г2С</v>
          </cell>
          <cell r="Q383" t="str">
            <v>КМП</v>
          </cell>
          <cell r="R383">
            <v>2</v>
          </cell>
          <cell r="S383" t="str">
            <v>RUB</v>
          </cell>
          <cell r="T383">
            <v>3284</v>
          </cell>
          <cell r="U383">
            <v>6568</v>
          </cell>
          <cell r="V383">
            <v>7881.6</v>
          </cell>
          <cell r="W383" t="str">
            <v>протокол №1369 от 10.09.2024</v>
          </cell>
          <cell r="X383">
            <v>3284</v>
          </cell>
          <cell r="Y383">
            <v>6568</v>
          </cell>
          <cell r="Z383">
            <v>7881.6</v>
          </cell>
          <cell r="AA383" t="str">
            <v>Состояние удовлетворительное. Отсутствие повреждений</v>
          </cell>
          <cell r="AB383" t="str">
            <v>Акт №39-01.2025 от 16.01.2025</v>
          </cell>
          <cell r="AC38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83">
            <v>0</v>
          </cell>
          <cell r="AF383">
            <v>43684</v>
          </cell>
          <cell r="AG383">
            <v>0</v>
          </cell>
          <cell r="AH383" t="str">
            <v>ТУ 3799-080-0147585-2002</v>
          </cell>
          <cell r="AI383" t="str">
            <v>ОТЧЕТ № 2195-МТР/25 от 12.03.2025</v>
          </cell>
          <cell r="AJ383">
            <v>1867</v>
          </cell>
        </row>
        <row r="384">
          <cell r="N384">
            <v>2485439</v>
          </cell>
          <cell r="O384" t="str">
            <v>Задвижка клиновая с выдвижным шпинделем ЗС 100.40.3331 100х40 ХЛ1 A под 
электропривод, фланцевая</v>
          </cell>
          <cell r="P384" t="str">
            <v>Задвижка ЗС 100.40.3331 100х40 ХЛ1 A</v>
          </cell>
          <cell r="Q384" t="str">
            <v>ШТ</v>
          </cell>
          <cell r="R384">
            <v>1</v>
          </cell>
          <cell r="S384" t="str">
            <v>RUB</v>
          </cell>
          <cell r="T384">
            <v>182229</v>
          </cell>
          <cell r="U384">
            <v>182229</v>
          </cell>
          <cell r="V384">
            <v>218674.8</v>
          </cell>
          <cell r="W384" t="str">
            <v>Отчет №4627Н/2024 от 19.09.2024</v>
          </cell>
          <cell r="X384">
            <v>147579.32999999999</v>
          </cell>
          <cell r="Y384">
            <v>147579.32999999999</v>
          </cell>
          <cell r="Z384">
            <v>177095.2</v>
          </cell>
          <cell r="AA384" t="str">
            <v>Состояние удовлетворительное. Отсутствие повреждений</v>
          </cell>
          <cell r="AB384" t="str">
            <v>Акт №39-01.2025 от 16.01.2025</v>
          </cell>
          <cell r="AC38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84">
            <v>0</v>
          </cell>
          <cell r="AF384">
            <v>43644</v>
          </cell>
          <cell r="AG384">
            <v>0</v>
          </cell>
          <cell r="AH384" t="str">
            <v>ТУ 3741-007-55377430-08</v>
          </cell>
          <cell r="AI384" t="str">
            <v>ОТЧЕТ № 2195-МТР/25 от 12.03.2025</v>
          </cell>
          <cell r="AJ384">
            <v>50130</v>
          </cell>
        </row>
        <row r="385">
          <cell r="N385">
            <v>2487482</v>
          </cell>
          <cell r="O385" t="str">
            <v>Кран шаровой КШ 15-100лс КШ15лс100п 15х100 ХЛ1 A с ответными фланцами и 
крепежом</v>
          </cell>
          <cell r="P385" t="str">
            <v>Кран КШ 15-100лс КШ15лс100п 15х100 фл.</v>
          </cell>
          <cell r="Q385" t="str">
            <v>КМП</v>
          </cell>
          <cell r="R385">
            <v>10</v>
          </cell>
          <cell r="S385" t="str">
            <v>RUB</v>
          </cell>
          <cell r="T385">
            <v>4527</v>
          </cell>
          <cell r="U385">
            <v>45270</v>
          </cell>
          <cell r="V385">
            <v>54324</v>
          </cell>
          <cell r="W385" t="str">
            <v>протокол №1369 от 10.09.2024</v>
          </cell>
          <cell r="X385">
            <v>4527</v>
          </cell>
          <cell r="Y385">
            <v>45270</v>
          </cell>
          <cell r="Z385">
            <v>54324</v>
          </cell>
          <cell r="AA385" t="str">
            <v>Состояние удовлетворительное. Отсутствие повреждений</v>
          </cell>
          <cell r="AB385" t="str">
            <v>Акт №39-01.2025 от 16.01.2025</v>
          </cell>
          <cell r="AC38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85">
            <v>0</v>
          </cell>
          <cell r="AF385">
            <v>43749</v>
          </cell>
          <cell r="AG385">
            <v>0</v>
          </cell>
          <cell r="AH385" t="str">
            <v>ТУ 3700-001-67282433-2014</v>
          </cell>
          <cell r="AI385" t="str">
            <v>ОТЧЕТ № 2195-МТР/25 от 12.03.2025</v>
          </cell>
          <cell r="AJ385">
            <v>2597</v>
          </cell>
        </row>
        <row r="386">
          <cell r="N386">
            <v>2487483</v>
          </cell>
          <cell r="O386" t="str">
            <v>Кран шаровой КШ 15-40лс КШ15лс040п 15х40 ХЛ1 A с ответными фланцами и 
крепежом</v>
          </cell>
          <cell r="P386" t="str">
            <v>Кран КШ 15-40лс КШ15лс040п 15х40 фл.</v>
          </cell>
          <cell r="Q386" t="str">
            <v>КМП</v>
          </cell>
          <cell r="R386">
            <v>3</v>
          </cell>
          <cell r="S386" t="str">
            <v>RUB</v>
          </cell>
          <cell r="T386">
            <v>3288</v>
          </cell>
          <cell r="U386">
            <v>9864</v>
          </cell>
          <cell r="V386">
            <v>11836.8</v>
          </cell>
          <cell r="W386" t="str">
            <v>протокол №1369 от 10.09.2024</v>
          </cell>
          <cell r="X386">
            <v>3288</v>
          </cell>
          <cell r="Y386">
            <v>9864</v>
          </cell>
          <cell r="Z386">
            <v>11836.8</v>
          </cell>
          <cell r="AA386" t="str">
            <v>Состояние удовлетворительное. Отсутствие повреждений</v>
          </cell>
          <cell r="AB386" t="str">
            <v>Акт №39-01.2025 от 16.01.2025</v>
          </cell>
          <cell r="AC38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86">
            <v>0</v>
          </cell>
          <cell r="AF386">
            <v>43749</v>
          </cell>
          <cell r="AG386">
            <v>0</v>
          </cell>
          <cell r="AH386" t="str">
            <v>ТУ 3700-001-67282433-2014</v>
          </cell>
          <cell r="AI386" t="str">
            <v>ОТЧЕТ № 2195-МТР/25 от 12.03.2025</v>
          </cell>
          <cell r="AJ386">
            <v>1886</v>
          </cell>
        </row>
        <row r="387">
          <cell r="N387">
            <v>2487565</v>
          </cell>
          <cell r="O387" t="str">
            <v>Кран шаровой КШ 25.16.4130 25х16 ХЛ1 A под приварку</v>
          </cell>
          <cell r="P387" t="str">
            <v>Кран КШ 25.16.4130 25х16 ХЛ1 A п/п</v>
          </cell>
          <cell r="Q387" t="str">
            <v>ШТ</v>
          </cell>
          <cell r="R387">
            <v>2</v>
          </cell>
          <cell r="S387" t="str">
            <v>RUB</v>
          </cell>
          <cell r="T387">
            <v>3875</v>
          </cell>
          <cell r="U387">
            <v>7750</v>
          </cell>
          <cell r="V387">
            <v>9300</v>
          </cell>
          <cell r="W387" t="str">
            <v>протокол №1369 от 10.09.2024</v>
          </cell>
          <cell r="X387">
            <v>3875</v>
          </cell>
          <cell r="Y387">
            <v>7750</v>
          </cell>
          <cell r="Z387">
            <v>9300</v>
          </cell>
          <cell r="AA387" t="str">
            <v>Состояние удовлетворительное. Отсутствие повреждений</v>
          </cell>
          <cell r="AB387" t="str">
            <v>Акт №39-01.2025 от 16.01.2025</v>
          </cell>
          <cell r="AC38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87">
            <v>0</v>
          </cell>
          <cell r="AF387">
            <v>43787</v>
          </cell>
          <cell r="AG387">
            <v>0</v>
          </cell>
          <cell r="AH387" t="str">
            <v>ТУ 3742-016-55377430-10</v>
          </cell>
          <cell r="AI387" t="str">
            <v>ОТЧЕТ № 2195-МТР/25 от 12.03.2025</v>
          </cell>
          <cell r="AJ387">
            <v>2227</v>
          </cell>
        </row>
        <row r="388">
          <cell r="N388">
            <v>2494081</v>
          </cell>
          <cell r="O388" t="str">
            <v>Кран шаровой КШ 40-40лс КШ40лс040п 40х40 ХЛ1 A с ответными фланцами и 
крепежом</v>
          </cell>
          <cell r="P388" t="str">
            <v>Кран КШ 40-40лс КШ40лс040п 40х40 ХЛ1 фл.</v>
          </cell>
          <cell r="Q388" t="str">
            <v>КМП</v>
          </cell>
          <cell r="R388">
            <v>3</v>
          </cell>
          <cell r="S388" t="str">
            <v>RUB</v>
          </cell>
          <cell r="T388">
            <v>9050</v>
          </cell>
          <cell r="U388">
            <v>27150</v>
          </cell>
          <cell r="V388">
            <v>32580</v>
          </cell>
          <cell r="W388" t="str">
            <v>протокол №1369 от 10.09.2024</v>
          </cell>
          <cell r="X388">
            <v>9050</v>
          </cell>
          <cell r="Y388">
            <v>27150</v>
          </cell>
          <cell r="Z388">
            <v>32580</v>
          </cell>
          <cell r="AA388" t="str">
            <v>Состояние удовлетворительное. Отсутствие повреждений</v>
          </cell>
          <cell r="AB388" t="str">
            <v>Акт №39-01.2025 от 16.01.2025</v>
          </cell>
          <cell r="AC38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88">
            <v>0</v>
          </cell>
          <cell r="AF388">
            <v>43789</v>
          </cell>
          <cell r="AG388">
            <v>0</v>
          </cell>
          <cell r="AH388" t="str">
            <v>ТУ 3700-001-67282433-2014</v>
          </cell>
          <cell r="AI388" t="str">
            <v>ОТЧЕТ № 2195-МТР/25 от 12.03.2025</v>
          </cell>
          <cell r="AJ388">
            <v>5201</v>
          </cell>
        </row>
        <row r="389">
          <cell r="N389">
            <v>2496509</v>
          </cell>
          <cell r="O389" t="str">
            <v>Задвижка клиновая с выдвижным шпинделем КСА 11-101-100-025-253 100х25 
ХЛ1 A с ответными фланцами и крепежом</v>
          </cell>
          <cell r="P389" t="str">
            <v>Задвижка КСА 11-101-100-025-253 100х25</v>
          </cell>
          <cell r="Q389" t="str">
            <v>КМП</v>
          </cell>
          <cell r="R389">
            <v>1</v>
          </cell>
          <cell r="S389" t="str">
            <v>RUB</v>
          </cell>
          <cell r="T389">
            <v>277200</v>
          </cell>
          <cell r="U389">
            <v>277200</v>
          </cell>
          <cell r="V389">
            <v>332640</v>
          </cell>
          <cell r="W389" t="str">
            <v>Отчет №4627Н/2024 от 19.09.2024</v>
          </cell>
          <cell r="X389">
            <v>221906.26</v>
          </cell>
          <cell r="Y389">
            <v>221906.26</v>
          </cell>
          <cell r="Z389">
            <v>266287.51</v>
          </cell>
          <cell r="AA389" t="str">
            <v>Состояние удовлетворительное. Отсутствие повреждений</v>
          </cell>
          <cell r="AB389" t="str">
            <v>Акт №39-01.2025 от 16.01.2025</v>
          </cell>
          <cell r="AC38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89">
            <v>0</v>
          </cell>
          <cell r="AF389">
            <v>43791</v>
          </cell>
          <cell r="AG389">
            <v>0</v>
          </cell>
          <cell r="AH389" t="str">
            <v>ТУ 3741-008-62603588-2010</v>
          </cell>
          <cell r="AI389" t="str">
            <v>ОТЧЕТ № 2195-МТР/25 от 12.03.2025</v>
          </cell>
          <cell r="AJ389">
            <v>82183</v>
          </cell>
        </row>
        <row r="390">
          <cell r="N390">
            <v>2582453</v>
          </cell>
          <cell r="O390" t="str">
            <v>Задвижка клиновая с выдвижным шпинделем 
ЗК100*40-Ф-Х-К0/6-К48/ЭПГВ1/Н/С0 100х40 ХЛ1 A с электроприводом, 
ответными фланцами и крепежом</v>
          </cell>
          <cell r="P390" t="str">
            <v>ЗК100*40-Ф-Х-К0/6-К48/ЭПГВ1/Н/С0 фл.</v>
          </cell>
          <cell r="Q390" t="str">
            <v>КМП</v>
          </cell>
          <cell r="R390">
            <v>12</v>
          </cell>
          <cell r="S390" t="str">
            <v>RUB</v>
          </cell>
          <cell r="T390">
            <v>258285.17</v>
          </cell>
          <cell r="U390">
            <v>3099422.04</v>
          </cell>
          <cell r="V390">
            <v>3719306.45</v>
          </cell>
          <cell r="W390" t="str">
            <v>Отчет №4627Н/2024 от 19.09.2024</v>
          </cell>
          <cell r="X390">
            <v>199234.76</v>
          </cell>
          <cell r="Y390">
            <v>2390817.12</v>
          </cell>
          <cell r="Z390">
            <v>2868980.54</v>
          </cell>
          <cell r="AA390" t="str">
            <v>Состояние удовлетворительное. Отсутствие повреждений</v>
          </cell>
          <cell r="AB390" t="str">
            <v xml:space="preserve"> Акт №36-11.2024 от 14.11.2024</v>
          </cell>
          <cell r="AC390" t="str">
            <v>Корректировка РД</v>
          </cell>
          <cell r="AD390">
            <v>0</v>
          </cell>
          <cell r="AF390">
            <v>44126</v>
          </cell>
          <cell r="AG390">
            <v>0</v>
          </cell>
          <cell r="AH390" t="str">
            <v>ТУ 3741-020-64164940-2016</v>
          </cell>
          <cell r="AI390" t="str">
            <v>ОТЧЕТ № 2195-МТР/25 от 12.03.2025</v>
          </cell>
          <cell r="AJ390">
            <v>149089</v>
          </cell>
        </row>
        <row r="391">
          <cell r="N391">
            <v>2587894</v>
          </cell>
          <cell r="O391" t="str">
            <v>Клапан обратный поворотный ОЗ50*25Ф-Н/К0/1-6/52-УХЛС0 УХЛ1 A с ответными 
фланцами и крепежом</v>
          </cell>
          <cell r="P391" t="str">
            <v>ОЗ50*25Ф-Н/К0/1-6/52-УХЛС0 фл.</v>
          </cell>
          <cell r="Q391" t="str">
            <v>КМП</v>
          </cell>
          <cell r="R391">
            <v>2</v>
          </cell>
          <cell r="S391" t="str">
            <v>RUB</v>
          </cell>
          <cell r="T391">
            <v>11671.67</v>
          </cell>
          <cell r="U391">
            <v>23343.34</v>
          </cell>
          <cell r="V391">
            <v>28012.01</v>
          </cell>
          <cell r="W391" t="str">
            <v>протокол №1369 от 10.09.2024</v>
          </cell>
          <cell r="X391">
            <v>11671.67</v>
          </cell>
          <cell r="Y391">
            <v>23343.34</v>
          </cell>
          <cell r="Z391">
            <v>28012.01</v>
          </cell>
          <cell r="AA391" t="str">
            <v>Состояние удовлетворительное. Отсутствие повреждений</v>
          </cell>
          <cell r="AB391" t="str">
            <v>Акт №39-01.2025 от 16.01.2025</v>
          </cell>
          <cell r="AC39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91">
            <v>0</v>
          </cell>
          <cell r="AF391">
            <v>43938</v>
          </cell>
          <cell r="AG391">
            <v>0</v>
          </cell>
          <cell r="AH391" t="str">
            <v>ТУ 3742-002-16880307-2015</v>
          </cell>
          <cell r="AI391" t="str">
            <v>ОТЧЕТ № 2195-МТР/25 от 12.03.2025</v>
          </cell>
          <cell r="AJ391">
            <v>6839</v>
          </cell>
        </row>
        <row r="392">
          <cell r="N392">
            <v>2618354</v>
          </cell>
          <cell r="O392" t="str">
            <v>Клапан-отсекатель КО302М 100х320 УХЛ1 с ответными фланцами и крепежом</v>
          </cell>
          <cell r="P392" t="str">
            <v>Клапан-отсекатель КО302М 100х320 УХЛ1 фл</v>
          </cell>
          <cell r="Q392" t="str">
            <v>КМП</v>
          </cell>
          <cell r="R392">
            <v>1</v>
          </cell>
          <cell r="S392" t="str">
            <v>RUB</v>
          </cell>
          <cell r="T392">
            <v>325000</v>
          </cell>
          <cell r="U392">
            <v>325000</v>
          </cell>
          <cell r="V392">
            <v>390000</v>
          </cell>
          <cell r="W392" t="str">
            <v>Отчет №4627Н/2024 от 19.09.2024</v>
          </cell>
          <cell r="X392">
            <v>245859.09</v>
          </cell>
          <cell r="Y392">
            <v>245859.09</v>
          </cell>
          <cell r="Z392">
            <v>295030.90999999997</v>
          </cell>
          <cell r="AA392" t="str">
            <v>Состояние удовлетворительное. Отсутствие повреждений</v>
          </cell>
          <cell r="AB392" t="str">
            <v>Акт №39-01.2025 от 16.01.2025</v>
          </cell>
          <cell r="AC39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92">
            <v>0</v>
          </cell>
          <cell r="AF392">
            <v>44268</v>
          </cell>
          <cell r="AG392">
            <v>0</v>
          </cell>
          <cell r="AH392" t="str">
            <v>ТУ 3665-004-13471818-2016</v>
          </cell>
          <cell r="AI392" t="str">
            <v>Отчет №4627Н/2024 от 19.09.2024</v>
          </cell>
          <cell r="AJ392">
            <v>245859.09</v>
          </cell>
        </row>
        <row r="393">
          <cell r="N393">
            <v>2618354</v>
          </cell>
          <cell r="O393" t="str">
            <v>Клапан-отсекатель КО302М 100х320 УХЛ1 с ответными фланцами и крепежом</v>
          </cell>
          <cell r="P393" t="str">
            <v>Клапан-отсекатель КО302М 100х320 УХЛ1 фл</v>
          </cell>
          <cell r="Q393" t="str">
            <v>КМП</v>
          </cell>
          <cell r="R393">
            <v>1</v>
          </cell>
          <cell r="S393" t="str">
            <v>RUB</v>
          </cell>
          <cell r="T393">
            <v>325000</v>
          </cell>
          <cell r="U393">
            <v>325000</v>
          </cell>
          <cell r="V393">
            <v>390000</v>
          </cell>
          <cell r="W393" t="str">
            <v>Отчет №4732Н/2024 от 06.11.2024</v>
          </cell>
          <cell r="X393">
            <v>161127</v>
          </cell>
          <cell r="Y393">
            <v>161127</v>
          </cell>
          <cell r="Z393">
            <v>193352.4</v>
          </cell>
          <cell r="AA393" t="str">
            <v>Состояние удовлетворительное. Отсутствие повреждений</v>
          </cell>
          <cell r="AB393" t="str">
            <v>Акт № 33-02.2024 от 09.02.2024</v>
          </cell>
          <cell r="AC393" t="str">
            <v>В связи с применением ЭЦН перестали устанавливаться на скважинах</v>
          </cell>
          <cell r="AD393">
            <v>0</v>
          </cell>
          <cell r="AF393">
            <v>44043</v>
          </cell>
          <cell r="AG393">
            <v>0</v>
          </cell>
          <cell r="AH393" t="str">
            <v>ТУ 3665-004-13471818-2016</v>
          </cell>
          <cell r="AI393" t="str">
            <v>Отчет №4732Н/2024 от 06.11.2024</v>
          </cell>
          <cell r="AJ393">
            <v>161127</v>
          </cell>
        </row>
        <row r="394">
          <cell r="N394">
            <v>10024906</v>
          </cell>
          <cell r="O394" t="str">
            <v>Клапан регулирующий НХА КР ЭП 25 16 12 ЛС Т225 УХЛ 25х16 УХЛ1 кл.герм.IV под электропривод, с ответными фланцами и крепежом</v>
          </cell>
          <cell r="P394" t="str">
            <v>Клапан НХА КР ЭП 25 16 12 ЛС Т225 УХЛ фл</v>
          </cell>
          <cell r="Q394" t="str">
            <v>КМП</v>
          </cell>
          <cell r="R394">
            <v>2</v>
          </cell>
          <cell r="S394" t="str">
            <v>RUB</v>
          </cell>
          <cell r="T394">
            <v>99980</v>
          </cell>
          <cell r="U394">
            <v>199960</v>
          </cell>
          <cell r="V394">
            <v>239952</v>
          </cell>
          <cell r="W394" t="str">
            <v>протокол №1369 от 10.09.2024</v>
          </cell>
          <cell r="X394">
            <v>99980</v>
          </cell>
          <cell r="Y394">
            <v>199960</v>
          </cell>
          <cell r="Z394">
            <v>239952</v>
          </cell>
          <cell r="AA394" t="str">
            <v>Состояние удовлетворительное. Отсутствие повреждений</v>
          </cell>
          <cell r="AB394" t="str">
            <v>Акт №39-01.2025 от 16.01.2025</v>
          </cell>
          <cell r="AC39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94">
            <v>0</v>
          </cell>
          <cell r="AF394">
            <v>44182</v>
          </cell>
          <cell r="AG394">
            <v>0</v>
          </cell>
          <cell r="AH394" t="str">
            <v>ТУ 3742-001-24645546-14</v>
          </cell>
          <cell r="AI394" t="str">
            <v>ОТЧЕТ № 2195-МТР/25 от 12.03.2025</v>
          </cell>
          <cell r="AJ394">
            <v>56978</v>
          </cell>
        </row>
        <row r="395">
          <cell r="N395">
            <v>10027375</v>
          </cell>
          <cell r="O395" t="str">
            <v>Заглушка поворотная 2-50-4,0-09ГСФ в комплекте</v>
          </cell>
          <cell r="P395" t="str">
            <v>Заглушка поворотная 2-50-4,0-09ГСФ КМП</v>
          </cell>
          <cell r="Q395" t="str">
            <v>КМП</v>
          </cell>
          <cell r="R395">
            <v>1</v>
          </cell>
          <cell r="S395" t="str">
            <v>RUB</v>
          </cell>
          <cell r="T395">
            <v>6506.67</v>
          </cell>
          <cell r="U395">
            <v>6506.67</v>
          </cell>
          <cell r="V395">
            <v>7808</v>
          </cell>
          <cell r="W395" t="str">
            <v>протокол №1369 от 10.09.2024</v>
          </cell>
          <cell r="X395">
            <v>6506.67</v>
          </cell>
          <cell r="Y395">
            <v>6506.67</v>
          </cell>
          <cell r="Z395">
            <v>7808</v>
          </cell>
          <cell r="AA395" t="str">
            <v>Состояние удовлетворительное. Отсутствие повреждений</v>
          </cell>
          <cell r="AB395" t="str">
            <v>Акт №39-01.2025 от 16.01.2025</v>
          </cell>
          <cell r="AC39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95">
            <v>0</v>
          </cell>
          <cell r="AF395">
            <v>44240</v>
          </cell>
          <cell r="AG395">
            <v>0</v>
          </cell>
          <cell r="AH395" t="str">
            <v>АТК 26-18-5-93</v>
          </cell>
          <cell r="AI395" t="str">
            <v>ОТЧЕТ № 2195-МТР/25 от 12.03.2025</v>
          </cell>
          <cell r="AJ395">
            <v>3533</v>
          </cell>
        </row>
        <row r="396">
          <cell r="N396">
            <v>10031672</v>
          </cell>
          <cell r="O396" t="str">
            <v>Клапан регулирующий BAOYI GROUP CV5142G 25х25 ХЛ1 A корпус A351 CF8 с ответными фланцами и крепежом</v>
          </cell>
          <cell r="P396" t="str">
            <v>Клапан BAOYI CV5142G 25х25 CF8 фл.</v>
          </cell>
          <cell r="Q396" t="str">
            <v>КМП</v>
          </cell>
          <cell r="R396">
            <v>2</v>
          </cell>
          <cell r="S396" t="str">
            <v>RUB</v>
          </cell>
          <cell r="T396">
            <v>131741.07</v>
          </cell>
          <cell r="U396">
            <v>263482.14</v>
          </cell>
          <cell r="V396">
            <v>316178.57</v>
          </cell>
          <cell r="W396" t="str">
            <v>Отчет №4627Н/2024 от 19.09.2024</v>
          </cell>
          <cell r="X396">
            <v>101520.66</v>
          </cell>
          <cell r="Y396">
            <v>203041.32</v>
          </cell>
          <cell r="Z396">
            <v>243649.58</v>
          </cell>
          <cell r="AA396" t="str">
            <v>Состояние удовлетворительное. Отсутствие повреждений</v>
          </cell>
          <cell r="AB396" t="str">
            <v>Акт №39-01.2025 от 16.01.2025</v>
          </cell>
          <cell r="AC39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96">
            <v>0</v>
          </cell>
          <cell r="AF396">
            <v>44176</v>
          </cell>
          <cell r="AG396">
            <v>0</v>
          </cell>
          <cell r="AH396" t="str">
            <v>ИМПОРТ</v>
          </cell>
          <cell r="AI396" t="str">
            <v>ОТЧЕТ № 2195-МТР/25 от 12.03.2025</v>
          </cell>
          <cell r="AJ396">
            <v>75078</v>
          </cell>
        </row>
        <row r="397">
          <cell r="N397">
            <v>10074311</v>
          </cell>
          <cell r="O397" t="str">
            <v>Кран шаровой Capra Valve 2-1/2Q1R 65х16 ХЛ1 A корпус A352 LCB с ответными фланцами и крепежом</v>
          </cell>
          <cell r="P397" t="str">
            <v>Кран Capra Valve 2-1/2Q1R 65х16 ФЛ.</v>
          </cell>
          <cell r="Q397" t="str">
            <v>КМП</v>
          </cell>
          <cell r="R397">
            <v>8</v>
          </cell>
          <cell r="S397" t="str">
            <v>RUB</v>
          </cell>
          <cell r="T397">
            <v>13317.5</v>
          </cell>
          <cell r="U397">
            <v>106540</v>
          </cell>
          <cell r="V397">
            <v>127848</v>
          </cell>
          <cell r="W397" t="str">
            <v>протокол №1369 от 10.09.2024</v>
          </cell>
          <cell r="X397">
            <v>13317.5</v>
          </cell>
          <cell r="Y397">
            <v>106540</v>
          </cell>
          <cell r="Z397">
            <v>127848</v>
          </cell>
          <cell r="AA397" t="str">
            <v>Состояние удовлетворительное. Отсутствие повреждений</v>
          </cell>
          <cell r="AB397" t="str">
            <v>Акт №39-01.2025 от 16.01.2025</v>
          </cell>
          <cell r="AC39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397">
            <v>0</v>
          </cell>
          <cell r="AF397">
            <v>44491</v>
          </cell>
          <cell r="AG397">
            <v>0</v>
          </cell>
          <cell r="AH397" t="str">
            <v>ИМПОРТ</v>
          </cell>
          <cell r="AI397" t="str">
            <v>ОТЧЕТ № 2195-МТР/25 от 12.03.2025</v>
          </cell>
          <cell r="AJ397">
            <v>6051</v>
          </cell>
        </row>
        <row r="398">
          <cell r="N398">
            <v>10190081</v>
          </cell>
          <cell r="O398" t="str">
            <v>Фланец приварной встык WN CL1500 RTJ DN100-114x11 ст13ХФА</v>
          </cell>
          <cell r="P398" t="str">
            <v>Фланец WN CL1500 RTJ DN100-114Х11 13ХФА</v>
          </cell>
          <cell r="Q398" t="str">
            <v>ШТ</v>
          </cell>
          <cell r="R398">
            <v>2</v>
          </cell>
          <cell r="S398" t="str">
            <v>RUB</v>
          </cell>
          <cell r="T398">
            <v>23931</v>
          </cell>
          <cell r="U398">
            <v>47862</v>
          </cell>
          <cell r="V398">
            <v>57434.400000000001</v>
          </cell>
          <cell r="W398" t="str">
            <v>Отчет №4421Н/2024 от 10.06.2024</v>
          </cell>
          <cell r="X398">
            <v>14803.6</v>
          </cell>
          <cell r="Y398">
            <v>29607.200000000001</v>
          </cell>
          <cell r="Z398">
            <v>35528.639999999999</v>
          </cell>
          <cell r="AA398" t="str">
            <v>Хорошее</v>
          </cell>
          <cell r="AB398" t="str">
            <v>Акт № 31-09.2023 от 02.10.2023</v>
          </cell>
          <cell r="AC398" t="str">
            <v>Корректировка РД</v>
          </cell>
          <cell r="AD398">
            <v>0</v>
          </cell>
          <cell r="AF398">
            <v>44718</v>
          </cell>
          <cell r="AG398">
            <v>0</v>
          </cell>
          <cell r="AH398" t="str">
            <v>ГОСТ 4543-2016</v>
          </cell>
          <cell r="AI398" t="str">
            <v>ОТЧЕТ № 2195-МТР/25 от 12.03.2025</v>
          </cell>
          <cell r="AJ398">
            <v>15576</v>
          </cell>
        </row>
        <row r="399">
          <cell r="N399">
            <v>10212987</v>
          </cell>
          <cell r="O399" t="str">
            <v>Фланец DN100 WN CL2500 RTJ ТСК-22.04-2 с крепежом и прокладкой</v>
          </cell>
          <cell r="P399" t="str">
            <v>Фланец DN100 WN CL2500 RTJ ТСК-22.04-2</v>
          </cell>
          <cell r="Q399" t="str">
            <v>ШТ</v>
          </cell>
          <cell r="R399">
            <v>8</v>
          </cell>
          <cell r="S399" t="str">
            <v>RUB</v>
          </cell>
          <cell r="T399">
            <v>40850</v>
          </cell>
          <cell r="U399">
            <v>326800</v>
          </cell>
          <cell r="V399">
            <v>392160</v>
          </cell>
          <cell r="W399" t="str">
            <v>Отчет №4421Н/2024 от 10.06.2024</v>
          </cell>
          <cell r="X399">
            <v>25503.13</v>
          </cell>
          <cell r="Y399">
            <v>204025.04</v>
          </cell>
          <cell r="Z399">
            <v>244830.05</v>
          </cell>
          <cell r="AA399" t="str">
            <v>Хорошее</v>
          </cell>
          <cell r="AB399" t="str">
            <v>Акт № 31-09.2023 от 02.10.2023</v>
          </cell>
          <cell r="AC399" t="str">
            <v>Корректировка РД</v>
          </cell>
          <cell r="AD399">
            <v>0</v>
          </cell>
          <cell r="AF399">
            <v>44741</v>
          </cell>
          <cell r="AG399">
            <v>0</v>
          </cell>
          <cell r="AH399" t="str">
            <v>Ч ТСК-22.04-2</v>
          </cell>
          <cell r="AI399" t="str">
            <v>ОТЧЕТ № 2195-МТР/25 от 12.03.2025</v>
          </cell>
          <cell r="AJ399">
            <v>26587</v>
          </cell>
        </row>
        <row r="400">
          <cell r="N400">
            <v>10213002</v>
          </cell>
          <cell r="O400" t="str">
            <v>Фланец 100х35 ТСК-22.04-1 с крепежом и прокладкой</v>
          </cell>
          <cell r="P400" t="str">
            <v>Фланец 100х35 ТСК-22.04-1</v>
          </cell>
          <cell r="Q400" t="str">
            <v>ШТ</v>
          </cell>
          <cell r="R400">
            <v>2</v>
          </cell>
          <cell r="S400" t="str">
            <v>RUB</v>
          </cell>
          <cell r="T400">
            <v>40850</v>
          </cell>
          <cell r="U400">
            <v>81700</v>
          </cell>
          <cell r="V400">
            <v>98040</v>
          </cell>
          <cell r="W400" t="str">
            <v>Отчет №4421Н/2024 от 10.06.2024</v>
          </cell>
          <cell r="X400">
            <v>25503.87</v>
          </cell>
          <cell r="Y400">
            <v>51007.74</v>
          </cell>
          <cell r="Z400">
            <v>61209.29</v>
          </cell>
          <cell r="AA400" t="str">
            <v>Хорошее</v>
          </cell>
          <cell r="AB400" t="str">
            <v>Акт №31-09.2023 от 02.10.2023</v>
          </cell>
          <cell r="AC400" t="str">
            <v>Корректировка РД</v>
          </cell>
          <cell r="AD400">
            <v>0</v>
          </cell>
          <cell r="AF400">
            <v>44741</v>
          </cell>
          <cell r="AG400">
            <v>0</v>
          </cell>
          <cell r="AH400" t="str">
            <v>Ч ТСК-22.04-1</v>
          </cell>
          <cell r="AI400" t="str">
            <v>ОТЧЕТ № 2195-МТР/25 от 12.03.2025</v>
          </cell>
          <cell r="AJ400">
            <v>26587</v>
          </cell>
        </row>
        <row r="401">
          <cell r="N401">
            <v>1046311</v>
          </cell>
          <cell r="O401" t="str">
            <v>Фланец стальной приварной встык 1-200-16 ст09Г2С</v>
          </cell>
          <cell r="P401" t="str">
            <v>Фланец привар.встык 1-200-16 ст09Г2С</v>
          </cell>
          <cell r="Q401" t="str">
            <v>ШТ</v>
          </cell>
          <cell r="R401">
            <v>1</v>
          </cell>
          <cell r="S401" t="str">
            <v>RUB</v>
          </cell>
          <cell r="T401">
            <v>2360.0100000000002</v>
          </cell>
          <cell r="U401">
            <v>2360.0100000000002</v>
          </cell>
          <cell r="V401">
            <v>2832.01</v>
          </cell>
          <cell r="W401" t="str">
            <v>протокол №1369 от 10.09.2024</v>
          </cell>
          <cell r="X401">
            <v>2360.0100000000002</v>
          </cell>
          <cell r="Y401">
            <v>2360.0100000000002</v>
          </cell>
          <cell r="Z401">
            <v>2832.01</v>
          </cell>
          <cell r="AA401" t="str">
            <v>Состояние удовлетворительное. Отсутствие повреждений</v>
          </cell>
          <cell r="AB401" t="str">
            <v>Акт №39-01.2025 от 16.01.2025</v>
          </cell>
          <cell r="AC40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01">
            <v>0</v>
          </cell>
          <cell r="AE401">
            <v>2016</v>
          </cell>
          <cell r="AF401">
            <v>42409</v>
          </cell>
          <cell r="AG401">
            <v>0</v>
          </cell>
          <cell r="AH401" t="str">
            <v>ГОСТ 12821-80</v>
          </cell>
          <cell r="AI401" t="str">
            <v>протокол №1369 от 10.09.2024</v>
          </cell>
          <cell r="AJ401">
            <v>2360.0100000000002</v>
          </cell>
        </row>
        <row r="402">
          <cell r="N402">
            <v>1070904</v>
          </cell>
          <cell r="O402" t="str">
            <v>Фланец стальной плоский приварной 1-50-16 ст09Г2С</v>
          </cell>
          <cell r="P402" t="str">
            <v>Фланец плоск.привар. 1-50-16 ст09Г2С</v>
          </cell>
          <cell r="Q402" t="str">
            <v>ШТ</v>
          </cell>
          <cell r="R402">
            <v>1</v>
          </cell>
          <cell r="S402" t="str">
            <v>RUB</v>
          </cell>
          <cell r="T402">
            <v>653.66</v>
          </cell>
          <cell r="U402">
            <v>653.66</v>
          </cell>
          <cell r="V402">
            <v>784.39</v>
          </cell>
          <cell r="W402" t="str">
            <v>протокол №1369 от 10.09.2024</v>
          </cell>
          <cell r="X402">
            <v>653.66</v>
          </cell>
          <cell r="Y402">
            <v>653.66</v>
          </cell>
          <cell r="Z402">
            <v>784.39</v>
          </cell>
          <cell r="AA402" t="str">
            <v>Состояние удовлетворительное. Отсутствие повреждений</v>
          </cell>
          <cell r="AB402" t="str">
            <v>Акт №39-01.2025 от 16.01.2025</v>
          </cell>
          <cell r="AC40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02">
            <v>0</v>
          </cell>
          <cell r="AE402">
            <v>2021</v>
          </cell>
          <cell r="AF402">
            <v>44333</v>
          </cell>
          <cell r="AG402">
            <v>0</v>
          </cell>
          <cell r="AH402" t="str">
            <v>ГОСТ 12820-80</v>
          </cell>
          <cell r="AI402" t="str">
            <v>протокол №1369 от 10.09.2024</v>
          </cell>
          <cell r="AJ402">
            <v>653.66</v>
          </cell>
        </row>
        <row r="403">
          <cell r="N403">
            <v>1116720</v>
          </cell>
          <cell r="O403" t="str">
            <v>Заглушка 1-150-0,6-09Г2С</v>
          </cell>
          <cell r="P403" t="str">
            <v>Заглушка 1-150-0,6-09Г2С</v>
          </cell>
          <cell r="Q403" t="str">
            <v>ШТ</v>
          </cell>
          <cell r="R403">
            <v>2</v>
          </cell>
          <cell r="S403" t="str">
            <v>RUB</v>
          </cell>
          <cell r="T403">
            <v>920</v>
          </cell>
          <cell r="U403">
            <v>1840</v>
          </cell>
          <cell r="V403">
            <v>2208</v>
          </cell>
          <cell r="W403" t="str">
            <v>протокол №1369 от 10.09.2024</v>
          </cell>
          <cell r="X403">
            <v>920</v>
          </cell>
          <cell r="Y403">
            <v>1840</v>
          </cell>
          <cell r="Z403">
            <v>2208</v>
          </cell>
          <cell r="AA403" t="str">
            <v>Состояние удовлетворительное. Отсутствие повреждений</v>
          </cell>
          <cell r="AB403" t="str">
            <v>Акт №39-01.2025 от 16.01.2025</v>
          </cell>
          <cell r="AC40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03">
            <v>0</v>
          </cell>
          <cell r="AE403">
            <v>2018</v>
          </cell>
          <cell r="AF403">
            <v>43281</v>
          </cell>
          <cell r="AG403">
            <v>0</v>
          </cell>
          <cell r="AH403" t="str">
            <v>АТК 24.200.02-90</v>
          </cell>
          <cell r="AI403" t="str">
            <v>протокол №1369 от 10.09.2024</v>
          </cell>
          <cell r="AJ403">
            <v>920</v>
          </cell>
        </row>
        <row r="404">
          <cell r="N404">
            <v>1225509</v>
          </cell>
          <cell r="O404" t="str">
            <v>Задвижка клиновая с выдвижным шпинделем 30с41нж 250х16</v>
          </cell>
          <cell r="P404" t="str">
            <v>Задвижка 30с41нж 250х16</v>
          </cell>
          <cell r="Q404" t="str">
            <v>ШТ</v>
          </cell>
          <cell r="R404">
            <v>2</v>
          </cell>
          <cell r="S404" t="str">
            <v>RUB</v>
          </cell>
          <cell r="T404">
            <v>330100</v>
          </cell>
          <cell r="U404">
            <v>660200</v>
          </cell>
          <cell r="V404">
            <v>792240</v>
          </cell>
          <cell r="W404" t="str">
            <v>Отчет №4627Н/2024 от 19.09.2024</v>
          </cell>
          <cell r="X404">
            <v>206322.27</v>
          </cell>
          <cell r="Y404">
            <v>412644.54</v>
          </cell>
          <cell r="Z404">
            <v>495173.45</v>
          </cell>
          <cell r="AA404" t="str">
            <v>Состояние удовлетворительное. Отсутствие повреждений</v>
          </cell>
          <cell r="AB404" t="str">
            <v>Акт №39-01.2025 от 16.01.2025</v>
          </cell>
          <cell r="AC40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04">
            <v>0</v>
          </cell>
          <cell r="AE404">
            <v>2022</v>
          </cell>
          <cell r="AF404">
            <v>44771</v>
          </cell>
          <cell r="AG404">
            <v>0</v>
          </cell>
          <cell r="AH404" t="str">
            <v>ТУ 3741-001-00231142-2005</v>
          </cell>
          <cell r="AI404" t="str">
            <v>Отчет №4627Н/2024 от 19.09.2024</v>
          </cell>
          <cell r="AJ404">
            <v>206322.27</v>
          </cell>
        </row>
        <row r="405">
          <cell r="N405">
            <v>1412187</v>
          </cell>
          <cell r="O405" t="str">
            <v>Заглушка 1-200-0,6-09Г2С</v>
          </cell>
          <cell r="P405" t="str">
            <v>Заглушка 1-200-0,6-09Г2С</v>
          </cell>
          <cell r="Q405" t="str">
            <v>ШТ</v>
          </cell>
          <cell r="R405">
            <v>9</v>
          </cell>
          <cell r="S405" t="str">
            <v>RUB</v>
          </cell>
          <cell r="T405">
            <v>1200</v>
          </cell>
          <cell r="U405">
            <v>10800</v>
          </cell>
          <cell r="V405">
            <v>12960</v>
          </cell>
          <cell r="W405" t="str">
            <v>протокол №1369 от 10.09.2024</v>
          </cell>
          <cell r="X405">
            <v>1200</v>
          </cell>
          <cell r="Y405">
            <v>10800</v>
          </cell>
          <cell r="Z405">
            <v>12960</v>
          </cell>
          <cell r="AA405" t="str">
            <v>Состояние удовлетворительное. Отсутствие повреждений</v>
          </cell>
          <cell r="AB405" t="str">
            <v>Акт №39-01.2025 от 16.01.2025</v>
          </cell>
          <cell r="AC40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05">
            <v>0</v>
          </cell>
          <cell r="AE405">
            <v>2018</v>
          </cell>
          <cell r="AF405">
            <v>43241</v>
          </cell>
          <cell r="AG405">
            <v>0</v>
          </cell>
          <cell r="AH405" t="str">
            <v>АТК 24.200.02-90</v>
          </cell>
          <cell r="AI405" t="str">
            <v>протокол №1369 от 10.09.2024</v>
          </cell>
          <cell r="AJ405">
            <v>1200</v>
          </cell>
        </row>
        <row r="406">
          <cell r="N406">
            <v>1484726</v>
          </cell>
          <cell r="O406" t="str">
            <v>Обтюратор 1-150-16 ст13ХФА с ответными фланцами и крепежными изделиями</v>
          </cell>
          <cell r="P406" t="str">
            <v>Обтюратор 1-150-16 ст13ХФА фл.кр.</v>
          </cell>
          <cell r="Q406" t="str">
            <v>КМП</v>
          </cell>
          <cell r="R406">
            <v>1</v>
          </cell>
          <cell r="S406" t="str">
            <v>RUB</v>
          </cell>
          <cell r="T406">
            <v>11383.69</v>
          </cell>
          <cell r="U406">
            <v>11383.69</v>
          </cell>
          <cell r="V406">
            <v>13660.43</v>
          </cell>
          <cell r="W406" t="str">
            <v>протокол №1369 от 10.09.2024</v>
          </cell>
          <cell r="X406">
            <v>11383.69</v>
          </cell>
          <cell r="Y406">
            <v>11383.69</v>
          </cell>
          <cell r="Z406">
            <v>13660.43</v>
          </cell>
          <cell r="AA406" t="str">
            <v>Состояние удовлетворительное. Отсутствие повреждений</v>
          </cell>
          <cell r="AB406" t="str">
            <v>Акт №39-01.2025 от 16.01.2025</v>
          </cell>
          <cell r="AC40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06">
            <v>0</v>
          </cell>
          <cell r="AE406">
            <v>2019</v>
          </cell>
          <cell r="AF406">
            <v>43682</v>
          </cell>
          <cell r="AG406">
            <v>0</v>
          </cell>
          <cell r="AH406" t="str">
            <v>ГОСТ 12816-80</v>
          </cell>
          <cell r="AI406" t="str">
            <v>протокол №1369 от 10.09.2024</v>
          </cell>
          <cell r="AJ406">
            <v>11383.69</v>
          </cell>
        </row>
        <row r="407">
          <cell r="N407">
            <v>1484726</v>
          </cell>
          <cell r="O407" t="str">
            <v>Обтюратор 1-150-16 ст13ХФА с ответными фланцами и крепежными изделиями</v>
          </cell>
          <cell r="P407" t="str">
            <v>Обтюратор 1-150-16 ст13ХФА фл.кр.</v>
          </cell>
          <cell r="Q407" t="str">
            <v>КМП</v>
          </cell>
          <cell r="R407">
            <v>1</v>
          </cell>
          <cell r="S407" t="str">
            <v>RUB</v>
          </cell>
          <cell r="T407">
            <v>11383.69</v>
          </cell>
          <cell r="U407">
            <v>11383.69</v>
          </cell>
          <cell r="V407">
            <v>13660.43</v>
          </cell>
          <cell r="W407" t="str">
            <v>протокол №1369 от 10.09.2024</v>
          </cell>
          <cell r="X407">
            <v>11383.69</v>
          </cell>
          <cell r="Y407">
            <v>11383.69</v>
          </cell>
          <cell r="Z407">
            <v>13660.43</v>
          </cell>
          <cell r="AA407" t="str">
            <v>Состояние удовлетворительное. Отсутствие повреждений</v>
          </cell>
          <cell r="AB407" t="str">
            <v>Акт №39-01.2025 от 16.01.2025</v>
          </cell>
          <cell r="AC40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07">
            <v>0</v>
          </cell>
          <cell r="AE407">
            <v>2019</v>
          </cell>
          <cell r="AF407">
            <v>43682</v>
          </cell>
          <cell r="AG407">
            <v>0</v>
          </cell>
          <cell r="AH407" t="str">
            <v>ГОСТ 12816-80</v>
          </cell>
          <cell r="AI407" t="str">
            <v>протокол №1369 от 10.09.2024</v>
          </cell>
          <cell r="AJ407">
            <v>11383.69</v>
          </cell>
        </row>
        <row r="408">
          <cell r="N408">
            <v>1615654</v>
          </cell>
          <cell r="O408" t="str">
            <v>Задвижка клиновая с выдвижным шпинделем 30лс41нж 150х16 ХЛ1 A с фланцами и креплением.</v>
          </cell>
          <cell r="P408" t="str">
            <v>Задвижка 30лс41нж 150х16 ХЛ1 A фл.кр.</v>
          </cell>
          <cell r="Q408" t="str">
            <v>КМП</v>
          </cell>
          <cell r="R408">
            <v>1</v>
          </cell>
          <cell r="S408" t="str">
            <v>RUB</v>
          </cell>
          <cell r="T408">
            <v>38897.18</v>
          </cell>
          <cell r="U408">
            <v>38897.18</v>
          </cell>
          <cell r="V408">
            <v>46676.62</v>
          </cell>
          <cell r="W408" t="str">
            <v>протокол №1369 от 10.09.2024</v>
          </cell>
          <cell r="X408">
            <v>38897.18</v>
          </cell>
          <cell r="Y408">
            <v>38897.18</v>
          </cell>
          <cell r="Z408">
            <v>46676.62</v>
          </cell>
          <cell r="AA408" t="str">
            <v>Состояние удовлетворительное. Отсутствие повреждений</v>
          </cell>
          <cell r="AB408" t="str">
            <v>Акт №39-01.2025 от 16.01.2025</v>
          </cell>
          <cell r="AC40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08">
            <v>0</v>
          </cell>
          <cell r="AE408">
            <v>2017</v>
          </cell>
          <cell r="AF408">
            <v>43040</v>
          </cell>
          <cell r="AG408">
            <v>0</v>
          </cell>
          <cell r="AH408" t="str">
            <v>ТУ 3741-001-69407324-2010</v>
          </cell>
          <cell r="AI408" t="str">
            <v>протокол №1369 от 10.09.2024</v>
          </cell>
          <cell r="AJ408">
            <v>38897.18</v>
          </cell>
        </row>
        <row r="409">
          <cell r="N409">
            <v>1651515</v>
          </cell>
          <cell r="O409" t="str">
            <v>Задвижка клиновая с выдвижным шпинделем 30лс941нж 250х16 ХЛ1 A с электроприводом, с фланцами и крепежом</v>
          </cell>
          <cell r="P409" t="str">
            <v>Задвижка 30лс941нж 250х16 эл/пр фл. кр.</v>
          </cell>
          <cell r="Q409" t="str">
            <v>КМП</v>
          </cell>
          <cell r="R409">
            <v>1</v>
          </cell>
          <cell r="S409" t="str">
            <v>RUB</v>
          </cell>
          <cell r="T409">
            <v>345000</v>
          </cell>
          <cell r="U409">
            <v>345000</v>
          </cell>
          <cell r="V409">
            <v>414000</v>
          </cell>
          <cell r="W409" t="str">
            <v>Отчет №4627Н/2024 от 19.09.2024</v>
          </cell>
          <cell r="X409">
            <v>325464.34000000003</v>
          </cell>
          <cell r="Y409">
            <v>325464.34000000003</v>
          </cell>
          <cell r="Z409">
            <v>390557.21</v>
          </cell>
          <cell r="AA409" t="str">
            <v>Состояние удовлетворительное. Отсутствие повреждений</v>
          </cell>
          <cell r="AB409" t="str">
            <v>Акт №39-01.2025 от 16.01.2025</v>
          </cell>
          <cell r="AC40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09">
            <v>0</v>
          </cell>
          <cell r="AE409">
            <v>2015</v>
          </cell>
          <cell r="AF409">
            <v>42309</v>
          </cell>
          <cell r="AG409">
            <v>0</v>
          </cell>
          <cell r="AH409" t="str">
            <v>ГОСТ 5762-2002</v>
          </cell>
          <cell r="AI409" t="str">
            <v>Отчет №4627Н/2024 от 19.09.2024</v>
          </cell>
          <cell r="AJ409">
            <v>325464.34000000003</v>
          </cell>
        </row>
        <row r="410">
          <cell r="N410">
            <v>1780670</v>
          </cell>
          <cell r="O410" t="str">
            <v>Задвижка клиновая ЗК300*16-р1-Ф-ХЛ1-лс/13ХФА*8-К52/ЭП</v>
          </cell>
          <cell r="P410" t="str">
            <v>ЗК300*16-р1-Ф-ХЛ1-лс/13ХФА*8-К52/ЭП</v>
          </cell>
          <cell r="Q410" t="str">
            <v>КМП</v>
          </cell>
          <cell r="R410">
            <v>1</v>
          </cell>
          <cell r="S410" t="str">
            <v>RUB</v>
          </cell>
          <cell r="T410">
            <v>783727.12</v>
          </cell>
          <cell r="U410">
            <v>783727.12</v>
          </cell>
          <cell r="V410">
            <v>940472.54</v>
          </cell>
          <cell r="W410" t="str">
            <v>Отчет №4627Н/2024 от 19.09.2024</v>
          </cell>
          <cell r="X410">
            <v>670805.68000000005</v>
          </cell>
          <cell r="Y410">
            <v>670805.68000000005</v>
          </cell>
          <cell r="Z410">
            <v>804966.82</v>
          </cell>
          <cell r="AA410" t="str">
            <v>Состояние удовлетворительное. Отсутствие повреждений</v>
          </cell>
          <cell r="AB410" t="str">
            <v>Акт №39-01.2025 от 16.01.2025</v>
          </cell>
          <cell r="AC41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10">
            <v>0</v>
          </cell>
          <cell r="AE410">
            <v>2018</v>
          </cell>
          <cell r="AF410">
            <v>43139</v>
          </cell>
          <cell r="AG410">
            <v>0</v>
          </cell>
          <cell r="AH410" t="str">
            <v>МУ № П1-01.05 М-0082</v>
          </cell>
          <cell r="AI410" t="str">
            <v>Отчет №4627Н/2024 от 19.09.2024</v>
          </cell>
          <cell r="AJ410">
            <v>670805.68000000005</v>
          </cell>
        </row>
        <row r="411">
          <cell r="N411">
            <v>1797834</v>
          </cell>
          <cell r="O411" t="str">
            <v>Кран шаровой подземный ПТ39167-300-ХЛ 300х40 ХЛ1 A под приварку</v>
          </cell>
          <cell r="P411" t="str">
            <v>Кран ПТ39167-300-ХЛ 300х40 ХЛ1 A п/п</v>
          </cell>
          <cell r="Q411" t="str">
            <v>ШТ</v>
          </cell>
          <cell r="R411">
            <v>1</v>
          </cell>
          <cell r="S411" t="str">
            <v>RUB</v>
          </cell>
          <cell r="T411">
            <v>538682.19999999995</v>
          </cell>
          <cell r="U411">
            <v>538682.19999999995</v>
          </cell>
          <cell r="V411">
            <v>646418.64</v>
          </cell>
          <cell r="W411" t="str">
            <v>Отчет №4627Н/2024 от 19.09.2024</v>
          </cell>
          <cell r="X411">
            <v>511634.13</v>
          </cell>
          <cell r="Y411">
            <v>511634.13</v>
          </cell>
          <cell r="Z411">
            <v>613960.95999999996</v>
          </cell>
          <cell r="AA411" t="str">
            <v>Состояние удовлетворительное. Отсутствие повреждений</v>
          </cell>
          <cell r="AB411" t="str">
            <v>Акт №39-01.2025 от 16.01.2025</v>
          </cell>
          <cell r="AC41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11">
            <v>0</v>
          </cell>
          <cell r="AE411">
            <v>2015</v>
          </cell>
          <cell r="AF411">
            <v>42298</v>
          </cell>
          <cell r="AG411">
            <v>0</v>
          </cell>
          <cell r="AH411" t="str">
            <v>ТУ 3742-048-05749375-2012</v>
          </cell>
          <cell r="AI411" t="str">
            <v>Отчет №4627Н/2024 от 19.09.2024</v>
          </cell>
          <cell r="AJ411">
            <v>511634.13</v>
          </cell>
        </row>
        <row r="412">
          <cell r="N412">
            <v>1819541</v>
          </cell>
          <cell r="O412" t="str">
            <v>Задвижка клиновая с выдвижным шпинделем ЗС 150.16.3331 150х16 A с электроприводом AUMA SAEx10.2, ответными фланцами и крепежом</v>
          </cell>
          <cell r="P412" t="str">
            <v>Задвижка ЗС 150.16.3331 150х16 AUMA фл.</v>
          </cell>
          <cell r="Q412" t="str">
            <v>КМП</v>
          </cell>
          <cell r="R412">
            <v>2</v>
          </cell>
          <cell r="S412" t="str">
            <v>RUB</v>
          </cell>
          <cell r="T412">
            <v>320100</v>
          </cell>
          <cell r="U412">
            <v>640200</v>
          </cell>
          <cell r="V412">
            <v>768240</v>
          </cell>
          <cell r="W412" t="str">
            <v>Отчет №4627Н/2024 от 19.09.2024</v>
          </cell>
          <cell r="X412">
            <v>282191.07</v>
          </cell>
          <cell r="Y412">
            <v>564382.14</v>
          </cell>
          <cell r="Z412">
            <v>677258.57</v>
          </cell>
          <cell r="AA412" t="str">
            <v>Состояние удовлетворительное. Отсутствие повреждений</v>
          </cell>
          <cell r="AB412" t="str">
            <v>Акт №39-01.2025 от 16.01.2025</v>
          </cell>
          <cell r="AC41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12">
            <v>0</v>
          </cell>
          <cell r="AE412">
            <v>2016</v>
          </cell>
          <cell r="AF412">
            <v>42705</v>
          </cell>
          <cell r="AG412">
            <v>0</v>
          </cell>
          <cell r="AH412" t="str">
            <v>ТУ 3741-007-55377430-08</v>
          </cell>
          <cell r="AI412" t="str">
            <v>Отчет №4627Н/2024 от 19.09.2024</v>
          </cell>
          <cell r="AJ412">
            <v>282191.07</v>
          </cell>
        </row>
        <row r="413">
          <cell r="N413">
            <v>1819541</v>
          </cell>
          <cell r="O413" t="str">
            <v>Задвижка клиновая с выдвижным шпинделем ЗС 150.16.3331 150х16 A с электроприводом AUMA SAEx10.2, ответными фланцами и крепежом</v>
          </cell>
          <cell r="P413" t="str">
            <v>Задвижка ЗС 150.16.3331 150х16 AUMA фл.</v>
          </cell>
          <cell r="Q413" t="str">
            <v>КМП</v>
          </cell>
          <cell r="R413">
            <v>1</v>
          </cell>
          <cell r="S413" t="str">
            <v>RUB</v>
          </cell>
          <cell r="T413">
            <v>320100</v>
          </cell>
          <cell r="U413">
            <v>320100</v>
          </cell>
          <cell r="V413">
            <v>384120</v>
          </cell>
          <cell r="W413" t="str">
            <v>Отчет №4627Н/2024 от 19.09.2024</v>
          </cell>
          <cell r="X413">
            <v>282191.07</v>
          </cell>
          <cell r="Y413">
            <v>282191.07</v>
          </cell>
          <cell r="Z413">
            <v>338629.28</v>
          </cell>
          <cell r="AA413" t="str">
            <v>Состояние удовлетворительное. Отсутствие повреждений</v>
          </cell>
          <cell r="AB413" t="str">
            <v>Акт №39-01.2025 от 16.01.2025</v>
          </cell>
          <cell r="AC41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13">
            <v>0</v>
          </cell>
          <cell r="AE413">
            <v>2016</v>
          </cell>
          <cell r="AF413">
            <v>42705</v>
          </cell>
          <cell r="AG413">
            <v>0</v>
          </cell>
          <cell r="AH413" t="str">
            <v>ТУ 3741-007-55377430-08</v>
          </cell>
          <cell r="AI413" t="str">
            <v>Отчет №4627Н/2024 от 19.09.2024</v>
          </cell>
          <cell r="AJ413">
            <v>282191.07</v>
          </cell>
        </row>
        <row r="414">
          <cell r="N414">
            <v>1861256</v>
          </cell>
          <cell r="O414" t="str">
            <v>Кран шаровой для надземной установки ПТ39180-200-ХЛ 200х16 ХЛ1 A с ответными фланцами и крепежом</v>
          </cell>
          <cell r="P414" t="str">
            <v>Кран ПТ39180-200-ХЛ 200х16 ХЛ1 A фл.кр.</v>
          </cell>
          <cell r="Q414" t="str">
            <v>КМП</v>
          </cell>
          <cell r="R414">
            <v>1</v>
          </cell>
          <cell r="S414" t="str">
            <v>RUB</v>
          </cell>
          <cell r="T414">
            <v>285735.11</v>
          </cell>
          <cell r="U414">
            <v>285735.11</v>
          </cell>
          <cell r="V414">
            <v>342882.13</v>
          </cell>
          <cell r="W414" t="str">
            <v>Отчет №4627Н/2024 от 19.09.2024</v>
          </cell>
          <cell r="X414">
            <v>253728.53</v>
          </cell>
          <cell r="Y414">
            <v>253728.53</v>
          </cell>
          <cell r="Z414">
            <v>304474.23999999999</v>
          </cell>
          <cell r="AA414" t="str">
            <v>Состояние удовлетворительное. Отсутствие повреждений</v>
          </cell>
          <cell r="AB414" t="str">
            <v>Акт №39-01.2025 от 16.01.2025</v>
          </cell>
          <cell r="AC41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14">
            <v>0</v>
          </cell>
          <cell r="AE414">
            <v>2016</v>
          </cell>
          <cell r="AF414">
            <v>42655</v>
          </cell>
          <cell r="AG414">
            <v>0</v>
          </cell>
          <cell r="AH414" t="str">
            <v>ТУ 3742-048-05749375-2012</v>
          </cell>
          <cell r="AI414" t="str">
            <v>Отчет №4627Н/2024 от 19.09.2024</v>
          </cell>
          <cell r="AJ414">
            <v>253728.53</v>
          </cell>
        </row>
        <row r="415">
          <cell r="N415">
            <v>1871807</v>
          </cell>
          <cell r="O415" t="str">
            <v>Кран шаровой цельносварной для надземной установки ПТ39180-150-ХЛ 150х16 ХЛ1 A с ответными фланцами и крепежом</v>
          </cell>
          <cell r="P415" t="str">
            <v>Кран ПТ39180-150-ХЛ 150х16 ХЛ1 A фл.кр.</v>
          </cell>
          <cell r="Q415" t="str">
            <v>КМП</v>
          </cell>
          <cell r="R415">
            <v>2</v>
          </cell>
          <cell r="S415" t="str">
            <v>RUB</v>
          </cell>
          <cell r="T415">
            <v>147465.44</v>
          </cell>
          <cell r="U415">
            <v>294930.88</v>
          </cell>
          <cell r="V415">
            <v>353917.06</v>
          </cell>
          <cell r="W415" t="str">
            <v>Отчет №4593Н/2024 от 26.08.2024</v>
          </cell>
          <cell r="X415">
            <v>25690.32</v>
          </cell>
          <cell r="Y415">
            <v>51380.639999999999</v>
          </cell>
          <cell r="Z415">
            <v>61656.77</v>
          </cell>
          <cell r="AA415" t="str">
            <v>Состояние неудовлетворительное. Нет документа, подтверждающего герметичность.</v>
          </cell>
          <cell r="AB415" t="str">
            <v>Акт № 17-04.2021 от 29.04.2021</v>
          </cell>
          <cell r="AC41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15">
            <v>0</v>
          </cell>
          <cell r="AE415">
            <v>2016</v>
          </cell>
          <cell r="AF415">
            <v>42585</v>
          </cell>
          <cell r="AG415">
            <v>0</v>
          </cell>
          <cell r="AH415" t="str">
            <v>ТУ 3742-048-05749375-2012</v>
          </cell>
          <cell r="AI415" t="str">
            <v>Отчет №4593Н/2024 от 26.08.2024</v>
          </cell>
          <cell r="AJ415">
            <v>25690.32</v>
          </cell>
        </row>
        <row r="416">
          <cell r="N416">
            <v>1960522</v>
          </cell>
          <cell r="O416" t="str">
            <v>Колонка управления задвижкой с ручным приводом Ду150 типоразмер IV</v>
          </cell>
          <cell r="P416" t="str">
            <v>Колонка упр-ния Ду150 типоразмер IV</v>
          </cell>
          <cell r="Q416" t="str">
            <v>ШТ</v>
          </cell>
          <cell r="R416">
            <v>27</v>
          </cell>
          <cell r="S416" t="str">
            <v>RUB</v>
          </cell>
          <cell r="T416">
            <v>21601.94</v>
          </cell>
          <cell r="U416">
            <v>583252.38</v>
          </cell>
          <cell r="V416">
            <v>699902.86</v>
          </cell>
          <cell r="W416" t="str">
            <v>протокол №1369 от 10.09.2024</v>
          </cell>
          <cell r="X416">
            <v>21601.94</v>
          </cell>
          <cell r="Y416">
            <v>583252.38</v>
          </cell>
          <cell r="Z416">
            <v>699902.86</v>
          </cell>
          <cell r="AA416" t="str">
            <v>Состояние удовлетворительное. Отсутствие повреждений</v>
          </cell>
          <cell r="AB416" t="str">
            <v>Акт №39-01.2025 от 16.01.2025</v>
          </cell>
          <cell r="AC41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16">
            <v>0</v>
          </cell>
          <cell r="AE416">
            <v>2017</v>
          </cell>
          <cell r="AF416">
            <v>42736</v>
          </cell>
          <cell r="AG416">
            <v>0</v>
          </cell>
          <cell r="AH416" t="str">
            <v>ТП 3.901-13</v>
          </cell>
          <cell r="AI416" t="str">
            <v>протокол №1369 от 10.09.2024</v>
          </cell>
          <cell r="AJ416">
            <v>21601.94</v>
          </cell>
        </row>
        <row r="417">
          <cell r="N417">
            <v>1970328</v>
          </cell>
          <cell r="O417" t="str">
            <v>Задвижка клиновая ЗК200*16-р1-Ф-ХЛ1-лс/09ГСФ*6-К52/ЭП</v>
          </cell>
          <cell r="P417" t="str">
            <v>ЗК200*16-р1-Ф-ХЛ1-лс/09ГСФ*6-К52/ЭП</v>
          </cell>
          <cell r="Q417" t="str">
            <v>КМП</v>
          </cell>
          <cell r="R417">
            <v>2</v>
          </cell>
          <cell r="S417" t="str">
            <v>RUB</v>
          </cell>
          <cell r="T417">
            <v>339573.72</v>
          </cell>
          <cell r="U417">
            <v>679147.44</v>
          </cell>
          <cell r="V417">
            <v>814976.93</v>
          </cell>
          <cell r="W417" t="str">
            <v>Отчет №4627Н/2024 от 19.09.2024</v>
          </cell>
          <cell r="X417">
            <v>180443.63</v>
          </cell>
          <cell r="Y417">
            <v>360887.26</v>
          </cell>
          <cell r="Z417">
            <v>433064.71</v>
          </cell>
          <cell r="AA417" t="str">
            <v>Состояние удовлетворительное</v>
          </cell>
          <cell r="AB417" t="str">
            <v>Акт № 32-12.2023 от 06.12.2023</v>
          </cell>
          <cell r="AC417" t="str">
            <v>Корректировка РД</v>
          </cell>
          <cell r="AD417">
            <v>0</v>
          </cell>
          <cell r="AE417">
            <v>2017</v>
          </cell>
          <cell r="AF417">
            <v>43077</v>
          </cell>
          <cell r="AG417">
            <v>0</v>
          </cell>
          <cell r="AH417" t="str">
            <v>МУ № П1-01.05 М-0082</v>
          </cell>
          <cell r="AI417" t="str">
            <v>Отчет №4627Н/2024 от 19.09.2024</v>
          </cell>
          <cell r="AJ417">
            <v>180443.63</v>
          </cell>
        </row>
        <row r="418">
          <cell r="N418">
            <v>1970328</v>
          </cell>
          <cell r="O418" t="str">
            <v>Задвижка клиновая ЗК200*16-р1-Ф-ХЛ1-лс/09ГСФ*6-К52/ЭП</v>
          </cell>
          <cell r="P418" t="str">
            <v>ЗК200*16-р1-Ф-ХЛ1-лс/09ГСФ*6-К52/ЭП</v>
          </cell>
          <cell r="Q418" t="str">
            <v>КМП</v>
          </cell>
          <cell r="R418">
            <v>1</v>
          </cell>
          <cell r="S418" t="str">
            <v>RUB</v>
          </cell>
          <cell r="T418">
            <v>339573.72</v>
          </cell>
          <cell r="U418">
            <v>339573.72</v>
          </cell>
          <cell r="V418">
            <v>407488.46</v>
          </cell>
          <cell r="W418" t="str">
            <v>Отчет №4627Н/2024 от 19.09.2024</v>
          </cell>
          <cell r="X418">
            <v>180443.63</v>
          </cell>
          <cell r="Y418">
            <v>180443.63</v>
          </cell>
          <cell r="Z418">
            <v>216532.36</v>
          </cell>
          <cell r="AA418" t="str">
            <v>Состояние удовлетворительное</v>
          </cell>
          <cell r="AB418" t="str">
            <v>Акт № 32-12.2023 от 06.12.2023</v>
          </cell>
          <cell r="AC418" t="str">
            <v>Корректировка РД</v>
          </cell>
          <cell r="AD418">
            <v>0</v>
          </cell>
          <cell r="AE418">
            <v>2017</v>
          </cell>
          <cell r="AF418">
            <v>43009</v>
          </cell>
          <cell r="AG418">
            <v>0</v>
          </cell>
          <cell r="AH418" t="str">
            <v>МУ № П1-01.05 М-0082</v>
          </cell>
          <cell r="AI418" t="str">
            <v>Отчет №4627Н/2024 от 19.09.2024</v>
          </cell>
          <cell r="AJ418">
            <v>180443.63</v>
          </cell>
        </row>
        <row r="419">
          <cell r="N419">
            <v>1972042</v>
          </cell>
          <cell r="O419" t="str">
            <v>Фланец ЦЕ-2-200(219х8)-4,0-09Г2С, с приварной катушкой L-250мм, с внутренним и наружным эпоксидным покрытием</v>
          </cell>
          <cell r="P419" t="str">
            <v>Фланец ЦЕ-2-200(219х8)-4-09Г2С L-250 ВНП</v>
          </cell>
          <cell r="Q419" t="str">
            <v>ШТ</v>
          </cell>
          <cell r="R419">
            <v>2</v>
          </cell>
          <cell r="S419" t="str">
            <v>RUB</v>
          </cell>
          <cell r="T419">
            <v>20775.599999999999</v>
          </cell>
          <cell r="U419">
            <v>41551.199999999997</v>
          </cell>
          <cell r="V419">
            <v>49861.440000000002</v>
          </cell>
          <cell r="W419" t="str">
            <v>Отчет №4421Н/2024 от 10.06.2024</v>
          </cell>
          <cell r="X419">
            <v>10542.31</v>
          </cell>
          <cell r="Y419">
            <v>21084.62</v>
          </cell>
          <cell r="Z419">
            <v>25301.54</v>
          </cell>
          <cell r="AA419" t="str">
            <v>Удовлетворительное</v>
          </cell>
          <cell r="AB419" t="str">
            <v>Акт № 27-12.2022 от 13.12.2022</v>
          </cell>
          <cell r="AC4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19">
            <v>0</v>
          </cell>
          <cell r="AE419">
            <v>2019</v>
          </cell>
          <cell r="AF419">
            <v>43488</v>
          </cell>
          <cell r="AG419">
            <v>0</v>
          </cell>
          <cell r="AH419" t="str">
            <v>ТУ 3799-005-48151375-2004</v>
          </cell>
          <cell r="AI419" t="str">
            <v>Отчет № 2212-МТР/25 от 19.03.2025 г.</v>
          </cell>
          <cell r="AJ419">
            <v>11557</v>
          </cell>
        </row>
        <row r="420">
          <cell r="N420">
            <v>1975529</v>
          </cell>
          <cell r="O420" t="str">
            <v>Затвор дисковый межфланцевый запорный ЗД0.150.16.01.2211 150х16 с 
электроприводом</v>
          </cell>
          <cell r="P420" t="str">
            <v>Затвор ЗД0.150.16.01.2211 150х16 э/п</v>
          </cell>
          <cell r="Q420" t="str">
            <v>КМП</v>
          </cell>
          <cell r="R420">
            <v>1</v>
          </cell>
          <cell r="S420" t="str">
            <v>RUB</v>
          </cell>
          <cell r="T420">
            <v>192900</v>
          </cell>
          <cell r="U420">
            <v>192900</v>
          </cell>
          <cell r="V420">
            <v>231480</v>
          </cell>
          <cell r="W420" t="str">
            <v>Отчет №4627Н/2024 от 19.09.2024</v>
          </cell>
          <cell r="X420">
            <v>165668.82</v>
          </cell>
          <cell r="Y420">
            <v>165668.82</v>
          </cell>
          <cell r="Z420">
            <v>198802.58</v>
          </cell>
          <cell r="AA420" t="str">
            <v>Состояние удовлетворительное. Отсутствие повреждений</v>
          </cell>
          <cell r="AB420" t="str">
            <v>Акт №39-01.2025 от 16.01.2025</v>
          </cell>
          <cell r="AC42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20">
            <v>0</v>
          </cell>
          <cell r="AE420">
            <v>2017</v>
          </cell>
          <cell r="AF420">
            <v>43090</v>
          </cell>
          <cell r="AG420">
            <v>0</v>
          </cell>
          <cell r="AH420" t="str">
            <v>ТУ 3741-008-55377430-08</v>
          </cell>
          <cell r="AI420" t="str">
            <v>Отчет №4627Н/2024 от 19.09.2024</v>
          </cell>
          <cell r="AJ420">
            <v>165668.82</v>
          </cell>
        </row>
        <row r="421">
          <cell r="N421">
            <v>1982675</v>
          </cell>
          <cell r="O421" t="str">
            <v>Фланец ЦЕ-2-300(325х8)-4-09Г2С с приварной катушкой L-250мм, с внутренним и наружным эпоксидным покрытием</v>
          </cell>
          <cell r="P421" t="str">
            <v>Фланец ЦЕ-2-300(325х8)-4-09Г2С L-250 ВНП</v>
          </cell>
          <cell r="Q421" t="str">
            <v>ШТ</v>
          </cell>
          <cell r="R421">
            <v>1</v>
          </cell>
          <cell r="S421" t="str">
            <v>RUB</v>
          </cell>
          <cell r="T421">
            <v>38922.589999999997</v>
          </cell>
          <cell r="U421">
            <v>38922.589999999997</v>
          </cell>
          <cell r="V421">
            <v>46707.11</v>
          </cell>
          <cell r="W421" t="str">
            <v>Отчет №4421Н/2024 от 10.06.2024</v>
          </cell>
          <cell r="X421">
            <v>19778.47</v>
          </cell>
          <cell r="Y421">
            <v>19778.47</v>
          </cell>
          <cell r="Z421">
            <v>23734.16</v>
          </cell>
          <cell r="AA421" t="str">
            <v>Удовлетворительное</v>
          </cell>
          <cell r="AB421" t="str">
            <v>Акт № 11-11.2020 от 17.11.2020</v>
          </cell>
          <cell r="AC4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21">
            <v>0</v>
          </cell>
          <cell r="AE421">
            <v>2019</v>
          </cell>
          <cell r="AF421">
            <v>43488</v>
          </cell>
          <cell r="AG421">
            <v>0</v>
          </cell>
          <cell r="AH421" t="str">
            <v>ТУ 1390-001-52534308-2013</v>
          </cell>
          <cell r="AI421" t="str">
            <v>Отчет № 2212-МТР/25 от 19.03.2025 г.</v>
          </cell>
          <cell r="AJ421">
            <v>21651</v>
          </cell>
        </row>
        <row r="422">
          <cell r="N422">
            <v>2007199</v>
          </cell>
          <cell r="O422" t="str">
            <v>Клапан запорно-регулирующий проходной односедельный Valvitalia Group S.p.A. серии LTG1 150х25 Cv350Л кл.герм.A корпус CF8M с ручным 
управлением, фланцами и крепежом</v>
          </cell>
          <cell r="P422" t="str">
            <v>Клапан Valvitalia LTG1 150х25 Cv350 CF8M</v>
          </cell>
          <cell r="Q422" t="str">
            <v>КМП</v>
          </cell>
          <cell r="R422">
            <v>1</v>
          </cell>
          <cell r="S422" t="str">
            <v>RUB</v>
          </cell>
          <cell r="T422">
            <v>1290370.8999999999</v>
          </cell>
          <cell r="U422">
            <v>1290370.8999999999</v>
          </cell>
          <cell r="V422">
            <v>1548445.08</v>
          </cell>
          <cell r="W422" t="str">
            <v>Отчет №4593Н/2024 от 26.08.2024</v>
          </cell>
          <cell r="X422">
            <v>216770.21</v>
          </cell>
          <cell r="Y422">
            <v>216770.21</v>
          </cell>
          <cell r="Z422">
            <v>260124.25</v>
          </cell>
          <cell r="AA422" t="str">
            <v>Состояние неудовлетворительное. Нет документа, подтверждающего герметичность.</v>
          </cell>
          <cell r="AB422" t="str">
            <v>Акт № 10-09.2020 от 14.09.2020</v>
          </cell>
          <cell r="AC422" t="str">
            <v>Возврат от ПО. Фактический остаток после завершения СМР</v>
          </cell>
          <cell r="AD422">
            <v>0</v>
          </cell>
          <cell r="AE422">
            <v>2017</v>
          </cell>
          <cell r="AF422">
            <v>42997</v>
          </cell>
          <cell r="AG422">
            <v>0</v>
          </cell>
          <cell r="AH422" t="str">
            <v>ИМПОРТ</v>
          </cell>
          <cell r="AI422" t="str">
            <v>Отчет №4593Н/2024 от 26.08.2024</v>
          </cell>
          <cell r="AJ422">
            <v>216770.21</v>
          </cell>
        </row>
        <row r="423">
          <cell r="N423">
            <v>2027288</v>
          </cell>
          <cell r="O423" t="str">
            <v>Затвор дисковый поворотный Neway 300х16 12TC1R-M корпус A216 WCB с 
электроприводом, ответными фланцами и крепежом</v>
          </cell>
          <cell r="P423" t="str">
            <v>Затвор Neway 300х16 12TC1R-M-WCB э/п. фл</v>
          </cell>
          <cell r="Q423" t="str">
            <v>КМП</v>
          </cell>
          <cell r="R423">
            <v>1</v>
          </cell>
          <cell r="S423" t="str">
            <v>RUB</v>
          </cell>
          <cell r="T423">
            <v>482911.09</v>
          </cell>
          <cell r="U423">
            <v>482911.09</v>
          </cell>
          <cell r="V423">
            <v>579493.31000000006</v>
          </cell>
          <cell r="W423" t="str">
            <v>Отчет №4514Н/2024 от 15.07.2024</v>
          </cell>
          <cell r="X423">
            <v>249349.23</v>
          </cell>
          <cell r="Y423">
            <v>249349.23</v>
          </cell>
          <cell r="Z423">
            <v>299219.08</v>
          </cell>
          <cell r="AA423" t="str">
            <v>Состояние удовлетворительное. Длительное хранение на открытой площадке, имеются следы коррозии. Пригодно для использования по прямому назначению</v>
          </cell>
          <cell r="AB423" t="str">
            <v>Акт №  № 32-12.2023 от 06.12.2023</v>
          </cell>
          <cell r="AC423" t="str">
            <v>Корректировка РД</v>
          </cell>
          <cell r="AD423">
            <v>0</v>
          </cell>
          <cell r="AE423">
            <v>2017</v>
          </cell>
          <cell r="AF423">
            <v>42968</v>
          </cell>
          <cell r="AG423">
            <v>0</v>
          </cell>
          <cell r="AH423" t="str">
            <v>ИМПОРТ</v>
          </cell>
          <cell r="AI423" t="str">
            <v>Отчет № 2212-МТР/25 от 19.03.2025 г.</v>
          </cell>
          <cell r="AJ423">
            <v>321920</v>
          </cell>
        </row>
        <row r="424">
          <cell r="N424">
            <v>2045134</v>
          </cell>
          <cell r="O424" t="str">
            <v>Заглушка 1-250-1,0-09Г2С-6</v>
          </cell>
          <cell r="P424" t="str">
            <v>Заглушка 1-250-1,0-09Г2С-6</v>
          </cell>
          <cell r="Q424" t="str">
            <v>ШТ</v>
          </cell>
          <cell r="R424">
            <v>3</v>
          </cell>
          <cell r="S424" t="str">
            <v>RUB</v>
          </cell>
          <cell r="T424">
            <v>3126.2</v>
          </cell>
          <cell r="U424">
            <v>9378.6</v>
          </cell>
          <cell r="V424">
            <v>11254.32</v>
          </cell>
          <cell r="W424" t="str">
            <v>Отчет №4627Н/2024 от 19.09.2024</v>
          </cell>
          <cell r="X424">
            <v>1652.24</v>
          </cell>
          <cell r="Y424">
            <v>4956.72</v>
          </cell>
          <cell r="Z424">
            <v>5948.06</v>
          </cell>
          <cell r="AA424" t="str">
            <v>Состояние удовлетворительное</v>
          </cell>
          <cell r="AB424" t="str">
            <v>Акт № 10-09.2020 от 14.09.2020</v>
          </cell>
          <cell r="AC424" t="str">
            <v>Корректировка РД</v>
          </cell>
          <cell r="AD424">
            <v>0</v>
          </cell>
          <cell r="AE424">
            <v>2017</v>
          </cell>
          <cell r="AF424">
            <v>43081</v>
          </cell>
          <cell r="AG424">
            <v>0</v>
          </cell>
          <cell r="AH424" t="str">
            <v>АТК 24.200.02-90</v>
          </cell>
          <cell r="AI424" t="str">
            <v>Отчет №4627Н/2024 от 19.09.2024</v>
          </cell>
          <cell r="AJ424">
            <v>1652.24</v>
          </cell>
        </row>
        <row r="425">
          <cell r="N425">
            <v>2048368</v>
          </cell>
          <cell r="O425" t="str">
            <v>Задвижка клиновая ЗК150*16-р2-Ф-ХЛ1-лс/13ХФА*5-К52/Р</v>
          </cell>
          <cell r="P425" t="str">
            <v>ЗК150*16-р2-Ф-ХЛ1-лс/13ХФА*5-К52/Р</v>
          </cell>
          <cell r="Q425" t="str">
            <v>КМП</v>
          </cell>
          <cell r="R425">
            <v>1</v>
          </cell>
          <cell r="S425" t="str">
            <v>RUB</v>
          </cell>
          <cell r="T425">
            <v>47888.89</v>
          </cell>
          <cell r="U425">
            <v>47888.89</v>
          </cell>
          <cell r="V425">
            <v>57466.67</v>
          </cell>
          <cell r="W425" t="str">
            <v>Отчет №4627Н/2024 от 19.09.2024</v>
          </cell>
          <cell r="X425">
            <v>25584.79</v>
          </cell>
          <cell r="Y425">
            <v>25584.79</v>
          </cell>
          <cell r="Z425">
            <v>30701.75</v>
          </cell>
          <cell r="AA425" t="str">
            <v xml:space="preserve">Состояние удовлетворительное. Имеются следы коррозии. </v>
          </cell>
          <cell r="AB425" t="str">
            <v>Акт № 11-02.2021 от 26.02.2021</v>
          </cell>
          <cell r="AC425" t="str">
            <v>Ранее материал приобретался как страховой запас</v>
          </cell>
          <cell r="AD425">
            <v>0</v>
          </cell>
          <cell r="AE425">
            <v>2017</v>
          </cell>
          <cell r="AF425">
            <v>42948</v>
          </cell>
          <cell r="AG425">
            <v>0</v>
          </cell>
          <cell r="AH425" t="str">
            <v>МУ № П1-01.05 М-0082</v>
          </cell>
          <cell r="AI425" t="str">
            <v>Отчет №4627Н/2024 от 19.09.2024</v>
          </cell>
          <cell r="AJ425">
            <v>25584.79</v>
          </cell>
        </row>
        <row r="426">
          <cell r="N426">
            <v>2176882</v>
          </cell>
          <cell r="O426" t="str">
            <v>Задвижка клиновая с выдвижным шпинделем ЗКСП-300-16-01-10 30лс941нж 300х16 ХЛ1 A с электроприводом, ответными фланцами и крепежом</v>
          </cell>
          <cell r="P426" t="str">
            <v>Задвижка ЗКСП-300-16-01-10 300х16 эл/пр</v>
          </cell>
          <cell r="Q426" t="str">
            <v>КМП</v>
          </cell>
          <cell r="R426">
            <v>1</v>
          </cell>
          <cell r="S426" t="str">
            <v>RUB</v>
          </cell>
          <cell r="T426">
            <v>374569.65</v>
          </cell>
          <cell r="U426">
            <v>374569.65</v>
          </cell>
          <cell r="V426">
            <v>449483.58</v>
          </cell>
          <cell r="W426" t="str">
            <v>Отчет №4627Н/2024 от 19.09.2024</v>
          </cell>
          <cell r="X426">
            <v>314267.28999999998</v>
          </cell>
          <cell r="Y426">
            <v>314267.28999999998</v>
          </cell>
          <cell r="Z426">
            <v>377120.75</v>
          </cell>
          <cell r="AA426" t="str">
            <v>Состояние удовлетворительное. Отсутствие повреждений</v>
          </cell>
          <cell r="AB426" t="str">
            <v>Акт №39-01.2025 от 16.01.2025</v>
          </cell>
          <cell r="AC42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26">
            <v>0</v>
          </cell>
          <cell r="AE426">
            <v>2018</v>
          </cell>
          <cell r="AF426">
            <v>43282</v>
          </cell>
          <cell r="AG426">
            <v>0</v>
          </cell>
          <cell r="AH426" t="str">
            <v>ТУ 3741-001-97965425-2007</v>
          </cell>
          <cell r="AI426" t="str">
            <v>Отчет №4627Н/2024 от 19.09.2024</v>
          </cell>
          <cell r="AJ426">
            <v>314267.28999999998</v>
          </cell>
        </row>
        <row r="427">
          <cell r="N427">
            <v>2208693</v>
          </cell>
          <cell r="O427" t="str">
            <v>Затвор дисковый поворотный MSA L32 300х16 корпус A352 LC1 с ответными фланцами и крепежом</v>
          </cell>
          <cell r="P427" t="str">
            <v>Затвор MSA L32 300х16 LC1 фл.кр.</v>
          </cell>
          <cell r="Q427" t="str">
            <v>КМП</v>
          </cell>
          <cell r="R427">
            <v>3</v>
          </cell>
          <cell r="S427" t="str">
            <v>RUB</v>
          </cell>
          <cell r="T427">
            <v>96409.19</v>
          </cell>
          <cell r="U427">
            <v>289227.57</v>
          </cell>
          <cell r="V427">
            <v>347073.08</v>
          </cell>
          <cell r="W427" t="str">
            <v>протокол №1369 от 10.09.2024</v>
          </cell>
          <cell r="X427">
            <v>96409.19</v>
          </cell>
          <cell r="Y427">
            <v>289227.57</v>
          </cell>
          <cell r="Z427">
            <v>347073.08</v>
          </cell>
          <cell r="AA427" t="str">
            <v>Состояние удовлетворительное. Отсутствие повреждений</v>
          </cell>
          <cell r="AB427" t="str">
            <v>Акт №39-01.2025 от 16.01.2025</v>
          </cell>
          <cell r="AC42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27">
            <v>0</v>
          </cell>
          <cell r="AE427">
            <v>2018</v>
          </cell>
          <cell r="AF427">
            <v>43435</v>
          </cell>
          <cell r="AG427">
            <v>0</v>
          </cell>
          <cell r="AH427" t="str">
            <v>ИМПОРТ</v>
          </cell>
          <cell r="AI427" t="str">
            <v>протокол №1369 от 10.09.2024</v>
          </cell>
          <cell r="AJ427">
            <v>96409.19</v>
          </cell>
        </row>
        <row r="428">
          <cell r="N428">
            <v>2284988</v>
          </cell>
          <cell r="O428" t="str">
            <v>Комплект фланцев 200-16-01-1-B-Ст09ГСФ-IV с крепежом и прокладками</v>
          </cell>
          <cell r="P428" t="str">
            <v>Комплект фланц. 200-16-01-1-B-Ст09ГСФ-IV</v>
          </cell>
          <cell r="Q428" t="str">
            <v>КМП</v>
          </cell>
          <cell r="R428">
            <v>16</v>
          </cell>
          <cell r="S428" t="str">
            <v>RUB</v>
          </cell>
          <cell r="T428">
            <v>15500</v>
          </cell>
          <cell r="U428">
            <v>248000</v>
          </cell>
          <cell r="V428">
            <v>297600</v>
          </cell>
          <cell r="W428" t="str">
            <v>протокол №1369 от 10.09.2024</v>
          </cell>
          <cell r="X428">
            <v>15500</v>
          </cell>
          <cell r="Y428">
            <v>248000</v>
          </cell>
          <cell r="Z428">
            <v>297600</v>
          </cell>
          <cell r="AA428" t="str">
            <v>Состояние удовлетворительное. Отсутствие повреждений</v>
          </cell>
          <cell r="AB428" t="str">
            <v>Акт №39-01.2025 от 16.01.2025</v>
          </cell>
          <cell r="AC42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28">
            <v>0</v>
          </cell>
          <cell r="AE428">
            <v>2019</v>
          </cell>
          <cell r="AF428">
            <v>43609</v>
          </cell>
          <cell r="AG428">
            <v>0</v>
          </cell>
          <cell r="AH428" t="str">
            <v>ГОСТ 33259-2015</v>
          </cell>
          <cell r="AI428" t="str">
            <v>протокол №1369 от 10.09.2024</v>
          </cell>
          <cell r="AJ428">
            <v>15500</v>
          </cell>
        </row>
        <row r="429">
          <cell r="N429">
            <v>2385588</v>
          </cell>
          <cell r="O429" t="str">
            <v>Затвор дисковый поворотный Neway 200х16 8TC1R-G корпус A216 WCB с ответными фланцами и крепежом</v>
          </cell>
          <cell r="P429" t="str">
            <v>Затвор Neway 200х16 8TC1R-G-WCB фл.</v>
          </cell>
          <cell r="Q429" t="str">
            <v>КМП</v>
          </cell>
          <cell r="R429">
            <v>4</v>
          </cell>
          <cell r="S429" t="str">
            <v>RUB</v>
          </cell>
          <cell r="T429">
            <v>59249.15</v>
          </cell>
          <cell r="U429">
            <v>236996.6</v>
          </cell>
          <cell r="V429">
            <v>284395.92</v>
          </cell>
          <cell r="W429" t="str">
            <v>протокол №1369 от 10.09.2024</v>
          </cell>
          <cell r="X429">
            <v>59249.15</v>
          </cell>
          <cell r="Y429">
            <v>236996.6</v>
          </cell>
          <cell r="Z429">
            <v>284395.92</v>
          </cell>
          <cell r="AA429" t="str">
            <v>Состояние удовлетворительное. Отсутствие повреждений</v>
          </cell>
          <cell r="AB429" t="str">
            <v>Акт №39-01.2025 от 16.01.2025</v>
          </cell>
          <cell r="AC42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29">
            <v>0</v>
          </cell>
          <cell r="AE429">
            <v>2019</v>
          </cell>
          <cell r="AF429">
            <v>43661</v>
          </cell>
          <cell r="AG429">
            <v>0</v>
          </cell>
          <cell r="AH429" t="str">
            <v>ИМПОРТ</v>
          </cell>
          <cell r="AI429" t="str">
            <v>протокол №1369 от 10.09.2024</v>
          </cell>
          <cell r="AJ429">
            <v>59249.15</v>
          </cell>
        </row>
        <row r="430">
          <cell r="N430">
            <v>2498315</v>
          </cell>
          <cell r="O430" t="str">
            <v>Клапан обратный поворотный 19лс76нж 150х16 ХЛ1 A с ответными фланцами и 
крепежом</v>
          </cell>
          <cell r="P430" t="str">
            <v>Клапан 19лс76нж 150х16 ХЛ1 A фл.</v>
          </cell>
          <cell r="Q430" t="str">
            <v>КМП</v>
          </cell>
          <cell r="R430">
            <v>1</v>
          </cell>
          <cell r="S430" t="str">
            <v>RUB</v>
          </cell>
          <cell r="T430">
            <v>26883.33</v>
          </cell>
          <cell r="U430">
            <v>26883.33</v>
          </cell>
          <cell r="V430">
            <v>32260</v>
          </cell>
          <cell r="W430" t="str">
            <v>протокол №1369 от 10.09.2024</v>
          </cell>
          <cell r="X430">
            <v>26883.33</v>
          </cell>
          <cell r="Y430">
            <v>26883.33</v>
          </cell>
          <cell r="Z430">
            <v>32260</v>
          </cell>
          <cell r="AA430" t="str">
            <v>Состояние удовлетворительное. Отсутствие повреждений</v>
          </cell>
          <cell r="AB430" t="str">
            <v>Акт №39-01.2025 от 16.01.2025</v>
          </cell>
          <cell r="AC43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30">
            <v>0</v>
          </cell>
          <cell r="AE430">
            <v>2020</v>
          </cell>
          <cell r="AF430">
            <v>43935</v>
          </cell>
          <cell r="AG430">
            <v>0</v>
          </cell>
          <cell r="AH430" t="str">
            <v>ТУ 3742-002-16880307-2015</v>
          </cell>
          <cell r="AI430" t="str">
            <v>протокол №1369 от 10.09.2024</v>
          </cell>
          <cell r="AJ430">
            <v>26883.33</v>
          </cell>
        </row>
        <row r="431">
          <cell r="N431">
            <v>2514785</v>
          </cell>
          <cell r="O431" t="str">
            <v>Кран шаровой КШП.1.1-200-16-01-10 11лс916фт 200х16 ХЛ1 A с 
электроприводом, ответными фланцами и крепежом</v>
          </cell>
          <cell r="P431" t="str">
            <v>Кран КШП.1.1-200-16-01-10 200х16 фл.</v>
          </cell>
          <cell r="Q431" t="str">
            <v>КМП</v>
          </cell>
          <cell r="R431">
            <v>2</v>
          </cell>
          <cell r="S431" t="str">
            <v>RUB</v>
          </cell>
          <cell r="T431">
            <v>587625</v>
          </cell>
          <cell r="U431">
            <v>1175250</v>
          </cell>
          <cell r="V431">
            <v>1410300</v>
          </cell>
          <cell r="W431" t="str">
            <v>Отчет №4627Н/2024 от 19.09.2024</v>
          </cell>
          <cell r="X431">
            <v>469039.6</v>
          </cell>
          <cell r="Y431">
            <v>938079.2</v>
          </cell>
          <cell r="Z431">
            <v>1125695.04</v>
          </cell>
          <cell r="AA431" t="str">
            <v>Состояние удовлетворительное. Отсутствие повреждений</v>
          </cell>
          <cell r="AB431" t="str">
            <v>Акт №39-01.2025 от 16.01.2025</v>
          </cell>
          <cell r="AC43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31">
            <v>0</v>
          </cell>
          <cell r="AE431">
            <v>2020</v>
          </cell>
          <cell r="AF431">
            <v>43868</v>
          </cell>
          <cell r="AG431">
            <v>0</v>
          </cell>
          <cell r="AH431" t="str">
            <v>ТУ 3742-008-97965425-2007</v>
          </cell>
          <cell r="AI431" t="str">
            <v>Отчет №4627Н/2024 от 19.09.2024</v>
          </cell>
          <cell r="AJ431">
            <v>469039.6</v>
          </cell>
        </row>
        <row r="432">
          <cell r="N432">
            <v>2514785</v>
          </cell>
          <cell r="O432" t="str">
            <v>Кран шаровой КШП.1.1-200-16-01-10 11лс916фт 200х16 ХЛ1 A с 
электроприводом, ответными фланцами и крепежом</v>
          </cell>
          <cell r="P432" t="str">
            <v>Кран КШП.1.1-200-16-01-10 200х16 фл.</v>
          </cell>
          <cell r="Q432" t="str">
            <v>КМП</v>
          </cell>
          <cell r="R432">
            <v>4</v>
          </cell>
          <cell r="S432" t="str">
            <v>RUB</v>
          </cell>
          <cell r="T432">
            <v>587625</v>
          </cell>
          <cell r="U432">
            <v>2350500</v>
          </cell>
          <cell r="V432">
            <v>2820600</v>
          </cell>
          <cell r="W432" t="str">
            <v>Отчет №4627Н/2024 от 19.09.2024</v>
          </cell>
          <cell r="X432">
            <v>469039.6</v>
          </cell>
          <cell r="Y432">
            <v>1876158.4</v>
          </cell>
          <cell r="Z432">
            <v>2251390.08</v>
          </cell>
          <cell r="AA432" t="str">
            <v>Состояние удовлетворительное. Отсутствие повреждений</v>
          </cell>
          <cell r="AB432" t="str">
            <v>Акт №39-01.2025 от 16.01.2025</v>
          </cell>
          <cell r="AC4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32">
            <v>0</v>
          </cell>
          <cell r="AE432">
            <v>2020</v>
          </cell>
          <cell r="AF432">
            <v>43868</v>
          </cell>
          <cell r="AG432">
            <v>0</v>
          </cell>
          <cell r="AH432" t="str">
            <v>ТУ 3742-008-97965425-2007</v>
          </cell>
          <cell r="AI432" t="str">
            <v>Отчет №4627Н/2024 от 19.09.2024</v>
          </cell>
          <cell r="AJ432">
            <v>469039.6</v>
          </cell>
        </row>
        <row r="433">
          <cell r="N433">
            <v>2544460</v>
          </cell>
          <cell r="O433" t="str">
            <v>Затвор дисковый ЗД2.300.16.31.3311 300х16 УХЛ1 A с электроприводом, 
фланцевый</v>
          </cell>
          <cell r="P433" t="str">
            <v>Затвор ЗД2.300.16.31.3311 300х16 э/п.</v>
          </cell>
          <cell r="Q433" t="str">
            <v>КМП</v>
          </cell>
          <cell r="R433">
            <v>1</v>
          </cell>
          <cell r="S433" t="str">
            <v>RUB</v>
          </cell>
          <cell r="T433">
            <v>524964</v>
          </cell>
          <cell r="U433">
            <v>524964</v>
          </cell>
          <cell r="V433">
            <v>629956.80000000005</v>
          </cell>
          <cell r="W433" t="str">
            <v>Отчет №4627Н/2024 от 19.09.2024</v>
          </cell>
          <cell r="X433">
            <v>416881.31</v>
          </cell>
          <cell r="Y433">
            <v>416881.31</v>
          </cell>
          <cell r="Z433">
            <v>500257.57</v>
          </cell>
          <cell r="AA433" t="str">
            <v>Состояние удовлетворительное. Отсутствие повреждений</v>
          </cell>
          <cell r="AB433" t="str">
            <v>Акт №39-01.2025 от 16.01.2025</v>
          </cell>
          <cell r="AC4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33">
            <v>0</v>
          </cell>
          <cell r="AE433">
            <v>2020</v>
          </cell>
          <cell r="AF433">
            <v>43917</v>
          </cell>
          <cell r="AG433">
            <v>0</v>
          </cell>
          <cell r="AH433" t="str">
            <v>ТУ 3741-008-55377430-08</v>
          </cell>
          <cell r="AI433" t="str">
            <v>Отчет №4627Н/2024 от 19.09.2024</v>
          </cell>
          <cell r="AJ433">
            <v>416881.31</v>
          </cell>
        </row>
        <row r="434">
          <cell r="N434">
            <v>2576409</v>
          </cell>
          <cell r="O434" t="str">
            <v>Задвижка клиновая с выдвижным шпинделем ЗК300*16-Ф-Х-К0/6-К52/ЭПГВ1/Н/С0 300х16 ХЛ1 A с электроприводом, ответными фланцами и крепеж ом</v>
          </cell>
          <cell r="P434" t="str">
            <v>ЗК300*16-Ф-Х-К0/6-К52/ЭПГВ1/Н/С0 фл.</v>
          </cell>
          <cell r="Q434" t="str">
            <v>КМП</v>
          </cell>
          <cell r="R434">
            <v>2</v>
          </cell>
          <cell r="S434" t="str">
            <v>RUB</v>
          </cell>
          <cell r="T434">
            <v>439728.76</v>
          </cell>
          <cell r="U434">
            <v>879457.52</v>
          </cell>
          <cell r="V434">
            <v>1055349.02</v>
          </cell>
          <cell r="W434" t="str">
            <v>Отчет №4627Н/2024 от 19.09.2024</v>
          </cell>
          <cell r="X434">
            <v>345861.82</v>
          </cell>
          <cell r="Y434">
            <v>691723.64</v>
          </cell>
          <cell r="Z434">
            <v>830068.37</v>
          </cell>
          <cell r="AA434" t="str">
            <v>Состояние удовлетворительное. Отсутствие повреждений</v>
          </cell>
          <cell r="AB434" t="str">
            <v>Акт №39-01.2025 от 16.01.2025</v>
          </cell>
          <cell r="AC43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34">
            <v>0</v>
          </cell>
          <cell r="AE434">
            <v>2020</v>
          </cell>
          <cell r="AF434">
            <v>44001</v>
          </cell>
          <cell r="AG434">
            <v>0</v>
          </cell>
          <cell r="AH434" t="str">
            <v>ТУ 3741-020-64164940-2016</v>
          </cell>
          <cell r="AI434" t="str">
            <v>Отчет №4627Н/2024 от 19.09.2024</v>
          </cell>
          <cell r="AJ434">
            <v>345861.82</v>
          </cell>
        </row>
        <row r="435">
          <cell r="N435">
            <v>2576961</v>
          </cell>
          <cell r="O435" t="str">
            <v>Задвижка клиновая с выдвижным шпинделем ЗК200*16-Ф-Х-К0/6-К48/ЭПГВ2/Н/С0 
200х16 ХЛ1 A с электроприводом, ответными фланцами и крепежом</v>
          </cell>
          <cell r="P435" t="str">
            <v>ЗК200*16-Ф-Х-К0/6-К48/ЭПГВ2/Н/С0 фл.</v>
          </cell>
          <cell r="Q435" t="str">
            <v>КМП</v>
          </cell>
          <cell r="R435">
            <v>1</v>
          </cell>
          <cell r="S435" t="str">
            <v>RUB</v>
          </cell>
          <cell r="T435">
            <v>289020.57</v>
          </cell>
          <cell r="U435">
            <v>289020.57</v>
          </cell>
          <cell r="V435">
            <v>346824.68</v>
          </cell>
          <cell r="W435" t="str">
            <v>Отчет №4627Н/2024 от 19.09.2024</v>
          </cell>
          <cell r="X435">
            <v>227324.64</v>
          </cell>
          <cell r="Y435">
            <v>227324.64</v>
          </cell>
          <cell r="Z435">
            <v>272789.57</v>
          </cell>
          <cell r="AA435" t="str">
            <v>Состояние хорошее</v>
          </cell>
          <cell r="AB435" t="str">
            <v>Акт № 32-12.2023 от 06.12.2023</v>
          </cell>
          <cell r="AC435" t="str">
            <v>Корректировка РД</v>
          </cell>
          <cell r="AD435">
            <v>0</v>
          </cell>
          <cell r="AE435">
            <v>2020</v>
          </cell>
          <cell r="AF435">
            <v>44001</v>
          </cell>
          <cell r="AG435">
            <v>0</v>
          </cell>
          <cell r="AH435" t="str">
            <v>ТУ 3741-020-64164940-2016</v>
          </cell>
          <cell r="AI435" t="str">
            <v>Отчет №4627Н/2024 от 19.09.2024</v>
          </cell>
          <cell r="AJ435">
            <v>227324.64</v>
          </cell>
        </row>
        <row r="436">
          <cell r="N436">
            <v>10026394</v>
          </cell>
          <cell r="O436" t="str">
            <v>Заглушка поворотная 2-300-1,6-09ГСФ в комплекте с фланцами, прокладками и крепежом</v>
          </cell>
          <cell r="P436" t="str">
            <v>Заглушка 2-300-1,6-09ГСФ фл.прокл.кр.</v>
          </cell>
          <cell r="Q436" t="str">
            <v>КМП</v>
          </cell>
          <cell r="R436">
            <v>1</v>
          </cell>
          <cell r="S436" t="str">
            <v>RUB</v>
          </cell>
          <cell r="T436">
            <v>39166.65</v>
          </cell>
          <cell r="U436">
            <v>39166.65</v>
          </cell>
          <cell r="V436">
            <v>46999.98</v>
          </cell>
          <cell r="W436" t="str">
            <v>протокол №1369 от 10.09.2024</v>
          </cell>
          <cell r="X436">
            <v>39166.65</v>
          </cell>
          <cell r="Y436">
            <v>39166.65</v>
          </cell>
          <cell r="Z436">
            <v>46999.98</v>
          </cell>
          <cell r="AA436" t="str">
            <v>Состояние удовлетворительное. Отсутствие повреждений</v>
          </cell>
          <cell r="AB436" t="str">
            <v>Акт №39-01.2025 от 16.01.2025</v>
          </cell>
          <cell r="AC43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36">
            <v>0</v>
          </cell>
          <cell r="AE436">
            <v>2021</v>
          </cell>
          <cell r="AF436">
            <v>44240</v>
          </cell>
          <cell r="AG436">
            <v>0</v>
          </cell>
          <cell r="AH436" t="str">
            <v>АТК 26-18-5-93</v>
          </cell>
          <cell r="AI436" t="str">
            <v>протокол №1369 от 10.09.2024</v>
          </cell>
          <cell r="AJ436">
            <v>39166.65</v>
          </cell>
        </row>
        <row r="437">
          <cell r="N437">
            <v>10100766</v>
          </cell>
          <cell r="O437" t="str">
            <v>Задвижка клиновая с выдвижным шпинделем ЗК250*16-Ф-Х-К0/10-К52/ЭПГИ5/Н/С0 250х16 ХЛ1 A с электроприводом, ответными фланцами и крепе жом</v>
          </cell>
          <cell r="P437" t="str">
            <v>ЗК250*16-Ф-Х-К0/10-К52/ЭПГИ5/Н/С0 фл.</v>
          </cell>
          <cell r="Q437" t="str">
            <v>КМП</v>
          </cell>
          <cell r="R437">
            <v>1</v>
          </cell>
          <cell r="S437" t="str">
            <v>RUB</v>
          </cell>
          <cell r="T437">
            <v>669350</v>
          </cell>
          <cell r="U437">
            <v>669350</v>
          </cell>
          <cell r="V437">
            <v>803220</v>
          </cell>
          <cell r="W437" t="str">
            <v>Отчет №4627Н/2024 от 19.09.2024</v>
          </cell>
          <cell r="X437">
            <v>476903.24</v>
          </cell>
          <cell r="Y437">
            <v>476903.24</v>
          </cell>
          <cell r="Z437">
            <v>572283.89</v>
          </cell>
          <cell r="AA437" t="str">
            <v>Состояние удовлетворительное. Отсутствие повреждений</v>
          </cell>
          <cell r="AB437" t="str">
            <v>Акт №39-01.2025 от 16.01.2025</v>
          </cell>
          <cell r="AC43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37">
            <v>0</v>
          </cell>
          <cell r="AE437">
            <v>2021</v>
          </cell>
          <cell r="AF437">
            <v>44474</v>
          </cell>
          <cell r="AG437">
            <v>0</v>
          </cell>
          <cell r="AH437" t="str">
            <v>ТУ 3741-029-07533604-2015</v>
          </cell>
          <cell r="AI437" t="str">
            <v>Отчет №4627Н/2024 от 19.09.2024</v>
          </cell>
          <cell r="AJ437">
            <v>476903.24</v>
          </cell>
        </row>
        <row r="438">
          <cell r="N438">
            <v>20044544</v>
          </cell>
          <cell r="O438" t="str">
            <v>Кран шаровой КШ200*320НФК2-20К52ЭПГВ1-О-1-1 200х320 УХЛ1 A с электроприводом, ответными фланцами и крепежом</v>
          </cell>
          <cell r="P438" t="str">
            <v>КШ200*320НФК2-20К52ЭПГВ1-О-1-1 фл.</v>
          </cell>
          <cell r="Q438" t="str">
            <v>КМП</v>
          </cell>
          <cell r="R438">
            <v>1</v>
          </cell>
          <cell r="S438" t="str">
            <v>RUB</v>
          </cell>
          <cell r="T438">
            <v>1450000</v>
          </cell>
          <cell r="U438">
            <v>1450000</v>
          </cell>
          <cell r="V438">
            <v>1740000</v>
          </cell>
          <cell r="W438" t="str">
            <v>Отчет №4627Н/2024 от 19.09.2024</v>
          </cell>
          <cell r="X438">
            <v>1033106.3</v>
          </cell>
          <cell r="Y438">
            <v>1033106.3</v>
          </cell>
          <cell r="Z438">
            <v>1239727.56</v>
          </cell>
          <cell r="AA438" t="str">
            <v>Состояние удовлетворительное. Отсутствие повреждений</v>
          </cell>
          <cell r="AB438" t="str">
            <v>Акт №39-01.2025 от 16.01.2025</v>
          </cell>
          <cell r="AC4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38">
            <v>0</v>
          </cell>
          <cell r="AE438">
            <v>2021</v>
          </cell>
          <cell r="AF438">
            <v>44481</v>
          </cell>
          <cell r="AG438">
            <v>0</v>
          </cell>
          <cell r="AH438" t="str">
            <v>ИМПОРТ</v>
          </cell>
          <cell r="AI438" t="str">
            <v>Отчет №4627Н/2024 от 19.09.2024</v>
          </cell>
          <cell r="AJ438">
            <v>1033106.3</v>
          </cell>
        </row>
        <row r="439">
          <cell r="N439">
            <v>2127491</v>
          </cell>
          <cell r="O439" t="str">
            <v>Клапан-отсекатель КО302М 80х320 ХЛ1 с ответными фланцами и крепежом</v>
          </cell>
          <cell r="P439" t="str">
            <v>Клапан-отсекатель КО302М 80х320 ХЛ1 фл</v>
          </cell>
          <cell r="Q439" t="str">
            <v>КМП</v>
          </cell>
          <cell r="R439">
            <v>1</v>
          </cell>
          <cell r="S439" t="str">
            <v>RUB</v>
          </cell>
          <cell r="T439">
            <v>317796.61</v>
          </cell>
          <cell r="U439">
            <v>317796.61</v>
          </cell>
          <cell r="V439">
            <v>381355.93</v>
          </cell>
          <cell r="W439" t="str">
            <v>Отчет №4421Н/2024 от 10.06.2024</v>
          </cell>
          <cell r="X439">
            <v>83892.2</v>
          </cell>
          <cell r="Y439">
            <v>83892.2</v>
          </cell>
          <cell r="Z439">
            <v>100670.64</v>
          </cell>
          <cell r="AA439" t="str">
            <v>Условно пригоден. Срок консервации истек.</v>
          </cell>
          <cell r="AB439" t="str">
            <v>Акт № 29-05.2023 от 07.06.2023</v>
          </cell>
          <cell r="AC439" t="str">
            <v>Отмена СМР</v>
          </cell>
          <cell r="AD439">
            <v>0</v>
          </cell>
          <cell r="AE439">
            <v>2017</v>
          </cell>
          <cell r="AF439">
            <v>43096</v>
          </cell>
          <cell r="AG439">
            <v>0</v>
          </cell>
          <cell r="AH439" t="str">
            <v>ТУ 3665-004-13471818-2016</v>
          </cell>
          <cell r="AI439" t="str">
            <v>Отчет № 2212-МТР/25 от 19.03.2025 г.</v>
          </cell>
          <cell r="AJ439">
            <v>24942</v>
          </cell>
        </row>
        <row r="440">
          <cell r="N440">
            <v>2381075</v>
          </cell>
          <cell r="O440" t="str">
            <v>Колонка управления задвижками КР1.200.I</v>
          </cell>
          <cell r="P440" t="str">
            <v>Колонка упр-ния КР1.200.I</v>
          </cell>
          <cell r="Q440" t="str">
            <v>ШТ</v>
          </cell>
          <cell r="R440">
            <v>1</v>
          </cell>
          <cell r="S440" t="str">
            <v>RUB</v>
          </cell>
          <cell r="T440">
            <v>38300</v>
          </cell>
          <cell r="U440">
            <v>38300</v>
          </cell>
          <cell r="V440">
            <v>45960</v>
          </cell>
          <cell r="W440" t="str">
            <v>протокол №1369 от 10.09.2024</v>
          </cell>
          <cell r="X440">
            <v>38300</v>
          </cell>
          <cell r="Y440">
            <v>38300</v>
          </cell>
          <cell r="Z440">
            <v>45960</v>
          </cell>
          <cell r="AA440" t="str">
            <v>Состояние удовлетворительное. Отсутствие повреждений</v>
          </cell>
          <cell r="AB440" t="str">
            <v>Акт №39-01.2025 от 16.01.2025</v>
          </cell>
          <cell r="AC44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40">
            <v>0</v>
          </cell>
          <cell r="AE440">
            <v>2019</v>
          </cell>
          <cell r="AF440">
            <v>43514</v>
          </cell>
          <cell r="AG440">
            <v>0</v>
          </cell>
          <cell r="AH440" t="str">
            <v>ТУ 4859-004-85840658-2015</v>
          </cell>
          <cell r="AI440" t="str">
            <v>протокол №1369 от 10.09.2024</v>
          </cell>
          <cell r="AJ440">
            <v>38300</v>
          </cell>
        </row>
        <row r="441">
          <cell r="N441">
            <v>2381075</v>
          </cell>
          <cell r="O441" t="str">
            <v>Колонка управления задвижками КР1.200.I</v>
          </cell>
          <cell r="P441" t="str">
            <v>Колонка упр-ния КР1.200.I</v>
          </cell>
          <cell r="Q441" t="str">
            <v>ШТ</v>
          </cell>
          <cell r="R441">
            <v>2</v>
          </cell>
          <cell r="S441" t="str">
            <v>RUB</v>
          </cell>
          <cell r="T441">
            <v>38300</v>
          </cell>
          <cell r="U441">
            <v>76600</v>
          </cell>
          <cell r="V441">
            <v>91920</v>
          </cell>
          <cell r="W441" t="str">
            <v>протокол №1369 от 10.09.2024</v>
          </cell>
          <cell r="X441">
            <v>38300</v>
          </cell>
          <cell r="Y441">
            <v>76600</v>
          </cell>
          <cell r="Z441">
            <v>91920</v>
          </cell>
          <cell r="AA441" t="str">
            <v>Состояние удовлетворительное. Отсутствие повреждений</v>
          </cell>
          <cell r="AB441" t="str">
            <v>Акт №39-01.2025 от 16.01.2025</v>
          </cell>
          <cell r="AC44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41">
            <v>0</v>
          </cell>
          <cell r="AE441">
            <v>2019</v>
          </cell>
          <cell r="AF441">
            <v>43514</v>
          </cell>
          <cell r="AG441">
            <v>0</v>
          </cell>
          <cell r="AH441" t="str">
            <v>ТУ 4859-004-85840658-2015</v>
          </cell>
          <cell r="AI441" t="str">
            <v>протокол №1369 от 10.09.2024</v>
          </cell>
          <cell r="AJ441">
            <v>38300</v>
          </cell>
        </row>
        <row r="442">
          <cell r="N442">
            <v>1780830</v>
          </cell>
          <cell r="O442" t="str">
            <v>Задвижка клиновая ЗК400*40-р1-Ф-ХЛ1-лс/13ХФА*8-К52/ЭП</v>
          </cell>
          <cell r="P442" t="str">
            <v>ЗК400*40-р1-Ф-ХЛ1-лс/13ХФА*8-К52/ЭП</v>
          </cell>
          <cell r="Q442" t="str">
            <v>КМП</v>
          </cell>
          <cell r="R442">
            <v>1</v>
          </cell>
          <cell r="S442" t="str">
            <v>RUB</v>
          </cell>
          <cell r="T442">
            <v>948056</v>
          </cell>
          <cell r="U442">
            <v>948056</v>
          </cell>
          <cell r="V442">
            <v>1137667.2</v>
          </cell>
          <cell r="W442" t="str">
            <v>Отчет №4627Н/2024 от 19.09.2024</v>
          </cell>
          <cell r="X442">
            <v>667186.21</v>
          </cell>
          <cell r="Y442">
            <v>667186.21</v>
          </cell>
          <cell r="Z442">
            <v>800623.45</v>
          </cell>
          <cell r="AA442" t="str">
            <v>Состояние удовлетворительное. Отсутствие повреждений</v>
          </cell>
          <cell r="AB442" t="str">
            <v>Акт №39-01.2025 от 16.01.2025</v>
          </cell>
          <cell r="AC44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42">
            <v>0</v>
          </cell>
          <cell r="AF442">
            <v>44558</v>
          </cell>
          <cell r="AG442">
            <v>0</v>
          </cell>
          <cell r="AH442" t="str">
            <v>МУ № П1-01.05 М-0082</v>
          </cell>
        </row>
        <row r="443">
          <cell r="N443">
            <v>1949640</v>
          </cell>
          <cell r="O443" t="str">
            <v>Клапан обратный поворотный КО 500.16.3331 500х16 ХЛ1 с ответными 
фланцами и крепежом</v>
          </cell>
          <cell r="P443" t="str">
            <v>Клапан КО 500.16.3331 500х16 фл.кр.</v>
          </cell>
          <cell r="Q443" t="str">
            <v>КМП</v>
          </cell>
          <cell r="R443">
            <v>1</v>
          </cell>
          <cell r="S443" t="str">
            <v>RUB</v>
          </cell>
          <cell r="T443">
            <v>556000</v>
          </cell>
          <cell r="U443">
            <v>556000</v>
          </cell>
          <cell r="V443">
            <v>667200</v>
          </cell>
          <cell r="W443" t="str">
            <v>Отчет №4593Н/2024 от 26.08.2024</v>
          </cell>
          <cell r="X443">
            <v>294863.48</v>
          </cell>
          <cell r="Y443">
            <v>294863.48</v>
          </cell>
          <cell r="Z443">
            <v>353836.18</v>
          </cell>
          <cell r="AA443" t="str">
            <v>Состояние удовлетворительное. Отстутствие повреждений</v>
          </cell>
          <cell r="AB443" t="str">
            <v>Акт № 32-12.2023 от 06.12.2023</v>
          </cell>
          <cell r="AC443" t="str">
            <v>Корректировка РД</v>
          </cell>
          <cell r="AD443">
            <v>0</v>
          </cell>
          <cell r="AF443">
            <v>43190</v>
          </cell>
          <cell r="AG443">
            <v>0</v>
          </cell>
          <cell r="AH443" t="str">
            <v>ТУ 3742-006-55377430-2008</v>
          </cell>
        </row>
        <row r="444">
          <cell r="N444">
            <v>1950174</v>
          </cell>
          <cell r="O444" t="str">
            <v>Затвор дисковый поворотный КВ-3Ф-400-1,6-3-Ст-М-НЖ-Б-УХЛ1 400х16 с 
электроприводом AUMA SAEx 10.2/ACExC 01.2/GS125.3, ответными фланцами и 
крепежом</v>
          </cell>
          <cell r="P444" t="str">
            <v>Затвор КВ-3Ф-400-1,6-3-Ст-М-НЖ-Б-УХЛ1 фл</v>
          </cell>
          <cell r="Q444" t="str">
            <v>КМП</v>
          </cell>
          <cell r="R444">
            <v>1</v>
          </cell>
          <cell r="S444" t="str">
            <v>RUB</v>
          </cell>
          <cell r="T444">
            <v>561441.31999999995</v>
          </cell>
          <cell r="U444">
            <v>561441.31999999995</v>
          </cell>
          <cell r="V444">
            <v>673729.58</v>
          </cell>
          <cell r="W444" t="str">
            <v>Отчет №4627Н/2024 от 19.09.2024</v>
          </cell>
          <cell r="X444">
            <v>496587.46</v>
          </cell>
          <cell r="Y444">
            <v>496587.46</v>
          </cell>
          <cell r="Z444">
            <v>595904.94999999995</v>
          </cell>
          <cell r="AA444" t="str">
            <v>Состояние удовлетворительное. Отсутствие повреждений</v>
          </cell>
          <cell r="AB444" t="str">
            <v>Акт №39-01.2025 от 16.01.2025</v>
          </cell>
          <cell r="AC4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44">
            <v>0</v>
          </cell>
          <cell r="AF444">
            <v>42692</v>
          </cell>
          <cell r="AG444">
            <v>0</v>
          </cell>
          <cell r="AH444" t="str">
            <v>ТУ BY 190501037.001-2011</v>
          </cell>
        </row>
        <row r="445">
          <cell r="N445">
            <v>1950174</v>
          </cell>
          <cell r="O445" t="str">
            <v>Затвор дисковый поворотный КВ-3Ф-400-1,6-3-Ст-М-НЖ-Б-УХЛ1 400х16 с 
электроприводом AUMA SAEx 10.2/ACExC 01.2/GS125.3, ответными фланцами и 
крепежом</v>
          </cell>
          <cell r="P445" t="str">
            <v>Затвор КВ-3Ф-400-1,6-3-Ст-М-НЖ-Б-УХЛ1 фл</v>
          </cell>
          <cell r="Q445" t="str">
            <v>КМП</v>
          </cell>
          <cell r="R445">
            <v>1</v>
          </cell>
          <cell r="S445" t="str">
            <v>RUB</v>
          </cell>
          <cell r="T445">
            <v>561441.31999999995</v>
          </cell>
          <cell r="U445">
            <v>561441.31999999995</v>
          </cell>
          <cell r="V445">
            <v>673729.58</v>
          </cell>
          <cell r="W445" t="str">
            <v>Отчет №4627Н/2024 от 19.09.2024</v>
          </cell>
          <cell r="X445">
            <v>496587.46</v>
          </cell>
          <cell r="Y445">
            <v>496587.46</v>
          </cell>
          <cell r="Z445">
            <v>595904.94999999995</v>
          </cell>
          <cell r="AA445" t="str">
            <v>Состояние удовлетворительное. Отсутствие повреждений</v>
          </cell>
          <cell r="AB445" t="str">
            <v>Акт №39-01.2025 от 16.01.2025</v>
          </cell>
          <cell r="AC4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45">
            <v>0</v>
          </cell>
          <cell r="AF445">
            <v>42692</v>
          </cell>
          <cell r="AG445">
            <v>0</v>
          </cell>
          <cell r="AH445" t="str">
            <v>ТУ BY 190501037.001-2011</v>
          </cell>
        </row>
        <row r="446">
          <cell r="N446">
            <v>1962150</v>
          </cell>
          <cell r="O446" t="str">
            <v>Задвижка шиберная ЗШ-400-4,0-др4,0-Св-ЭП-СО-ХЛ1 400х40 ХЛ1 A с 
электроприводом AUMA SAEx 16.2/ACExC 01.2 под приварку с 
антикоррозионным покрытием</v>
          </cell>
          <cell r="P446" t="str">
            <v>Задвижка ЗШ-400-4,0-др4,0-Св-ЭП-СО-ХЛ1</v>
          </cell>
          <cell r="Q446" t="str">
            <v>КМП</v>
          </cell>
          <cell r="R446">
            <v>1</v>
          </cell>
          <cell r="S446" t="str">
            <v>RUB</v>
          </cell>
          <cell r="T446">
            <v>1905858.47</v>
          </cell>
          <cell r="U446">
            <v>1905858.47</v>
          </cell>
          <cell r="V446">
            <v>2287030.16</v>
          </cell>
          <cell r="W446" t="str">
            <v>Отчет №4627Н/2024 от 19.09.2024</v>
          </cell>
          <cell r="X446">
            <v>1657926.49</v>
          </cell>
          <cell r="Y446">
            <v>1657926.49</v>
          </cell>
          <cell r="Z446">
            <v>1989511.79</v>
          </cell>
          <cell r="AA446" t="str">
            <v>Состояние удовлетворительное. Отсутствие повреждений</v>
          </cell>
          <cell r="AB446" t="str">
            <v>Акт №39-01.2025 от 16.01.2025</v>
          </cell>
          <cell r="AC44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46">
            <v>0</v>
          </cell>
          <cell r="AF446">
            <v>42879</v>
          </cell>
          <cell r="AG446">
            <v>0</v>
          </cell>
          <cell r="AH446" t="str">
            <v>ТУ 3741-105-94723130-2013</v>
          </cell>
        </row>
        <row r="447">
          <cell r="N447">
            <v>2027460</v>
          </cell>
          <cell r="O447" t="str">
            <v>Кран шаровой для наземной установки ОШ20016-500Г-04 500х16 ХЛ1 A с 
ручным управлением, ответными фланцами и крепежом, антикоррозионным 
покрытием</v>
          </cell>
          <cell r="P447" t="str">
            <v>Кран ОШ20016-500Г-04 500х16 ХЛ1 A фл.а/п</v>
          </cell>
          <cell r="Q447" t="str">
            <v>КМП</v>
          </cell>
          <cell r="R447">
            <v>1</v>
          </cell>
          <cell r="S447" t="str">
            <v>RUB</v>
          </cell>
          <cell r="T447">
            <v>737059.32</v>
          </cell>
          <cell r="U447">
            <v>737059.32</v>
          </cell>
          <cell r="V447">
            <v>884471.18</v>
          </cell>
          <cell r="W447" t="str">
            <v>Отчет №4593Н/2024 от 26.08.2024</v>
          </cell>
          <cell r="X447">
            <v>393019.19</v>
          </cell>
          <cell r="Y447">
            <v>393019.19</v>
          </cell>
          <cell r="Z447">
            <v>471623.03</v>
          </cell>
          <cell r="AA447" t="str">
            <v>Состояние удовлетворительное. Отстутствие повреждений</v>
          </cell>
          <cell r="AB447" t="str">
            <v>Акт № 33-02.2024 от 09.02.2024</v>
          </cell>
          <cell r="AC447" t="str">
            <v>Корректировка РД</v>
          </cell>
          <cell r="AD447">
            <v>0</v>
          </cell>
          <cell r="AF447">
            <v>43077</v>
          </cell>
          <cell r="AG447">
            <v>0</v>
          </cell>
          <cell r="AH447" t="str">
            <v>ТУ 3742-104-94723130-2009</v>
          </cell>
        </row>
        <row r="448">
          <cell r="N448">
            <v>2027460</v>
          </cell>
          <cell r="O448" t="str">
            <v>Кран шаровой для наземной установки ОШ20016-500Г-04 500х16 ХЛ1 A с 
ручным управлением, ответными фланцами и крепежом, антикоррозионным 
покрытием</v>
          </cell>
          <cell r="P448" t="str">
            <v>Кран ОШ20016-500Г-04 500х16 ХЛ1 A фл.а/п</v>
          </cell>
          <cell r="Q448" t="str">
            <v>КМП</v>
          </cell>
          <cell r="R448">
            <v>1</v>
          </cell>
          <cell r="S448" t="str">
            <v>RUB</v>
          </cell>
          <cell r="T448">
            <v>737059.32</v>
          </cell>
          <cell r="U448">
            <v>737059.32</v>
          </cell>
          <cell r="V448">
            <v>884471.18</v>
          </cell>
          <cell r="W448" t="str">
            <v>Отчет №4593Н/2024 от 26.08.2024</v>
          </cell>
          <cell r="X448">
            <v>393019.19</v>
          </cell>
          <cell r="Y448">
            <v>393019.19</v>
          </cell>
          <cell r="Z448">
            <v>471623.03</v>
          </cell>
          <cell r="AA448" t="str">
            <v>Состояние удовлетворительное. Отстутствие повреждений</v>
          </cell>
          <cell r="AB448" t="str">
            <v>Акт № 33-02.2024 от 09.02.2024</v>
          </cell>
          <cell r="AC448" t="str">
            <v>Корректировка РД</v>
          </cell>
          <cell r="AD448">
            <v>0</v>
          </cell>
          <cell r="AF448">
            <v>43077</v>
          </cell>
          <cell r="AG448">
            <v>0</v>
          </cell>
          <cell r="AH448" t="str">
            <v>ТУ 3742-104-94723130-2009</v>
          </cell>
        </row>
        <row r="449">
          <cell r="N449">
            <v>2139239</v>
          </cell>
          <cell r="O449" t="str">
            <v>Заглушка поворотная 2-400-4-09ГСФ в комплекте с фланцами, прокладками 
и крепежом</v>
          </cell>
          <cell r="P449" t="str">
            <v>Заглушка 2-400-4-09ГСФ фл,прокл,кр</v>
          </cell>
          <cell r="Q449" t="str">
            <v>КМП</v>
          </cell>
          <cell r="R449">
            <v>2</v>
          </cell>
          <cell r="S449" t="str">
            <v>RUB</v>
          </cell>
          <cell r="T449">
            <v>91080</v>
          </cell>
          <cell r="U449">
            <v>182160</v>
          </cell>
          <cell r="V449">
            <v>218592</v>
          </cell>
          <cell r="W449" t="str">
            <v>протокол №1369 от 10.09.2024</v>
          </cell>
          <cell r="X449">
            <v>91080</v>
          </cell>
          <cell r="Y449">
            <v>182160</v>
          </cell>
          <cell r="Z449">
            <v>218592</v>
          </cell>
          <cell r="AA449" t="str">
            <v>Состояние удовлетворительное. Отсутствие повреждений</v>
          </cell>
          <cell r="AB449" t="str">
            <v>Акт №39-01.2025 от 16.01.2025</v>
          </cell>
          <cell r="AC4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49">
            <v>0</v>
          </cell>
          <cell r="AF449">
            <v>43395</v>
          </cell>
          <cell r="AG449">
            <v>0</v>
          </cell>
          <cell r="AH449" t="str">
            <v>АТК 26-18-5-93</v>
          </cell>
        </row>
        <row r="450">
          <cell r="N450">
            <v>2143654</v>
          </cell>
          <cell r="O450" t="str">
            <v>Обтюратор 1-600-16 ст13ХФА в комплекте с фланцами, прокладками и 
крепежом</v>
          </cell>
          <cell r="P450" t="str">
            <v>Обтюратор 1-600-16 ст13ХФА фл.кр.</v>
          </cell>
          <cell r="Q450" t="str">
            <v>КМП</v>
          </cell>
          <cell r="R450">
            <v>2</v>
          </cell>
          <cell r="S450" t="str">
            <v>RUB</v>
          </cell>
          <cell r="T450">
            <v>121770</v>
          </cell>
          <cell r="U450">
            <v>243540</v>
          </cell>
          <cell r="V450">
            <v>292248</v>
          </cell>
          <cell r="W450" t="str">
            <v>Отчет №4421Н/2024 от 10.06.2024</v>
          </cell>
          <cell r="X450">
            <v>100681.58</v>
          </cell>
          <cell r="Y450">
            <v>201363.16</v>
          </cell>
          <cell r="Z450">
            <v>241635.79</v>
          </cell>
          <cell r="AA450" t="str">
            <v>Хорошее</v>
          </cell>
          <cell r="AB450" t="str">
            <v>Акт № 27-12.2022 от 13.12.2022</v>
          </cell>
          <cell r="AC450" t="str">
            <v>Толеранс поставки - 1,000
Излишне предусмотренное количество МТР в утвержденной РД (по факту при строительстве вовлекается меньшее количество МТР) - 1,000</v>
          </cell>
          <cell r="AD450">
            <v>0</v>
          </cell>
          <cell r="AF450">
            <v>43488</v>
          </cell>
          <cell r="AG450">
            <v>0</v>
          </cell>
          <cell r="AH450" t="str">
            <v>ГОСТ 12816-80</v>
          </cell>
          <cell r="AI450" t="str">
            <v>Отчет № 2212-МТР/25 от 19.03.2025 г.</v>
          </cell>
          <cell r="AJ450">
            <v>110074</v>
          </cell>
        </row>
        <row r="451">
          <cell r="N451">
            <v>2176982</v>
          </cell>
          <cell r="O451" t="str">
            <v>Кран шаровой КШП1.1-400-16-01-10 11лс916фт 400х16 ХЛ1 A с электроприводом, ответными фланцами и крепежом</v>
          </cell>
          <cell r="P451" t="str">
            <v>Кран КШП1.1-400-16-01-10 400х16 ХЛ1 э/п</v>
          </cell>
          <cell r="Q451" t="str">
            <v>КМП</v>
          </cell>
          <cell r="R451">
            <v>1</v>
          </cell>
          <cell r="S451" t="str">
            <v>RUB</v>
          </cell>
          <cell r="T451">
            <v>1048507</v>
          </cell>
          <cell r="U451">
            <v>1048507</v>
          </cell>
          <cell r="V451">
            <v>1258208.3999999999</v>
          </cell>
          <cell r="W451" t="str">
            <v>Отчет №4627Н/2024 от 19.09.2024</v>
          </cell>
          <cell r="X451">
            <v>836913.52</v>
          </cell>
          <cell r="Y451">
            <v>836913.52</v>
          </cell>
          <cell r="Z451">
            <v>1004296.22</v>
          </cell>
          <cell r="AA451" t="str">
            <v>Состояние удовлетворительное. Отсутствие повреждений</v>
          </cell>
          <cell r="AB451" t="str">
            <v>Акт №39-01.2025 от 16.01.2025</v>
          </cell>
          <cell r="AC4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51">
            <v>0</v>
          </cell>
          <cell r="AF451">
            <v>43868</v>
          </cell>
          <cell r="AG451">
            <v>0</v>
          </cell>
          <cell r="AH451" t="str">
            <v>ТУ 3742-008-97965425-2007</v>
          </cell>
        </row>
        <row r="452">
          <cell r="N452">
            <v>2176982</v>
          </cell>
          <cell r="O452" t="str">
            <v>Кран шаровой КШП1.1-400-16-01-10 11лс916фт 400х16 ХЛ1 A с электроприводом, ответными фланцами и крепежом</v>
          </cell>
          <cell r="P452" t="str">
            <v>Кран КШП1.1-400-16-01-10 400х16 ХЛ1 э/п</v>
          </cell>
          <cell r="Q452" t="str">
            <v>КМП</v>
          </cell>
          <cell r="R452">
            <v>2</v>
          </cell>
          <cell r="S452" t="str">
            <v>RUB</v>
          </cell>
          <cell r="T452">
            <v>1048507</v>
          </cell>
          <cell r="U452">
            <v>2097014</v>
          </cell>
          <cell r="V452">
            <v>2516416.7999999998</v>
          </cell>
          <cell r="W452" t="str">
            <v>Отчет №4627Н/2024 от 19.09.2024</v>
          </cell>
          <cell r="X452">
            <v>836913.52</v>
          </cell>
          <cell r="Y452">
            <v>1673827.04</v>
          </cell>
          <cell r="Z452">
            <v>2008592.45</v>
          </cell>
          <cell r="AA452" t="str">
            <v>Состояние удовлетворительное. Отсутствие повреждений</v>
          </cell>
          <cell r="AB452" t="str">
            <v>Акт №39-01.2025 от 16.01.2025</v>
          </cell>
          <cell r="AC45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52">
            <v>0</v>
          </cell>
          <cell r="AF452">
            <v>43868</v>
          </cell>
          <cell r="AG452">
            <v>0</v>
          </cell>
          <cell r="AH452" t="str">
            <v>ТУ 3742-008-97965425-2007</v>
          </cell>
        </row>
        <row r="453">
          <cell r="N453">
            <v>2224910</v>
          </cell>
          <cell r="O453" t="str">
            <v>Затвор поверхностный плоский сдвоенный УКЭМ-5.12.1.0,6х0,6/0,6.112</v>
          </cell>
          <cell r="P453" t="str">
            <v>Затвор УКЭМ-5.12.1.0,6х0,6/0,6.112</v>
          </cell>
          <cell r="Q453" t="str">
            <v>ШТ</v>
          </cell>
          <cell r="R453">
            <v>1</v>
          </cell>
          <cell r="S453" t="str">
            <v>RUB</v>
          </cell>
          <cell r="T453">
            <v>88559.32</v>
          </cell>
          <cell r="U453">
            <v>88559.32</v>
          </cell>
          <cell r="V453">
            <v>106271.18</v>
          </cell>
          <cell r="W453" t="str">
            <v>протокол №1369 от 10.09.2024</v>
          </cell>
          <cell r="X453">
            <v>88559.32</v>
          </cell>
          <cell r="Y453">
            <v>88559.32</v>
          </cell>
          <cell r="Z453">
            <v>106271.18</v>
          </cell>
          <cell r="AA453" t="str">
            <v>Состояние удовлетворительное. Отсутствие повреждений</v>
          </cell>
          <cell r="AB453" t="str">
            <v>Акт №39-01.2025 от 16.01.2025</v>
          </cell>
          <cell r="AC45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53">
            <v>0</v>
          </cell>
          <cell r="AF453">
            <v>43266</v>
          </cell>
          <cell r="AG453">
            <v>0</v>
          </cell>
          <cell r="AH453" t="str">
            <v>ТУ 3137-005-35171270-2015</v>
          </cell>
        </row>
        <row r="454">
          <cell r="N454">
            <v>2281487</v>
          </cell>
          <cell r="O454" t="str">
            <v>Блок регулирующий Danfoss AFP-9 P/n 003G1014</v>
          </cell>
          <cell r="P454" t="str">
            <v>Блок регулирующий Danfoss AFP-9 003G1014</v>
          </cell>
          <cell r="Q454" t="str">
            <v>ШТ</v>
          </cell>
          <cell r="R454">
            <v>1</v>
          </cell>
          <cell r="S454" t="str">
            <v>RUB</v>
          </cell>
          <cell r="T454">
            <v>63880.91</v>
          </cell>
          <cell r="U454">
            <v>63880.91</v>
          </cell>
          <cell r="V454">
            <v>76657.09</v>
          </cell>
          <cell r="W454" t="str">
            <v>протокол №1369 от 10.09.2024</v>
          </cell>
          <cell r="X454">
            <v>63880.91</v>
          </cell>
          <cell r="Y454">
            <v>63880.91</v>
          </cell>
          <cell r="Z454">
            <v>76657.09</v>
          </cell>
          <cell r="AA454" t="str">
            <v>Состояние удовлетворительное. Отсутствие повреждений</v>
          </cell>
          <cell r="AB454" t="str">
            <v>Акт №39-01.2025 от 16.01.2025</v>
          </cell>
          <cell r="AC45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54">
            <v>0</v>
          </cell>
          <cell r="AF454">
            <v>43322</v>
          </cell>
          <cell r="AG454">
            <v>0</v>
          </cell>
          <cell r="AH454" t="str">
            <v>ИМПОРТ</v>
          </cell>
        </row>
        <row r="455">
          <cell r="N455">
            <v>2360836</v>
          </cell>
          <cell r="O455" t="str">
            <v>Плата управления Modbus RTU ЭП41.71.400</v>
          </cell>
          <cell r="P455" t="str">
            <v>Плата Modbus RTU ЭП41.71.400</v>
          </cell>
          <cell r="Q455" t="str">
            <v>ШТ</v>
          </cell>
          <cell r="R455">
            <v>50</v>
          </cell>
          <cell r="S455" t="str">
            <v>RUB</v>
          </cell>
          <cell r="T455">
            <v>37650</v>
          </cell>
          <cell r="U455">
            <v>1882500</v>
          </cell>
          <cell r="V455">
            <v>2259000</v>
          </cell>
          <cell r="W455" t="str">
            <v>протокол №1369 от 10.09.2024</v>
          </cell>
          <cell r="X455">
            <v>37650</v>
          </cell>
          <cell r="Y455">
            <v>1882500</v>
          </cell>
          <cell r="Z455">
            <v>2259000</v>
          </cell>
          <cell r="AA455" t="str">
            <v>Состояние удовлетворительное. Отсутствие повреждений</v>
          </cell>
          <cell r="AB455" t="str">
            <v>Акт №39-01.2025 от 16.01.2025</v>
          </cell>
          <cell r="AC45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55">
            <v>0</v>
          </cell>
          <cell r="AF455">
            <v>44180</v>
          </cell>
          <cell r="AG455">
            <v>0</v>
          </cell>
          <cell r="AH455" t="str">
            <v>Ч ЭП41.71.400 СБ</v>
          </cell>
        </row>
        <row r="456">
          <cell r="N456">
            <v>2491323</v>
          </cell>
          <cell r="O456" t="str">
            <v>Затвор дисковый поворотный Neway 400х16 16TBT1R-M корпус A216 WCB с 
электроприводом, ответными фланцами и крепежом</v>
          </cell>
          <cell r="P456" t="str">
            <v>Затвор Neway 400х16 16TBT1R-M-WCB фл.</v>
          </cell>
          <cell r="Q456" t="str">
            <v>КМП</v>
          </cell>
          <cell r="R456">
            <v>1</v>
          </cell>
          <cell r="S456" t="str">
            <v>RUB</v>
          </cell>
          <cell r="T456">
            <v>808550.83</v>
          </cell>
          <cell r="U456">
            <v>808550.83</v>
          </cell>
          <cell r="V456">
            <v>970261</v>
          </cell>
          <cell r="W456" t="str">
            <v>Отчет №4627Н/2024 от 19.09.2024</v>
          </cell>
          <cell r="X456">
            <v>645381.59</v>
          </cell>
          <cell r="Y456">
            <v>645381.59</v>
          </cell>
          <cell r="Z456">
            <v>774457.91</v>
          </cell>
          <cell r="AA456" t="str">
            <v>Состояние удовлетворительное. Отсутствие повреждений</v>
          </cell>
          <cell r="AB456" t="str">
            <v>Акт №39-01.2025 от 16.01.2025</v>
          </cell>
          <cell r="AC4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56">
            <v>0</v>
          </cell>
          <cell r="AF456">
            <v>43885</v>
          </cell>
          <cell r="AG456">
            <v>0</v>
          </cell>
          <cell r="AH456" t="str">
            <v>ИМПОРТ</v>
          </cell>
        </row>
        <row r="457">
          <cell r="N457">
            <v>2514149</v>
          </cell>
          <cell r="O457" t="str">
            <v>Кран шаровой СПМ-КШ500.16.ФО.Р.Н.УХЛ1 500х16 УХЛ1 A с ответными фланцами 
и крепежом</v>
          </cell>
          <cell r="P457" t="str">
            <v>Кран СПМ-КШ500.16.ФО.Р.Н.УХЛ1 500х16 фл.</v>
          </cell>
          <cell r="Q457" t="str">
            <v>КМП</v>
          </cell>
          <cell r="R457">
            <v>1</v>
          </cell>
          <cell r="S457" t="str">
            <v>RUB</v>
          </cell>
          <cell r="T457">
            <v>1129053.3899999999</v>
          </cell>
          <cell r="U457">
            <v>1129053.3899999999</v>
          </cell>
          <cell r="V457">
            <v>1354864.07</v>
          </cell>
          <cell r="W457" t="str">
            <v>Отчет №4627Н/2024 от 19.09.2024</v>
          </cell>
          <cell r="X457">
            <v>901205.28</v>
          </cell>
          <cell r="Y457">
            <v>901205.28</v>
          </cell>
          <cell r="Z457">
            <v>1081446.3400000001</v>
          </cell>
          <cell r="AA457" t="str">
            <v>Состояние удовлетворительное. Отсутствие повреждений</v>
          </cell>
          <cell r="AB457" t="str">
            <v>Акт №39-01.2025 от 16.01.2025</v>
          </cell>
          <cell r="AC4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57">
            <v>0</v>
          </cell>
          <cell r="AF457">
            <v>43887</v>
          </cell>
          <cell r="AG457">
            <v>0</v>
          </cell>
          <cell r="AH457" t="str">
            <v>ТУ 3742-004-40886479-2017</v>
          </cell>
        </row>
        <row r="458">
          <cell r="N458">
            <v>10050997</v>
          </cell>
          <cell r="O458" t="str">
            <v>Устройство переключающее ПУ-300-6-01-11/11/11 23лс16нж 300х6 ХЛ1 A с ответными фланцами и крепежом</v>
          </cell>
          <cell r="P458" t="str">
            <v>ПУ-300-6-01-11/11/11 23лс16нж 300х6 фл.</v>
          </cell>
          <cell r="Q458" t="str">
            <v>КМП</v>
          </cell>
          <cell r="R458">
            <v>1</v>
          </cell>
          <cell r="S458" t="str">
            <v>RUB</v>
          </cell>
          <cell r="T458">
            <v>239291</v>
          </cell>
          <cell r="U458">
            <v>239291</v>
          </cell>
          <cell r="V458">
            <v>287149.2</v>
          </cell>
          <cell r="W458" t="str">
            <v>Отчет №4627Н/2024 от 19.09.2024</v>
          </cell>
          <cell r="X458">
            <v>179754.26</v>
          </cell>
          <cell r="Y458">
            <v>179754.26</v>
          </cell>
          <cell r="Z458">
            <v>215705.11</v>
          </cell>
          <cell r="AA458" t="str">
            <v>Состояние удовлетворительное. Отсутствие повреждений</v>
          </cell>
          <cell r="AB458" t="str">
            <v>Акт №39-01.2025 от 16.01.2025</v>
          </cell>
          <cell r="AC4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58">
            <v>0</v>
          </cell>
          <cell r="AF458">
            <v>44305</v>
          </cell>
          <cell r="AG458">
            <v>0</v>
          </cell>
          <cell r="AH458" t="str">
            <v>ТУ 3742-010-97965425-2007</v>
          </cell>
        </row>
        <row r="459">
          <cell r="N459">
            <v>1550634</v>
          </cell>
          <cell r="O459" t="str">
            <v>Электропривод AUMA SAEx10.2</v>
          </cell>
          <cell r="P459" t="str">
            <v>Электропривод AUMA SAEx10.2</v>
          </cell>
          <cell r="Q459" t="str">
            <v>ШТ</v>
          </cell>
          <cell r="R459">
            <v>1</v>
          </cell>
          <cell r="S459" t="str">
            <v>RUB</v>
          </cell>
          <cell r="T459">
            <v>218250</v>
          </cell>
          <cell r="U459">
            <v>218250</v>
          </cell>
          <cell r="V459">
            <v>261900</v>
          </cell>
          <cell r="W459" t="str">
            <v>Отчет №4627Н/2024 от 19.09.2024</v>
          </cell>
          <cell r="X459">
            <v>177942.39</v>
          </cell>
          <cell r="Y459">
            <v>177942.39</v>
          </cell>
          <cell r="Z459">
            <v>213530.87</v>
          </cell>
          <cell r="AA459" t="str">
            <v>Состояние удовлетворительное. Отсутствие повреждений</v>
          </cell>
          <cell r="AB459" t="str">
            <v>Акт №39-01.2025 от 16.01.2025</v>
          </cell>
          <cell r="AC4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59">
            <v>0</v>
          </cell>
          <cell r="AF459">
            <v>43647</v>
          </cell>
          <cell r="AG459">
            <v>0</v>
          </cell>
          <cell r="AH459" t="str">
            <v>ИМПОРТ</v>
          </cell>
          <cell r="AI459" t="str">
            <v>ОТЧЕТ № 2195-МТР/25 от 12.03.2025</v>
          </cell>
          <cell r="AJ459">
            <v>120721</v>
          </cell>
        </row>
        <row r="460">
          <cell r="N460">
            <v>1550634</v>
          </cell>
          <cell r="O460" t="str">
            <v>Электропривод AUMA SAEx10.2</v>
          </cell>
          <cell r="P460" t="str">
            <v>Электропривод AUMA SAEx10.2</v>
          </cell>
          <cell r="Q460" t="str">
            <v>ШТ</v>
          </cell>
          <cell r="R460">
            <v>1</v>
          </cell>
          <cell r="S460" t="str">
            <v>RUB</v>
          </cell>
          <cell r="T460">
            <v>218250</v>
          </cell>
          <cell r="U460">
            <v>218250</v>
          </cell>
          <cell r="V460">
            <v>261900</v>
          </cell>
          <cell r="W460" t="str">
            <v>Отчет №4627Н/2024 от 19.09.2024</v>
          </cell>
          <cell r="X460">
            <v>177942.39</v>
          </cell>
          <cell r="Y460">
            <v>177942.39</v>
          </cell>
          <cell r="Z460">
            <v>213530.87</v>
          </cell>
          <cell r="AA460" t="str">
            <v>Состояние удовлетворительное. Отсутствие повреждений</v>
          </cell>
          <cell r="AB460" t="str">
            <v>Акт №39-01.2025 от 16.01.2025</v>
          </cell>
          <cell r="AC46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60">
            <v>0</v>
          </cell>
          <cell r="AF460">
            <v>43647</v>
          </cell>
          <cell r="AG460">
            <v>0</v>
          </cell>
          <cell r="AH460" t="str">
            <v>ИМПОРТ</v>
          </cell>
          <cell r="AI460" t="str">
            <v>ОТЧЕТ № 2195-МТР/25 от 12.03.2025</v>
          </cell>
          <cell r="AJ460">
            <v>120721</v>
          </cell>
        </row>
        <row r="461">
          <cell r="N461">
            <v>1602176</v>
          </cell>
          <cell r="O461" t="str">
            <v>Электропривод Danfoss AMV435 с 3-х позиционным управлением, 230В P/n 082H0163</v>
          </cell>
          <cell r="P461" t="str">
            <v>Электропривод Danfoss AMV435 082H0163</v>
          </cell>
          <cell r="Q461" t="str">
            <v>ШТ</v>
          </cell>
          <cell r="R461">
            <v>2</v>
          </cell>
          <cell r="S461" t="str">
            <v>RUB</v>
          </cell>
          <cell r="T461">
            <v>22684.99</v>
          </cell>
          <cell r="U461">
            <v>45369.98</v>
          </cell>
          <cell r="V461">
            <v>54443.98</v>
          </cell>
          <cell r="W461" t="str">
            <v>протокол №1369 от 10.09.2024</v>
          </cell>
          <cell r="X461">
            <v>22684.99</v>
          </cell>
          <cell r="Y461">
            <v>45369.98</v>
          </cell>
          <cell r="Z461">
            <v>54443.98</v>
          </cell>
          <cell r="AA461" t="str">
            <v>Состояние удовлетворительное. Отсутствие повреждений</v>
          </cell>
          <cell r="AB461" t="str">
            <v>Акт №39-01.2025 от 16.01.2025</v>
          </cell>
          <cell r="AC46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61">
            <v>0</v>
          </cell>
          <cell r="AF461">
            <v>43116</v>
          </cell>
          <cell r="AG461">
            <v>0</v>
          </cell>
          <cell r="AH461" t="str">
            <v>ИМПОРТ</v>
          </cell>
          <cell r="AI461" t="str">
            <v>ОТЧЕТ № 2195-МТР/25 от 12.03.2025</v>
          </cell>
          <cell r="AJ461">
            <v>14077</v>
          </cell>
        </row>
        <row r="462">
          <cell r="N462">
            <v>1768500</v>
          </cell>
          <cell r="O462" t="str">
            <v>Затвор обратный поворотный Neway 28S1R 700х16 корпус A352 LCB с 
ответными фланцами и крепежом</v>
          </cell>
          <cell r="P462" t="str">
            <v>Затвор Neway 28S1R 700х16 LCB фл.кр.</v>
          </cell>
          <cell r="Q462" t="str">
            <v>КМП</v>
          </cell>
          <cell r="R462">
            <v>1</v>
          </cell>
          <cell r="S462" t="str">
            <v>RUB</v>
          </cell>
          <cell r="T462">
            <v>993601.69</v>
          </cell>
          <cell r="U462">
            <v>993601.69</v>
          </cell>
          <cell r="V462">
            <v>1192322.03</v>
          </cell>
          <cell r="W462" t="str">
            <v>Отчет №4627Н/2024 от 19.09.2024</v>
          </cell>
          <cell r="X462">
            <v>794826.31</v>
          </cell>
          <cell r="Y462">
            <v>794826.31</v>
          </cell>
          <cell r="Z462">
            <v>953791.57</v>
          </cell>
          <cell r="AA462" t="str">
            <v>Состояние удовлетворительное. Отсутствие повреждений</v>
          </cell>
          <cell r="AB462" t="str">
            <v>Акт №39-01.2025 от 16.01.2025</v>
          </cell>
          <cell r="AC4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62">
            <v>0</v>
          </cell>
          <cell r="AF462">
            <v>43830</v>
          </cell>
          <cell r="AG462">
            <v>0</v>
          </cell>
          <cell r="AH462" t="str">
            <v>ИМПОРТ</v>
          </cell>
          <cell r="AI462" t="str">
            <v>ОТЧЕТ № 2195-МТР/25 от 12.03.2025</v>
          </cell>
          <cell r="AJ462">
            <v>239115</v>
          </cell>
        </row>
        <row r="463">
          <cell r="N463">
            <v>2027552</v>
          </cell>
          <cell r="O463" t="str">
            <v>Кран шаровой для наземной установки ОШ20016-800Г-04 800х16 ХЛ1 A с 
ручным управлением, ответными фланцами и крепежом, антикоррозионным 
покрытием</v>
          </cell>
          <cell r="P463" t="str">
            <v>Кран ОШ20016-800Г-04 800х16 ХЛ1 A фл.а/п</v>
          </cell>
          <cell r="Q463" t="str">
            <v>КМП</v>
          </cell>
          <cell r="R463">
            <v>1</v>
          </cell>
          <cell r="S463" t="str">
            <v>RUB</v>
          </cell>
          <cell r="T463">
            <v>2521694.92</v>
          </cell>
          <cell r="U463">
            <v>2521694.92</v>
          </cell>
          <cell r="V463">
            <v>3026033.9</v>
          </cell>
          <cell r="W463" t="str">
            <v>Отчет №4593Н/2024 от 26.08.2024</v>
          </cell>
          <cell r="X463">
            <v>1344633.3</v>
          </cell>
          <cell r="Y463">
            <v>1344633.3</v>
          </cell>
          <cell r="Z463">
            <v>1613559.96</v>
          </cell>
          <cell r="AA463" t="str">
            <v>Состояние удовлетворительное. Отстутствие повреждений</v>
          </cell>
          <cell r="AB463" t="str">
            <v>Акт № 33-02.2024 от 09.02.2024</v>
          </cell>
          <cell r="AC463" t="str">
            <v>Отсутствие проектных решений и изменение мероприятий по производству работ. Вовлечена из свободных запасов Общества. Закупалась под объекты КС</v>
          </cell>
          <cell r="AD463">
            <v>0</v>
          </cell>
          <cell r="AF463">
            <v>43052</v>
          </cell>
          <cell r="AG463">
            <v>0</v>
          </cell>
          <cell r="AH463" t="str">
            <v>ТУ 3742-104-94723130-2009</v>
          </cell>
          <cell r="AI463" t="str">
            <v>ОТЧЕТ № 2195-МТР/25 от 12.03.2025</v>
          </cell>
          <cell r="AJ463">
            <v>1583276</v>
          </cell>
        </row>
        <row r="464">
          <cell r="N464">
            <v>2027552</v>
          </cell>
          <cell r="O464" t="str">
            <v>Кран шаровой для наземной установки ОШ20016-800Г-04 800х16 ХЛ1 A с 
ручным управлением, ответными фланцами и крепежом, антикоррозионным 
покрытием</v>
          </cell>
          <cell r="P464" t="str">
            <v>Кран ОШ20016-800Г-04 800х16 ХЛ1 A фл.а/п</v>
          </cell>
          <cell r="Q464" t="str">
            <v>КМП</v>
          </cell>
          <cell r="R464">
            <v>1</v>
          </cell>
          <cell r="S464" t="str">
            <v>RUB</v>
          </cell>
          <cell r="T464">
            <v>2521694.92</v>
          </cell>
          <cell r="U464">
            <v>2521694.92</v>
          </cell>
          <cell r="V464">
            <v>3026033.9</v>
          </cell>
          <cell r="W464" t="str">
            <v>Отчет №4627Н/2024 от 19.09.2024</v>
          </cell>
          <cell r="X464">
            <v>2189238.3199999998</v>
          </cell>
          <cell r="Y464">
            <v>2189238.3199999998</v>
          </cell>
          <cell r="Z464">
            <v>2627085.98</v>
          </cell>
          <cell r="AA464" t="str">
            <v>Состояние удовлетворительное. Отсутствие повреждений</v>
          </cell>
          <cell r="AB464" t="str">
            <v>Акт №39-01.2025 от 16.01.2025</v>
          </cell>
          <cell r="AC46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64">
            <v>0</v>
          </cell>
          <cell r="AF464">
            <v>42951</v>
          </cell>
          <cell r="AG464">
            <v>0</v>
          </cell>
          <cell r="AH464" t="str">
            <v>ТУ 3742-104-94723130-2009</v>
          </cell>
          <cell r="AI464" t="str">
            <v>ОТЧЕТ № 2195-МТР/25 от 12.03.2025</v>
          </cell>
          <cell r="AJ464">
            <v>1583276</v>
          </cell>
        </row>
        <row r="465">
          <cell r="N465">
            <v>2027552</v>
          </cell>
          <cell r="O465" t="str">
            <v>Кран шаровой для наземной установки ОШ20016-800Г-04 800х16 ХЛ1 A с 
ручным управлением, ответными фланцами и крепежом, антикоррозионным 
покрытием</v>
          </cell>
          <cell r="P465" t="str">
            <v>Кран ОШ20016-800Г-04 800х16 ХЛ1 A фл.а/п</v>
          </cell>
          <cell r="Q465" t="str">
            <v>КМП</v>
          </cell>
          <cell r="R465">
            <v>2</v>
          </cell>
          <cell r="S465" t="str">
            <v>RUB</v>
          </cell>
          <cell r="T465">
            <v>2521694.92</v>
          </cell>
          <cell r="U465">
            <v>5043389.84</v>
          </cell>
          <cell r="V465">
            <v>6052067.8099999996</v>
          </cell>
          <cell r="W465" t="str">
            <v>Отчет №4593Н/2024 от 26.08.2024</v>
          </cell>
          <cell r="X465">
            <v>1344633.3</v>
          </cell>
          <cell r="Y465">
            <v>2689266.6</v>
          </cell>
          <cell r="Z465">
            <v>3227119.92</v>
          </cell>
          <cell r="AA465" t="str">
            <v>Состояние удовлетворительное. Отстутствие повреждений</v>
          </cell>
          <cell r="AB465" t="str">
            <v>Акт № 33-02.2024 от 09.02.2024</v>
          </cell>
          <cell r="AC465" t="str">
            <v>Корректировка РД</v>
          </cell>
          <cell r="AD465">
            <v>0</v>
          </cell>
          <cell r="AF465">
            <v>43088</v>
          </cell>
          <cell r="AG465">
            <v>0</v>
          </cell>
          <cell r="AH465" t="str">
            <v>ТУ 3742-104-94723130-2009</v>
          </cell>
          <cell r="AI465" t="str">
            <v>ОТЧЕТ № 2195-МТР/25 от 12.03.2025</v>
          </cell>
          <cell r="AJ465">
            <v>1583276</v>
          </cell>
        </row>
        <row r="466">
          <cell r="N466">
            <v>2027552</v>
          </cell>
          <cell r="O466" t="str">
            <v>Кран шаровой для наземной установки ОШ20016-800Г-04 800х16 ХЛ1 A с 
ручным управлением, ответными фланцами и крепежом, антикоррозионным 
покрытием</v>
          </cell>
          <cell r="P466" t="str">
            <v>Кран ОШ20016-800Г-04 800х16 ХЛ1 A фл.а/п</v>
          </cell>
          <cell r="Q466" t="str">
            <v>КМП</v>
          </cell>
          <cell r="R466">
            <v>1</v>
          </cell>
          <cell r="S466" t="str">
            <v>RUB</v>
          </cell>
          <cell r="T466">
            <v>2521694.92</v>
          </cell>
          <cell r="U466">
            <v>2521694.92</v>
          </cell>
          <cell r="V466">
            <v>3026033.9</v>
          </cell>
          <cell r="W466" t="str">
            <v>Отчет №4593Н/2024 от 26.08.2024</v>
          </cell>
          <cell r="X466">
            <v>1344633.3</v>
          </cell>
          <cell r="Y466">
            <v>1344633.3</v>
          </cell>
          <cell r="Z466">
            <v>1613559.96</v>
          </cell>
          <cell r="AA466" t="str">
            <v>Состояние удовлетворительное. Отстутствие повреждений</v>
          </cell>
          <cell r="AB466" t="str">
            <v>Акт № 33-02.2024 от 09.02.2024</v>
          </cell>
          <cell r="AC466" t="str">
            <v>Корректировка РД</v>
          </cell>
          <cell r="AD466">
            <v>0</v>
          </cell>
          <cell r="AF466">
            <v>43080</v>
          </cell>
          <cell r="AG466">
            <v>0</v>
          </cell>
          <cell r="AH466" t="str">
            <v>ТУ 3742-104-94723130-2009</v>
          </cell>
          <cell r="AI466" t="str">
            <v>ОТЧЕТ № 2195-МТР/25 от 12.03.2025</v>
          </cell>
          <cell r="AJ466">
            <v>1583276</v>
          </cell>
        </row>
        <row r="467">
          <cell r="N467">
            <v>2027552</v>
          </cell>
          <cell r="O467" t="str">
            <v>Кран шаровой для наземной установки ОШ20016-800Г-04 800х16 ХЛ1 A с 
ручным управлением, ответными фланцами и крепежом, антикоррозионным 
покрытием</v>
          </cell>
          <cell r="P467" t="str">
            <v>Кран ОШ20016-800Г-04 800х16 ХЛ1 A фл.а/п</v>
          </cell>
          <cell r="Q467" t="str">
            <v>КМП</v>
          </cell>
          <cell r="R467">
            <v>1</v>
          </cell>
          <cell r="S467" t="str">
            <v>RUB</v>
          </cell>
          <cell r="T467">
            <v>2521694.92</v>
          </cell>
          <cell r="U467">
            <v>2521694.92</v>
          </cell>
          <cell r="V467">
            <v>3026033.9</v>
          </cell>
          <cell r="W467" t="str">
            <v>Отчет №4593Н/2024 от 26.08.2024</v>
          </cell>
          <cell r="X467">
            <v>1344633.3</v>
          </cell>
          <cell r="Y467">
            <v>1344633.3</v>
          </cell>
          <cell r="Z467">
            <v>1613559.96</v>
          </cell>
          <cell r="AA467" t="str">
            <v>Состояние удовлетворительное. Отстутствие повреждений</v>
          </cell>
          <cell r="AB467" t="str">
            <v>Акт № 33-02.2024 от 09.02.2024</v>
          </cell>
          <cell r="AC467" t="str">
            <v>Корректировка РД</v>
          </cell>
          <cell r="AD467">
            <v>0</v>
          </cell>
          <cell r="AF467">
            <v>43080</v>
          </cell>
          <cell r="AG467">
            <v>0</v>
          </cell>
          <cell r="AH467" t="str">
            <v>ТУ 3742-104-94723130-2009</v>
          </cell>
          <cell r="AI467" t="str">
            <v>ОТЧЕТ № 2195-МТР/25 от 12.03.2025</v>
          </cell>
          <cell r="AJ467">
            <v>1583276</v>
          </cell>
        </row>
        <row r="468">
          <cell r="N468">
            <v>2027553</v>
          </cell>
          <cell r="O468" t="str">
            <v>Кран шаровой для наземной установки ОШ20016-800Г-06 800х16 ХЛ1 A с 
электроприводом AUMA SAEx 16.2/ACExC 01.2, ответными фланцами и 
крепежом, антикоррозионным покрытием</v>
          </cell>
          <cell r="P468" t="str">
            <v>Кран ОШ20016-800Г-06 800х16 ХЛ1 AUMA.а/п</v>
          </cell>
          <cell r="Q468" t="str">
            <v>КМП</v>
          </cell>
          <cell r="R468">
            <v>1</v>
          </cell>
          <cell r="S468" t="str">
            <v>RUB</v>
          </cell>
          <cell r="T468">
            <v>3273508.47</v>
          </cell>
          <cell r="U468">
            <v>3273508.47</v>
          </cell>
          <cell r="V468">
            <v>3928210.16</v>
          </cell>
          <cell r="W468" t="str">
            <v>Отчет №4593Н/2024 от 26.08.2024</v>
          </cell>
          <cell r="X468">
            <v>1728929.69</v>
          </cell>
          <cell r="Y468">
            <v>1728929.69</v>
          </cell>
          <cell r="Z468">
            <v>2074715.63</v>
          </cell>
          <cell r="AA468" t="str">
            <v>Состояние удовлетворительное. Отстутствие повреждений</v>
          </cell>
          <cell r="AB468" t="str">
            <v>Акт № 33-02.2024 от 09.02.2024</v>
          </cell>
          <cell r="AC468" t="str">
            <v>Корректировка РД</v>
          </cell>
          <cell r="AD468">
            <v>0</v>
          </cell>
          <cell r="AF468">
            <v>43216</v>
          </cell>
          <cell r="AG468">
            <v>0</v>
          </cell>
          <cell r="AH468" t="str">
            <v>ТУ 3742-104-94723130-2009</v>
          </cell>
          <cell r="AI468" t="str">
            <v>ОТЧЕТ № 2195-МТР/25 от 12.03.2025</v>
          </cell>
          <cell r="AJ468">
            <v>1928425</v>
          </cell>
        </row>
        <row r="469">
          <cell r="N469">
            <v>2027553</v>
          </cell>
          <cell r="O469" t="str">
            <v>Кран шаровой для наземной установки ОШ20016-800Г-06 800х16 ХЛ1 A с 
электроприводом AUMA SAEx 16.2/ACExC 01.2, ответными фланцами и 
крепежом, антикоррозионным покрытием</v>
          </cell>
          <cell r="P469" t="str">
            <v>Кран ОШ20016-800Г-06 800х16 ХЛ1 AUMA.а/п</v>
          </cell>
          <cell r="Q469" t="str">
            <v>КМП</v>
          </cell>
          <cell r="R469">
            <v>1</v>
          </cell>
          <cell r="S469" t="str">
            <v>RUB</v>
          </cell>
          <cell r="T469">
            <v>3273508.47</v>
          </cell>
          <cell r="U469">
            <v>3273508.47</v>
          </cell>
          <cell r="V469">
            <v>3928210.16</v>
          </cell>
          <cell r="W469" t="str">
            <v>Отчет №4593Н/2024 от 26.08.2024</v>
          </cell>
          <cell r="X469">
            <v>1728929.69</v>
          </cell>
          <cell r="Y469">
            <v>1728929.69</v>
          </cell>
          <cell r="Z469">
            <v>2074715.63</v>
          </cell>
          <cell r="AA469" t="str">
            <v>Состояние удовлетворительное. Отстутствие повреждений</v>
          </cell>
          <cell r="AB469" t="str">
            <v>Акт № 33-02.2024 от 09.02.2024</v>
          </cell>
          <cell r="AC469" t="str">
            <v>Корректировка РД</v>
          </cell>
          <cell r="AD469">
            <v>0</v>
          </cell>
          <cell r="AF469">
            <v>43257</v>
          </cell>
          <cell r="AG469">
            <v>0</v>
          </cell>
          <cell r="AH469" t="str">
            <v>ТУ 3742-104-94723130-2009</v>
          </cell>
          <cell r="AI469" t="str">
            <v>ОТЧЕТ № 2195-МТР/25 от 12.03.2025</v>
          </cell>
          <cell r="AJ469">
            <v>1928425</v>
          </cell>
        </row>
        <row r="470">
          <cell r="N470">
            <v>2027553</v>
          </cell>
          <cell r="O470" t="str">
            <v>Кран шаровой для наземной установки ОШ20016-800Г-06 800х16 ХЛ1 A с 
электроприводом AUMA SAEx 16.2/ACExC 01.2, ответными фланцами и 
крепежом, антикоррозионным покрытием</v>
          </cell>
          <cell r="P470" t="str">
            <v>Кран ОШ20016-800Г-06 800х16 ХЛ1 AUMA.а/п</v>
          </cell>
          <cell r="Q470" t="str">
            <v>КМП</v>
          </cell>
          <cell r="R470">
            <v>1</v>
          </cell>
          <cell r="S470" t="str">
            <v>RUB</v>
          </cell>
          <cell r="T470">
            <v>3273508.47</v>
          </cell>
          <cell r="U470">
            <v>3273508.47</v>
          </cell>
          <cell r="V470">
            <v>3928210.16</v>
          </cell>
          <cell r="W470" t="str">
            <v>Отчет №4593Н/2024 от 26.08.2024</v>
          </cell>
          <cell r="X470">
            <v>1728929.69</v>
          </cell>
          <cell r="Y470">
            <v>1728929.69</v>
          </cell>
          <cell r="Z470">
            <v>2074715.63</v>
          </cell>
          <cell r="AA470" t="str">
            <v>Состояние удовлетворительное. Отстутствие повреждений</v>
          </cell>
          <cell r="AB470" t="str">
            <v>Акт № 33-02.2024 от 09.02.2024</v>
          </cell>
          <cell r="AC470" t="str">
            <v>Корректировка РД</v>
          </cell>
          <cell r="AD470">
            <v>0</v>
          </cell>
          <cell r="AF470">
            <v>43213</v>
          </cell>
          <cell r="AG470">
            <v>0</v>
          </cell>
          <cell r="AH470" t="str">
            <v>ТУ 3742-104-94723130-2009</v>
          </cell>
          <cell r="AI470" t="str">
            <v>ОТЧЕТ № 2195-МТР/25 от 12.03.2025</v>
          </cell>
          <cell r="AJ470">
            <v>1928425</v>
          </cell>
        </row>
        <row r="471">
          <cell r="N471">
            <v>2514244</v>
          </cell>
          <cell r="O471" t="str">
            <v>Кран шаровой КШ700*16НФК0-8К52Р-О-1-1 700х16 УХЛ1 A с ответными фланцами 
и крепежом</v>
          </cell>
          <cell r="P471" t="str">
            <v>КШ700*16НФК0-8К52Р-О-1-1 700х16 фл.</v>
          </cell>
          <cell r="Q471" t="str">
            <v>КМП</v>
          </cell>
          <cell r="R471">
            <v>1</v>
          </cell>
          <cell r="S471" t="str">
            <v>RUB</v>
          </cell>
          <cell r="T471">
            <v>2242460.83</v>
          </cell>
          <cell r="U471">
            <v>2242460.83</v>
          </cell>
          <cell r="V471">
            <v>2690953</v>
          </cell>
          <cell r="W471" t="str">
            <v>Отчет №4627Н/2024 от 19.09.2024</v>
          </cell>
          <cell r="X471">
            <v>1789922.03</v>
          </cell>
          <cell r="Y471">
            <v>1789922.03</v>
          </cell>
          <cell r="Z471">
            <v>2147906.44</v>
          </cell>
          <cell r="AA471" t="str">
            <v>Состояние удовлетворительное. Отсутствие повреждений</v>
          </cell>
          <cell r="AB471" t="str">
            <v>Акт №39-01.2025 от 16.01.2025</v>
          </cell>
          <cell r="AC47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71">
            <v>0</v>
          </cell>
          <cell r="AF471">
            <v>43889</v>
          </cell>
          <cell r="AG471">
            <v>0</v>
          </cell>
          <cell r="AH471" t="str">
            <v>ТУ 3742-048-05749375-2012</v>
          </cell>
          <cell r="AI471" t="str">
            <v>ОТЧЕТ № 2195-МТР/25 от 12.03.2025</v>
          </cell>
          <cell r="AJ471">
            <v>635835</v>
          </cell>
        </row>
        <row r="472">
          <cell r="N472">
            <v>2165431</v>
          </cell>
          <cell r="O472" t="str">
            <v>Заглушка поворотная исп.1 Ду1200 Ру1,6 Ч 1-1200-1.6-09Г2С СБ</v>
          </cell>
          <cell r="P472" t="str">
            <v>Заглушка исп.1 Ду1200 Ру1,6 1-1200-1.6СБ</v>
          </cell>
          <cell r="Q472" t="str">
            <v>ШТ</v>
          </cell>
          <cell r="R472">
            <v>1</v>
          </cell>
          <cell r="S472" t="str">
            <v>RUB</v>
          </cell>
          <cell r="T472">
            <v>137837</v>
          </cell>
          <cell r="U472">
            <v>137837</v>
          </cell>
          <cell r="V472">
            <v>165404.4</v>
          </cell>
          <cell r="W472" t="str">
            <v>Отчет №4514Н/2024 от 15.07.2024</v>
          </cell>
          <cell r="X472">
            <v>70899.44</v>
          </cell>
          <cell r="Y472">
            <v>70899.44</v>
          </cell>
          <cell r="Z472">
            <v>85079.33</v>
          </cell>
          <cell r="AA472" t="str">
            <v>Состояние удовлетворительное. Длительное хранение на открытой площадке, имеются следы коррозии. Пригодно для использования по прямому назначению</v>
          </cell>
          <cell r="AB472" t="str">
            <v>Акт № 10-09.2020 от 14.09.2020</v>
          </cell>
          <cell r="AC472" t="str">
            <v>Корректировка РД</v>
          </cell>
          <cell r="AD472">
            <v>0</v>
          </cell>
          <cell r="AF472">
            <v>43081</v>
          </cell>
          <cell r="AG472">
            <v>0</v>
          </cell>
          <cell r="AH472" t="str">
            <v>Ч 1-1200-1.6-09Г2С СБ</v>
          </cell>
          <cell r="AI472" t="str">
            <v>Отчет № 2212-МТР/25 от 19.03.2025 г.</v>
          </cell>
          <cell r="AJ472">
            <v>86542</v>
          </cell>
        </row>
        <row r="473">
          <cell r="N473">
            <v>1665652</v>
          </cell>
          <cell r="O473" t="str">
            <v>Обтюратор 1-1000-16 ст09Г2С</v>
          </cell>
          <cell r="P473" t="str">
            <v>Обтюратор 1-1000-16 ст09Г2С</v>
          </cell>
          <cell r="Q473" t="str">
            <v>ШТ</v>
          </cell>
          <cell r="R473">
            <v>3</v>
          </cell>
          <cell r="S473" t="str">
            <v>RUB</v>
          </cell>
          <cell r="T473">
            <v>78228</v>
          </cell>
          <cell r="U473">
            <v>234684</v>
          </cell>
          <cell r="V473">
            <v>281620.8</v>
          </cell>
          <cell r="W473" t="str">
            <v>протокол №1369 от 10.09.2024</v>
          </cell>
          <cell r="X473">
            <v>78228</v>
          </cell>
          <cell r="Y473">
            <v>234684</v>
          </cell>
          <cell r="Z473">
            <v>281620.8</v>
          </cell>
          <cell r="AA473" t="str">
            <v>Состояние удовлетворительное. Отсутствие повреждений</v>
          </cell>
          <cell r="AB473" t="str">
            <v>Акт №39-01.2025 от 16.01.2025</v>
          </cell>
          <cell r="AC47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73">
            <v>0</v>
          </cell>
          <cell r="AF473">
            <v>43074</v>
          </cell>
          <cell r="AG473">
            <v>0</v>
          </cell>
          <cell r="AH473" t="str">
            <v>ТУ 1460-001-56400740-2011</v>
          </cell>
        </row>
        <row r="474">
          <cell r="N474">
            <v>1768240</v>
          </cell>
          <cell r="O474" t="str">
            <v>Кран шаровой для наземной установки ОШ20016-1000Н-04 1000х16 ХЛ1 A с 
ручным управлением, ответными фланцами и крепежом, антикоррозионным 
покрытием</v>
          </cell>
          <cell r="P474" t="str">
            <v>Кран ОШ20016-1000Н-04 1000х16 а/п фл.кр.</v>
          </cell>
          <cell r="Q474" t="str">
            <v>КМП</v>
          </cell>
          <cell r="R474">
            <v>1</v>
          </cell>
          <cell r="S474" t="str">
            <v>RUB</v>
          </cell>
          <cell r="T474">
            <v>2695691.52</v>
          </cell>
          <cell r="U474">
            <v>2695691.52</v>
          </cell>
          <cell r="V474">
            <v>3234829.82</v>
          </cell>
          <cell r="W474" t="str">
            <v>Отчет №4627Н/2024 от 19.09.2024</v>
          </cell>
          <cell r="X474">
            <v>2690789.67</v>
          </cell>
          <cell r="Y474">
            <v>2690789.67</v>
          </cell>
          <cell r="Z474">
            <v>3228947.6</v>
          </cell>
          <cell r="AA474" t="str">
            <v>Состояние удовлетворительное. Отсутствие повреждений</v>
          </cell>
          <cell r="AB474" t="str">
            <v>Акт №39-01.2025 от 16.01.2025</v>
          </cell>
          <cell r="AC47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74">
            <v>0</v>
          </cell>
          <cell r="AF474">
            <v>42073</v>
          </cell>
          <cell r="AG474">
            <v>0</v>
          </cell>
          <cell r="AH474" t="str">
            <v>ТУ 3742-104-94723130-2009</v>
          </cell>
        </row>
        <row r="475">
          <cell r="N475">
            <v>2039208</v>
          </cell>
          <cell r="O475" t="str">
            <v>Кран шаровой для надземной установки ГМ.1000.00.00.000-44 11лс369п14 1000х16 ХЛ1 A с ответными фланцами и крепежом</v>
          </cell>
          <cell r="P475" t="str">
            <v>Кран 11лс369п14 1000х16 ХЛ1 A фл.кр.</v>
          </cell>
          <cell r="Q475" t="str">
            <v>КМП</v>
          </cell>
          <cell r="R475">
            <v>1</v>
          </cell>
          <cell r="S475" t="str">
            <v>RUB</v>
          </cell>
          <cell r="T475">
            <v>3095473.03</v>
          </cell>
          <cell r="U475">
            <v>3095473.03</v>
          </cell>
          <cell r="V475">
            <v>3714567.64</v>
          </cell>
          <cell r="W475" t="str">
            <v>Отчет №4691Н/2024 от 19.09.2024</v>
          </cell>
          <cell r="X475">
            <v>1643043</v>
          </cell>
          <cell r="Y475">
            <v>1643043</v>
          </cell>
          <cell r="Z475">
            <v>1971651.6</v>
          </cell>
          <cell r="AA475" t="str">
            <v>Состояние удовлетворительное. Отстутствие повреждений</v>
          </cell>
          <cell r="AB475" t="str">
            <v>Акт № 33-02.2024 от 09.02.2024</v>
          </cell>
          <cell r="AC475" t="str">
            <v>Корректировка РД</v>
          </cell>
          <cell r="AD475">
            <v>0</v>
          </cell>
          <cell r="AF475">
            <v>43116</v>
          </cell>
          <cell r="AG475">
            <v>0</v>
          </cell>
          <cell r="AH475" t="str">
            <v>ТУ 3742-006-86232636-2013</v>
          </cell>
        </row>
        <row r="476">
          <cell r="N476">
            <v>2039208</v>
          </cell>
          <cell r="O476" t="str">
            <v>Кран шаровой для надземной установки ГМ.1000.00.00.000-44 11лс369п14 1000х16 ХЛ1 A с ответными фланцами и крепежом</v>
          </cell>
          <cell r="P476" t="str">
            <v>Кран 11лс369п14 1000х16 ХЛ1 A фл.кр.</v>
          </cell>
          <cell r="Q476" t="str">
            <v>КМП</v>
          </cell>
          <cell r="R476">
            <v>1</v>
          </cell>
          <cell r="S476" t="str">
            <v>RUB</v>
          </cell>
          <cell r="T476">
            <v>3095473.03</v>
          </cell>
          <cell r="U476">
            <v>3095473.03</v>
          </cell>
          <cell r="V476">
            <v>3714567.64</v>
          </cell>
          <cell r="W476" t="str">
            <v>Отчет №4691Н/2024 от 19.09.2024</v>
          </cell>
          <cell r="X476">
            <v>1643043</v>
          </cell>
          <cell r="Y476">
            <v>1643043</v>
          </cell>
          <cell r="Z476">
            <v>1971651.6</v>
          </cell>
          <cell r="AA476" t="str">
            <v>Состояние удовлетворительное. Отстутствие повреждений</v>
          </cell>
          <cell r="AB476" t="str">
            <v>Акт № 33-02.2024 от 09.02.2024</v>
          </cell>
          <cell r="AC476" t="str">
            <v>Корректировка РД</v>
          </cell>
          <cell r="AD476">
            <v>0</v>
          </cell>
          <cell r="AF476">
            <v>43138</v>
          </cell>
          <cell r="AG476">
            <v>0</v>
          </cell>
          <cell r="AH476" t="str">
            <v>ТУ 3742-006-86232636-2013</v>
          </cell>
        </row>
        <row r="477">
          <cell r="N477">
            <v>2039208</v>
          </cell>
          <cell r="O477" t="str">
            <v>Кран шаровой для надземной установки ГМ.1000.00.00.000-44 11лс369п14 1000х16 ХЛ1 A с ответными фланцами и крепежом</v>
          </cell>
          <cell r="P477" t="str">
            <v>Кран 11лс369п14 1000х16 ХЛ1 A фл.кр.</v>
          </cell>
          <cell r="Q477" t="str">
            <v>КМП</v>
          </cell>
          <cell r="R477">
            <v>1</v>
          </cell>
          <cell r="S477" t="str">
            <v>RUB</v>
          </cell>
          <cell r="T477">
            <v>3095473.03</v>
          </cell>
          <cell r="U477">
            <v>3095473.03</v>
          </cell>
          <cell r="V477">
            <v>3714567.64</v>
          </cell>
          <cell r="W477" t="str">
            <v>Отчет №4691Н/2024 от 19.09.2024</v>
          </cell>
          <cell r="X477">
            <v>1643043</v>
          </cell>
          <cell r="Y477">
            <v>1643043</v>
          </cell>
          <cell r="Z477">
            <v>1971651.6</v>
          </cell>
          <cell r="AA477" t="str">
            <v>Состояние удовлетворительное. Отстутствие повреждений</v>
          </cell>
          <cell r="AB477" t="str">
            <v>Акт № 33-02.2024 от 09.02.2024</v>
          </cell>
          <cell r="AC477" t="str">
            <v>Корректировка РД</v>
          </cell>
          <cell r="AD477">
            <v>0</v>
          </cell>
          <cell r="AF477">
            <v>43073</v>
          </cell>
          <cell r="AG477">
            <v>0</v>
          </cell>
          <cell r="AH477" t="str">
            <v>ТУ 3742-006-86232636-2013</v>
          </cell>
        </row>
        <row r="478">
          <cell r="N478">
            <v>2039208</v>
          </cell>
          <cell r="O478" t="str">
            <v>Кран шаровой для надземной установки ГМ.1000.00.00.000-44 11лс369п14 1000х16 ХЛ1 A с ответными фланцами и крепежом</v>
          </cell>
          <cell r="P478" t="str">
            <v>Кран 11лс369п14 1000х16 ХЛ1 A фл.кр.</v>
          </cell>
          <cell r="Q478" t="str">
            <v>КМП</v>
          </cell>
          <cell r="R478">
            <v>1</v>
          </cell>
          <cell r="S478" t="str">
            <v>RUB</v>
          </cell>
          <cell r="T478">
            <v>3095473.03</v>
          </cell>
          <cell r="U478">
            <v>3095473.03</v>
          </cell>
          <cell r="V478">
            <v>3714567.64</v>
          </cell>
          <cell r="W478" t="str">
            <v>Отчет №4691Н/2024 от 19.09.2024</v>
          </cell>
          <cell r="X478">
            <v>1643043</v>
          </cell>
          <cell r="Y478">
            <v>1643043</v>
          </cell>
          <cell r="Z478">
            <v>1971651.6</v>
          </cell>
          <cell r="AA478" t="str">
            <v>Состояние удовлетворительное. Отстутствие повреждений</v>
          </cell>
          <cell r="AB478" t="str">
            <v>Акт № 33-02.2024 от 09.02.2024</v>
          </cell>
          <cell r="AC478" t="str">
            <v>Корректировка РД</v>
          </cell>
          <cell r="AD478">
            <v>0</v>
          </cell>
          <cell r="AF478">
            <v>43116</v>
          </cell>
          <cell r="AG478">
            <v>0</v>
          </cell>
          <cell r="AH478" t="str">
            <v>ТУ 3742-006-86232636-2013</v>
          </cell>
        </row>
        <row r="479">
          <cell r="N479">
            <v>2039208</v>
          </cell>
          <cell r="O479" t="str">
            <v>Кран шаровой для надземной установки ГМ.1000.00.00.000-44 11лс369п14 1000х16 ХЛ1 A с ответными фланцами и крепежом</v>
          </cell>
          <cell r="P479" t="str">
            <v>Кран 11лс369п14 1000х16 ХЛ1 A фл.кр.</v>
          </cell>
          <cell r="Q479" t="str">
            <v>КМП</v>
          </cell>
          <cell r="R479">
            <v>1</v>
          </cell>
          <cell r="S479" t="str">
            <v>RUB</v>
          </cell>
          <cell r="T479">
            <v>3095473.03</v>
          </cell>
          <cell r="U479">
            <v>3095473.03</v>
          </cell>
          <cell r="V479">
            <v>3714567.64</v>
          </cell>
          <cell r="W479" t="str">
            <v>Отчет №4691Н/2024 от 19.09.2024</v>
          </cell>
          <cell r="X479">
            <v>1643043</v>
          </cell>
          <cell r="Y479">
            <v>1643043</v>
          </cell>
          <cell r="Z479">
            <v>1971651.6</v>
          </cell>
          <cell r="AA479" t="str">
            <v>Состояние удовлетворительное. Отстутствие повреждений</v>
          </cell>
          <cell r="AB479" t="str">
            <v>Акт № 33-02.2024 от 09.02.2024</v>
          </cell>
          <cell r="AC479" t="str">
            <v>Корректировка РД</v>
          </cell>
          <cell r="AD479">
            <v>0</v>
          </cell>
          <cell r="AF479">
            <v>43138</v>
          </cell>
          <cell r="AG479">
            <v>0</v>
          </cell>
          <cell r="AH479" t="str">
            <v>ТУ 3742-006-86232636-2013</v>
          </cell>
        </row>
        <row r="480">
          <cell r="N480">
            <v>2039208</v>
          </cell>
          <cell r="O480" t="str">
            <v>Кран шаровой для надземной установки ГМ.1000.00.00.000-44 11лс369п14 1000х16 ХЛ1 A с ответными фланцами и крепежом</v>
          </cell>
          <cell r="P480" t="str">
            <v>Кран 11лс369п14 1000х16 ХЛ1 A фл.кр.</v>
          </cell>
          <cell r="Q480" t="str">
            <v>КМП</v>
          </cell>
          <cell r="R480">
            <v>2</v>
          </cell>
          <cell r="S480" t="str">
            <v>RUB</v>
          </cell>
          <cell r="T480">
            <v>3095473.03</v>
          </cell>
          <cell r="U480">
            <v>6190946.0599999996</v>
          </cell>
          <cell r="V480">
            <v>7429135.2699999996</v>
          </cell>
          <cell r="W480" t="str">
            <v>Отчет №4691Н/2024 от 19.09.2024</v>
          </cell>
          <cell r="X480">
            <v>1643043</v>
          </cell>
          <cell r="Y480">
            <v>3286086</v>
          </cell>
          <cell r="Z480">
            <v>3943303.2</v>
          </cell>
          <cell r="AA480" t="str">
            <v>Состояние удовлетворительное. Отстутствие повреждений</v>
          </cell>
          <cell r="AB480" t="str">
            <v>Акт № 33-02.2024 от 09.02.2024</v>
          </cell>
          <cell r="AC48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80">
            <v>0</v>
          </cell>
          <cell r="AF480">
            <v>43110</v>
          </cell>
          <cell r="AG480">
            <v>0</v>
          </cell>
          <cell r="AH480" t="str">
            <v>ТУ 3742-006-86232636-2013</v>
          </cell>
        </row>
        <row r="481">
          <cell r="N481">
            <v>2039208</v>
          </cell>
          <cell r="O481" t="str">
            <v>Кран шаровой для надземной установки ГМ.1000.00.00.000-44 11лс369п14 1000х16 ХЛ1 A с ответными фланцами и крепежом</v>
          </cell>
          <cell r="P481" t="str">
            <v>Кран 11лс369п14 1000х16 ХЛ1 A фл.кр.</v>
          </cell>
          <cell r="Q481" t="str">
            <v>КМП</v>
          </cell>
          <cell r="R481">
            <v>1</v>
          </cell>
          <cell r="S481" t="str">
            <v>RUB</v>
          </cell>
          <cell r="T481">
            <v>3095473.03</v>
          </cell>
          <cell r="U481">
            <v>3095473.03</v>
          </cell>
          <cell r="V481">
            <v>3714567.64</v>
          </cell>
          <cell r="W481" t="str">
            <v>Отчет №4691Н/2024 от 19.09.2024</v>
          </cell>
          <cell r="X481">
            <v>1643043</v>
          </cell>
          <cell r="Y481">
            <v>1643043</v>
          </cell>
          <cell r="Z481">
            <v>1971651.6</v>
          </cell>
          <cell r="AA481" t="str">
            <v>Состояние удовлетворительное. Отстутствие повреждений</v>
          </cell>
          <cell r="AB481" t="str">
            <v>Акт № 33-02.2024 от 09.02.2024</v>
          </cell>
          <cell r="AC481" t="str">
            <v>Корректировка РД</v>
          </cell>
          <cell r="AD481">
            <v>0</v>
          </cell>
          <cell r="AF481">
            <v>43073</v>
          </cell>
          <cell r="AG481">
            <v>0</v>
          </cell>
          <cell r="AH481" t="str">
            <v>ТУ 3742-006-86232636-2013</v>
          </cell>
        </row>
        <row r="482">
          <cell r="N482">
            <v>2039208</v>
          </cell>
          <cell r="O482" t="str">
            <v>Кран шаровой для надземной установки ГМ.1000.00.00.000-44 11лс369п14 1000х16 ХЛ1 A с ответными фланцами и крепежом</v>
          </cell>
          <cell r="P482" t="str">
            <v>Кран 11лс369п14 1000х16 ХЛ1 A фл.кр.</v>
          </cell>
          <cell r="Q482" t="str">
            <v>КМП</v>
          </cell>
          <cell r="R482">
            <v>1</v>
          </cell>
          <cell r="S482" t="str">
            <v>RUB</v>
          </cell>
          <cell r="T482">
            <v>3095473.03</v>
          </cell>
          <cell r="U482">
            <v>3095473.03</v>
          </cell>
          <cell r="V482">
            <v>3714567.64</v>
          </cell>
          <cell r="W482" t="str">
            <v>Отчет №4691Н/2024 от 19.09.2024</v>
          </cell>
          <cell r="X482">
            <v>1643043</v>
          </cell>
          <cell r="Y482">
            <v>1643043</v>
          </cell>
          <cell r="Z482">
            <v>1971651.6</v>
          </cell>
          <cell r="AA482" t="str">
            <v>Состояние удовлетворительное. Отстутствие повреждений</v>
          </cell>
          <cell r="AB482" t="str">
            <v>Акт № 33-02.2024 от 09.02.2024</v>
          </cell>
          <cell r="AC482" t="str">
            <v>Корректировка РД</v>
          </cell>
          <cell r="AD482">
            <v>0</v>
          </cell>
          <cell r="AF482">
            <v>43112</v>
          </cell>
          <cell r="AG482">
            <v>0</v>
          </cell>
          <cell r="AH482" t="str">
            <v>ТУ 3742-006-86232636-2013</v>
          </cell>
        </row>
        <row r="483">
          <cell r="N483">
            <v>1920502</v>
          </cell>
          <cell r="O483" t="str">
            <v>Прокат листовой горячекатаный 8 ст09Г2С</v>
          </cell>
          <cell r="P483" t="str">
            <v>Прокат лист. г/к 8 ст09Г2С</v>
          </cell>
          <cell r="Q483" t="str">
            <v>Т</v>
          </cell>
          <cell r="R483">
            <v>24.771000000000001</v>
          </cell>
          <cell r="S483" t="str">
            <v>RUB</v>
          </cell>
          <cell r="T483">
            <v>29381.360000000001</v>
          </cell>
          <cell r="U483">
            <v>727805.67</v>
          </cell>
          <cell r="V483">
            <v>873366.8</v>
          </cell>
          <cell r="W483" t="str">
            <v>Отчет №4627Н/2024 от 19.09.2024</v>
          </cell>
          <cell r="X483">
            <v>10945.11</v>
          </cell>
          <cell r="Y483">
            <v>271121.32</v>
          </cell>
          <cell r="Z483">
            <v>325345.58</v>
          </cell>
          <cell r="AA483" t="str">
            <v>Состояние удовлетворительное</v>
          </cell>
          <cell r="AB483" t="str">
            <v>Акт № 32-12.2023 от 06.12.2023</v>
          </cell>
          <cell r="AC483" t="str">
            <v>Корректировка РД</v>
          </cell>
          <cell r="AD483">
            <v>0</v>
          </cell>
          <cell r="AF483">
            <v>42826</v>
          </cell>
          <cell r="AG483">
            <v>0</v>
          </cell>
          <cell r="AH483" t="str">
            <v>ГОСТ 19281-2014</v>
          </cell>
        </row>
        <row r="484">
          <cell r="N484">
            <v>1920502</v>
          </cell>
          <cell r="O484" t="str">
            <v>Прокат листовой горячекатаный 8 ст09Г2С</v>
          </cell>
          <cell r="P484" t="str">
            <v>Прокат лист. г/к 8 ст09Г2С</v>
          </cell>
          <cell r="Q484" t="str">
            <v>Т</v>
          </cell>
          <cell r="R484">
            <v>1.7010000000000001</v>
          </cell>
          <cell r="S484" t="str">
            <v>RUB</v>
          </cell>
          <cell r="T484">
            <v>29381.360000000001</v>
          </cell>
          <cell r="U484">
            <v>49977.69</v>
          </cell>
          <cell r="V484">
            <v>59973.23</v>
          </cell>
          <cell r="W484" t="str">
            <v>Отчет №4627Н/2024 от 19.09.2024</v>
          </cell>
          <cell r="X484">
            <v>10945.11</v>
          </cell>
          <cell r="Y484">
            <v>18617.63</v>
          </cell>
          <cell r="Z484">
            <v>22341.16</v>
          </cell>
          <cell r="AA484" t="str">
            <v>Состояние удовлетворительное</v>
          </cell>
          <cell r="AB484" t="str">
            <v>Акт № 32-12.2023 от 06.12.2023</v>
          </cell>
          <cell r="AC484" t="str">
            <v>Корректировка РД</v>
          </cell>
          <cell r="AD484">
            <v>0</v>
          </cell>
          <cell r="AF484">
            <v>42826</v>
          </cell>
          <cell r="AG484">
            <v>0</v>
          </cell>
          <cell r="AH484" t="str">
            <v>ГОСТ 19281-2014</v>
          </cell>
        </row>
        <row r="485">
          <cell r="N485">
            <v>1920502</v>
          </cell>
          <cell r="O485" t="str">
            <v>Прокат листовой горячекатаный 8 ст09Г2С</v>
          </cell>
          <cell r="P485" t="str">
            <v>Прокат лист. г/к 8 ст09Г2С</v>
          </cell>
          <cell r="Q485" t="str">
            <v>Т</v>
          </cell>
          <cell r="R485">
            <v>9.2469999999999999</v>
          </cell>
          <cell r="S485" t="str">
            <v>RUB</v>
          </cell>
          <cell r="T485">
            <v>29381.360000000001</v>
          </cell>
          <cell r="U485">
            <v>271689.44</v>
          </cell>
          <cell r="V485">
            <v>326027.33</v>
          </cell>
          <cell r="W485" t="str">
            <v>Отчет №4627Н/2024 от 19.09.2024</v>
          </cell>
          <cell r="X485">
            <v>10945.11</v>
          </cell>
          <cell r="Y485">
            <v>101209.43</v>
          </cell>
          <cell r="Z485">
            <v>121451.32</v>
          </cell>
          <cell r="AA485" t="str">
            <v>Состояние удовлетворительное</v>
          </cell>
          <cell r="AB485" t="str">
            <v>Акт № 32-12.2023 от 06.12.2023</v>
          </cell>
          <cell r="AC485" t="str">
            <v>Корректировка РД</v>
          </cell>
          <cell r="AD485">
            <v>0</v>
          </cell>
          <cell r="AF485">
            <v>42826</v>
          </cell>
          <cell r="AG485">
            <v>0</v>
          </cell>
          <cell r="AH485" t="str">
            <v>ГОСТ 19281-2014</v>
          </cell>
        </row>
        <row r="486">
          <cell r="N486">
            <v>1933335</v>
          </cell>
          <cell r="O486" t="str">
            <v>Комплект элементов МГК ф2,0м из ГЛ50.30.7.R1000 (2 листа) и ГЛ.50.30.6.R1000 (1 лист) с метизами</v>
          </cell>
          <cell r="P486" t="str">
            <v>К-т МГК(ГЛ50.30.7.R1000,ГЛ50.30.6.R1000)</v>
          </cell>
          <cell r="Q486" t="str">
            <v>КМП</v>
          </cell>
          <cell r="R486">
            <v>92</v>
          </cell>
          <cell r="S486" t="str">
            <v>RUB</v>
          </cell>
          <cell r="T486">
            <v>4674.6000000000004</v>
          </cell>
          <cell r="U486">
            <v>430063.2</v>
          </cell>
          <cell r="V486">
            <v>516075.84</v>
          </cell>
          <cell r="W486" t="str">
            <v>Отчет №4421Н/2024 от 10.06.2024</v>
          </cell>
          <cell r="X486">
            <v>2382.16</v>
          </cell>
          <cell r="Y486">
            <v>219158.72</v>
          </cell>
          <cell r="Z486">
            <v>262990.46000000002</v>
          </cell>
          <cell r="AA486" t="str">
            <v>Удовлетворительное</v>
          </cell>
          <cell r="AB486" t="str">
            <v>Акт № 11-11.2020 от 17.11.2020</v>
          </cell>
          <cell r="AC48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86">
            <v>0</v>
          </cell>
          <cell r="AF486">
            <v>42644</v>
          </cell>
          <cell r="AG486">
            <v>0</v>
          </cell>
          <cell r="AH486" t="str">
            <v>СТО 33027391-2013</v>
          </cell>
          <cell r="AI486" t="str">
            <v>Отчет № 2212-МТР/25 от 19.03.2025 г.</v>
          </cell>
          <cell r="AJ486">
            <v>3194</v>
          </cell>
        </row>
        <row r="487">
          <cell r="N487">
            <v>1996116</v>
          </cell>
          <cell r="O487" t="str">
            <v>Труба стальная бесшовная с антикоррозионным покрытием 323,9Х22-X65Q-2У- В2/1-60-ППУ2-450-МП с 2-х сл наружным антикоррозийным покрытием из экструдированного полиэтилена усиленного типа по ТУ 1390-004-32256008-03 и внутренним эпоксидным по ТУ 1390-003-525</v>
          </cell>
          <cell r="P487" t="str">
            <v>Труба 323,9Х22-X65Q-ВНП-ППУ2-450-МП</v>
          </cell>
          <cell r="Q487" t="str">
            <v>Т</v>
          </cell>
          <cell r="R487">
            <v>1.2110000000000001</v>
          </cell>
          <cell r="S487" t="str">
            <v>RUB</v>
          </cell>
          <cell r="T487">
            <v>98570.67</v>
          </cell>
          <cell r="U487">
            <v>119369.08</v>
          </cell>
          <cell r="V487">
            <v>143242.9</v>
          </cell>
          <cell r="W487" t="str">
            <v>Отчет №4593Н/2024 от 26.08.2024</v>
          </cell>
          <cell r="X487">
            <v>52873.9</v>
          </cell>
          <cell r="Y487">
            <v>64030.29</v>
          </cell>
          <cell r="Z487">
            <v>76836.350000000006</v>
          </cell>
          <cell r="AA487" t="str">
            <v xml:space="preserve">Состояние удовлетворительное. Хранение на открытой площадке, частиное повреждение покрытия. </v>
          </cell>
          <cell r="AB487" t="str">
            <v>Акт № 23-05.2022 от 16.05.2022</v>
          </cell>
          <cell r="AC48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87">
            <v>11.33</v>
          </cell>
          <cell r="AF487">
            <v>42858</v>
          </cell>
          <cell r="AG487">
            <v>0.16442153000000001</v>
          </cell>
          <cell r="AH487" t="str">
            <v>API 5L</v>
          </cell>
        </row>
        <row r="488">
          <cell r="N488">
            <v>1996116</v>
          </cell>
          <cell r="O488" t="str">
            <v>Труба стальная бесшовная с антикоррозионным покрытием 323,9Х22-X65Q-2У- В2/1-60-ППУ2-450-МП с 2-х сл наружным антикоррозийным покрытием из экструдированного полиэтилена усиленного типа по ТУ 1390-004-32256008-03 и внутренним эпоксидным по ТУ 1390-003-525</v>
          </cell>
          <cell r="P488" t="str">
            <v>Труба 323,9Х22-X65Q-ВНП-ППУ2-450-МП</v>
          </cell>
          <cell r="Q488" t="str">
            <v>Т</v>
          </cell>
          <cell r="R488">
            <v>7.6710000000000003</v>
          </cell>
          <cell r="S488" t="str">
            <v>RUB</v>
          </cell>
          <cell r="T488">
            <v>98570.67</v>
          </cell>
          <cell r="U488">
            <v>756135.61</v>
          </cell>
          <cell r="V488">
            <v>907362.73</v>
          </cell>
          <cell r="W488" t="str">
            <v>Отчет №4593Н/2024 от 26.08.2024</v>
          </cell>
          <cell r="X488">
            <v>52873.9</v>
          </cell>
          <cell r="Y488">
            <v>405595.69</v>
          </cell>
          <cell r="Z488">
            <v>486714.83</v>
          </cell>
          <cell r="AA488" t="str">
            <v xml:space="preserve">Состояние удовлетворительное. Хранение на открытой площадке, частиное повреждение покрытия. </v>
          </cell>
          <cell r="AB488" t="str">
            <v>Акт № 23-05.2022 от 16.05.2022</v>
          </cell>
          <cell r="AC48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88">
            <v>10</v>
          </cell>
          <cell r="AF488">
            <v>42826</v>
          </cell>
          <cell r="AG488">
            <v>0.18684999999999999</v>
          </cell>
          <cell r="AH488" t="str">
            <v>API 5L</v>
          </cell>
        </row>
        <row r="489">
          <cell r="N489">
            <v>1996116</v>
          </cell>
          <cell r="O489" t="str">
            <v>Труба стальная бесшовная с антикоррозионным покрытием 323,9Х22-X65Q-2У- В2/1-60-ППУ2-450-МП с 2-х сл наружным антикоррозийным покрытием из экструдированного полиэтилена усиленного типа по ТУ 1390-004-32256008-03 и внутренним эпоксидным по ТУ 1390-003-525</v>
          </cell>
          <cell r="P489" t="str">
            <v>Труба 323,9Х22-X65Q-ВНП-ППУ2-450-МП</v>
          </cell>
          <cell r="Q489" t="str">
            <v>Т</v>
          </cell>
          <cell r="R489">
            <v>12.781000000000001</v>
          </cell>
          <cell r="S489" t="str">
            <v>RUB</v>
          </cell>
          <cell r="T489">
            <v>98570.67</v>
          </cell>
          <cell r="U489">
            <v>1259831.73</v>
          </cell>
          <cell r="V489">
            <v>1511798.08</v>
          </cell>
          <cell r="W489" t="str">
            <v>Отчет №4593Н/2024 от 26.08.2024</v>
          </cell>
          <cell r="X489">
            <v>52873.9</v>
          </cell>
          <cell r="Y489">
            <v>675781.32</v>
          </cell>
          <cell r="Z489">
            <v>810937.58</v>
          </cell>
          <cell r="AA489" t="str">
            <v xml:space="preserve">Состояние удовлетворительное. Хранение на открытой площадке, частиное повреждение покрытия. </v>
          </cell>
          <cell r="AB489" t="str">
            <v>Акт № 23-05.2022 от 16.05.2022</v>
          </cell>
          <cell r="AC489" t="str">
            <v>Толеранс поставки</v>
          </cell>
          <cell r="AD489">
            <v>10</v>
          </cell>
          <cell r="AF489">
            <v>42826</v>
          </cell>
          <cell r="AG489">
            <v>0.18684999999999999</v>
          </cell>
          <cell r="AH489" t="str">
            <v>API 5L</v>
          </cell>
        </row>
        <row r="490">
          <cell r="N490">
            <v>1996116</v>
          </cell>
          <cell r="O490" t="str">
            <v>Труба стальная бесшовная с антикоррозионным покрытием 323,9Х22-X65Q-2У- В2/1-60-ППУ2-450-МП с 2-х сл наружным антикоррозийным покрытием из экструдированного полиэтилена усиленного типа по ТУ 1390-004-32256008-03 и внутренним эпоксидным по ТУ 1390-003-525</v>
          </cell>
          <cell r="P490" t="str">
            <v>Труба 323,9Х22-X65Q-ВНП-ППУ2-450-МП</v>
          </cell>
          <cell r="Q490" t="str">
            <v>Т</v>
          </cell>
          <cell r="R490">
            <v>0.66500000000000004</v>
          </cell>
          <cell r="S490" t="str">
            <v>RUB</v>
          </cell>
          <cell r="T490">
            <v>98570.68</v>
          </cell>
          <cell r="U490">
            <v>65549.5</v>
          </cell>
          <cell r="V490">
            <v>78659.399999999994</v>
          </cell>
          <cell r="W490" t="str">
            <v>Отчет №4593Н/2024 от 26.08.2024</v>
          </cell>
          <cell r="X490">
            <v>52873.9</v>
          </cell>
          <cell r="Y490">
            <v>35161.14</v>
          </cell>
          <cell r="Z490">
            <v>42193.37</v>
          </cell>
          <cell r="AA490" t="str">
            <v xml:space="preserve">Состояние удовлетворительное. Хранение на открытой площадке, частиное повреждение покрытия. </v>
          </cell>
          <cell r="AB490" t="str">
            <v>Акт № 23-05.2022 от 16.05.2022</v>
          </cell>
          <cell r="AC49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90">
            <v>10</v>
          </cell>
          <cell r="AF490">
            <v>42858</v>
          </cell>
          <cell r="AG490">
            <v>6.6500000000000004E-2</v>
          </cell>
          <cell r="AH490" t="str">
            <v>API 5L</v>
          </cell>
        </row>
        <row r="491">
          <cell r="N491">
            <v>2371840</v>
          </cell>
          <cell r="O491" t="str">
            <v>Труба стальная бесшовная 325Х22-X65QS-PSL2-В2/2-60-Н2У-60-ППУ-1-450-МП 
С внутренним 2-х сл. эпоксидным покрытием В2/2-60 
и наружным 2-х сл. полиэтиленовым Н2У-60 по ТУ 1390-003-52534308-2013, 
с теплоизоляцией в защитной оболочке</v>
          </cell>
          <cell r="P491" t="str">
            <v>Труба 325х22-X65QS-PSL2-ВНП-ППУ-1-450-МП</v>
          </cell>
          <cell r="Q491" t="str">
            <v>Т</v>
          </cell>
          <cell r="R491">
            <v>1.222</v>
          </cell>
          <cell r="S491" t="str">
            <v>RUB</v>
          </cell>
          <cell r="T491">
            <v>149056.76</v>
          </cell>
          <cell r="U491">
            <v>182147.36</v>
          </cell>
          <cell r="V491">
            <v>218576.83</v>
          </cell>
          <cell r="W491" t="str">
            <v>Отчет №4627Н/2024 от 19.09.2024</v>
          </cell>
          <cell r="X491">
            <v>121496.75</v>
          </cell>
          <cell r="Y491">
            <v>148469.03</v>
          </cell>
          <cell r="Z491">
            <v>178162.84</v>
          </cell>
          <cell r="AA491" t="str">
            <v>Состояние удовлетворительное. Отсутствие повреждений</v>
          </cell>
          <cell r="AB491" t="str">
            <v>Акт №39-01.2025 от 16.01.2025</v>
          </cell>
          <cell r="AC49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91">
            <v>11.03</v>
          </cell>
          <cell r="AF491">
            <v>43536</v>
          </cell>
          <cell r="AG491">
            <v>0.16698863</v>
          </cell>
          <cell r="AH491" t="str">
            <v>API SPEC 5L- 45 ED</v>
          </cell>
        </row>
        <row r="492">
          <cell r="N492">
            <v>2371840</v>
          </cell>
          <cell r="O492" t="str">
            <v>Труба стальная бесшовная 325Х22-X65QS-PSL2-В2/2-60-Н2У-60-ППУ-1-450-МП 
С внутренним 2-х сл. эпоксидным покрытием В2/2-60 
и наружным 2-х сл. полиэтиленовым Н2У-60 по ТУ 1390-003-52534308-2013, 
с теплоизоляцией в защитной оболочке</v>
          </cell>
          <cell r="P492" t="str">
            <v>Труба 325х22-X65QS-PSL2-ВНП-ППУ-1-450-МП</v>
          </cell>
          <cell r="Q492" t="str">
            <v>Т</v>
          </cell>
          <cell r="R492">
            <v>16.45</v>
          </cell>
          <cell r="S492" t="str">
            <v>RUB</v>
          </cell>
          <cell r="T492">
            <v>149056.76</v>
          </cell>
          <cell r="U492">
            <v>2451983.7000000002</v>
          </cell>
          <cell r="V492">
            <v>2942380.44</v>
          </cell>
          <cell r="W492" t="str">
            <v>Отчет №4627Н/2024 от 19.09.2024</v>
          </cell>
          <cell r="X492">
            <v>121496.75</v>
          </cell>
          <cell r="Y492">
            <v>1998621.54</v>
          </cell>
          <cell r="Z492">
            <v>2398345.85</v>
          </cell>
          <cell r="AA492" t="str">
            <v>Состояние удовлетворительное. Отсутствие повреждений</v>
          </cell>
          <cell r="AB492" t="str">
            <v>Акт №39-01.2025 от 16.01.2025</v>
          </cell>
          <cell r="AC49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92">
            <v>11.14</v>
          </cell>
          <cell r="AF492">
            <v>43551</v>
          </cell>
          <cell r="AG492">
            <v>0.16684509</v>
          </cell>
          <cell r="AH492" t="str">
            <v>API SPEC 5L- 45 ED</v>
          </cell>
        </row>
        <row r="493">
          <cell r="N493">
            <v>2371840</v>
          </cell>
          <cell r="O493" t="str">
            <v>Труба стальная бесшовная 325Х22-X65QS-PSL2-В2/2-60-Н2У-60-ППУ-1-450-МП 
С внутренним 2-х сл. эпоксидным покрытием В2/2-60 
и наружным 2-х сл. полиэтиленовым Н2У-60 по ТУ 1390-003-52534308-2013, 
с теплоизоляцией в защитной оболочке</v>
          </cell>
          <cell r="P493" t="str">
            <v>Труба 325х22-X65QS-PSL2-ВНП-ППУ-1-450-МП</v>
          </cell>
          <cell r="Q493" t="str">
            <v>Т</v>
          </cell>
          <cell r="R493">
            <v>28.75</v>
          </cell>
          <cell r="S493" t="str">
            <v>RUB</v>
          </cell>
          <cell r="T493">
            <v>149056.76</v>
          </cell>
          <cell r="U493">
            <v>4285381.8499999996</v>
          </cell>
          <cell r="V493">
            <v>5142458.22</v>
          </cell>
          <cell r="W493" t="str">
            <v>Отчет №4593Н/2024 от 26.08.2024</v>
          </cell>
          <cell r="X493">
            <v>51292.160000000003</v>
          </cell>
          <cell r="Y493">
            <v>1474649.6</v>
          </cell>
          <cell r="Z493">
            <v>1769579.52</v>
          </cell>
          <cell r="AA493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493" t="str">
            <v>Акт №27-12.2022 от 13.12.2022</v>
          </cell>
          <cell r="AC493" t="str">
            <v>Толеранс поставки</v>
          </cell>
          <cell r="AD493">
            <v>10.98</v>
          </cell>
          <cell r="AF493">
            <v>43556</v>
          </cell>
          <cell r="AG493">
            <v>0.16693669</v>
          </cell>
          <cell r="AH493" t="str">
            <v>API SPEC 5L- 45 ED</v>
          </cell>
        </row>
        <row r="494">
          <cell r="N494">
            <v>2371840</v>
          </cell>
          <cell r="O494" t="str">
            <v>Труба стальная бесшовная 325Х22-X65QS-PSL2-В2/2-60-Н2У-60-ППУ-1-450-МП 
С внутренним 2-х сл. эпоксидным покрытием В2/2-60 
и наружным 2-х сл. полиэтиленовым Н2У-60 по ТУ 1390-003-52534308-2013, 
с теплоизоляцией в защитной оболочке</v>
          </cell>
          <cell r="P494" t="str">
            <v>Труба 325х22-X65QS-PSL2-ВНП-ППУ-1-450-МП</v>
          </cell>
          <cell r="Q494" t="str">
            <v>Т</v>
          </cell>
          <cell r="R494">
            <v>3.9830000000000001</v>
          </cell>
          <cell r="S494" t="str">
            <v>RUB</v>
          </cell>
          <cell r="T494">
            <v>149056.76</v>
          </cell>
          <cell r="U494">
            <v>593693.07999999996</v>
          </cell>
          <cell r="V494">
            <v>712431.7</v>
          </cell>
          <cell r="W494" t="str">
            <v>Отчет №4627Н/2024 от 19.09.2024</v>
          </cell>
          <cell r="X494">
            <v>121496.75</v>
          </cell>
          <cell r="Y494">
            <v>483921.56</v>
          </cell>
          <cell r="Z494">
            <v>580705.87</v>
          </cell>
          <cell r="AA494" t="str">
            <v>Состояние удовлетворительное. Отсутствие повреждений</v>
          </cell>
          <cell r="AB494" t="str">
            <v>Акт №39-01.2025 от 16.01.2025</v>
          </cell>
          <cell r="AC49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94">
            <v>11.04</v>
          </cell>
          <cell r="AF494">
            <v>43562</v>
          </cell>
          <cell r="AG494">
            <v>0.16678317000000001</v>
          </cell>
          <cell r="AH494" t="str">
            <v>API SPEC 5L- 45 ED</v>
          </cell>
        </row>
        <row r="495">
          <cell r="N495">
            <v>2371905</v>
          </cell>
          <cell r="O495" t="str">
            <v>Труба стальная бесшовная 325Х24-X65QS-PSL2-В2/2-60-Н2У-60-ППУ-1-450-МП 
С внутренним 2-х сл. эпоксидным покрытием В2/2-60 
и наружным 2-х сл. полиэтиленовым Н2У-60 по ТУ 1390-003-52534308-2013, 
с теплоизоляцией в защитной оболочке</v>
          </cell>
          <cell r="P495" t="str">
            <v>Труба 325х24-X65QS-PSL2-ВНП-ППУ-1-450-МП</v>
          </cell>
          <cell r="Q495" t="str">
            <v>Т</v>
          </cell>
          <cell r="R495">
            <v>3.3879999999999999</v>
          </cell>
          <cell r="S495" t="str">
            <v>RUB</v>
          </cell>
          <cell r="T495">
            <v>128991.7</v>
          </cell>
          <cell r="U495">
            <v>437023.88</v>
          </cell>
          <cell r="V495">
            <v>524428.66</v>
          </cell>
          <cell r="W495" t="str">
            <v>Отчет №4627Н/2024 от 19.09.2024</v>
          </cell>
          <cell r="X495">
            <v>104916.01</v>
          </cell>
          <cell r="Y495">
            <v>355455.44</v>
          </cell>
          <cell r="Z495">
            <v>426546.53</v>
          </cell>
          <cell r="AA495" t="str">
            <v>Состояние удовлетворительное. Отсутствие повреждений</v>
          </cell>
          <cell r="AB495" t="str">
            <v>Акт №39-01.2025 от 16.01.2025</v>
          </cell>
          <cell r="AC49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495">
            <v>10.99</v>
          </cell>
          <cell r="AF495">
            <v>43562</v>
          </cell>
          <cell r="AG495">
            <v>0.1794791</v>
          </cell>
          <cell r="AH495" t="str">
            <v>API SPEC 5L- 45 ED</v>
          </cell>
        </row>
        <row r="496">
          <cell r="N496">
            <v>10000954</v>
          </cell>
          <cell r="O496" t="str">
            <v>Труба стальная бесшовная 325Х22-X65QS-Н2У-60-В2/1-60-ППУ-450-МП с 
внутренним 2- х сл. эпоксидным покрытием В2/1-60 и наружным 2-х сл. 
полиэтиленовым Н2У-60 по ТУ 1390-003-52534308-2013, с теплоизоляцией в 
защитной оболочке</v>
          </cell>
          <cell r="P496" t="str">
            <v>Труба 325Х22-X65QS-Н2У-60-В2/1-60-ППУМП</v>
          </cell>
          <cell r="Q496" t="str">
            <v>Т</v>
          </cell>
          <cell r="R496">
            <v>0.34300000000000003</v>
          </cell>
          <cell r="S496" t="str">
            <v>RUB</v>
          </cell>
          <cell r="T496">
            <v>125531.56</v>
          </cell>
          <cell r="U496">
            <v>43057.33</v>
          </cell>
          <cell r="V496">
            <v>51668.800000000003</v>
          </cell>
          <cell r="W496" t="str">
            <v>Отчет №4593Н/2024 от 26.08.2024</v>
          </cell>
          <cell r="X496">
            <v>41772.46</v>
          </cell>
          <cell r="Y496">
            <v>14327.95</v>
          </cell>
          <cell r="Z496">
            <v>17193.54</v>
          </cell>
          <cell r="AA496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496" t="str">
            <v>Акт №29-05.2023 от 29.05.2023</v>
          </cell>
          <cell r="AC496" t="str">
            <v xml:space="preserve">Толеранс поставки </v>
          </cell>
          <cell r="AD496">
            <v>10.92</v>
          </cell>
          <cell r="AF496">
            <v>43985</v>
          </cell>
          <cell r="AG496">
            <v>0.1643838</v>
          </cell>
          <cell r="AH496" t="str">
            <v>ТУ 1390-007-32256008-05</v>
          </cell>
        </row>
        <row r="497">
          <cell r="N497">
            <v>10000954</v>
          </cell>
          <cell r="O497" t="str">
            <v>Труба стальная бесшовная 325Х22-X65QS-Н2У-60-В2/1-60-ППУ-450-МП с 
внутренним 2- х сл. эпоксидным покрытием В2/1-60 и наружным 2-х сл. 
полиэтиленовым Н2У-60 по ТУ 1390-003-52534308-2013, с теплоизоляцией в 
защитной оболочке</v>
          </cell>
          <cell r="P497" t="str">
            <v>Труба 325Х22-X65QS-Н2У-60-В2/1-60-ППУМП</v>
          </cell>
          <cell r="Q497" t="str">
            <v>Т</v>
          </cell>
          <cell r="R497">
            <v>3.093</v>
          </cell>
          <cell r="S497" t="str">
            <v>RUB</v>
          </cell>
          <cell r="T497">
            <v>125531.56</v>
          </cell>
          <cell r="U497">
            <v>388269.11</v>
          </cell>
          <cell r="V497">
            <v>465922.93</v>
          </cell>
          <cell r="W497" t="str">
            <v>Отчет №4593Н/2024 от 26.08.2024</v>
          </cell>
          <cell r="X497">
            <v>41772.46</v>
          </cell>
          <cell r="Y497">
            <v>129202.22</v>
          </cell>
          <cell r="Z497">
            <v>155042.66</v>
          </cell>
          <cell r="AA497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497" t="str">
            <v>Акт №29-05.2023 от 29.05.2023</v>
          </cell>
          <cell r="AC497" t="str">
            <v xml:space="preserve">Толеранс поставки </v>
          </cell>
          <cell r="AD497">
            <v>10.92</v>
          </cell>
          <cell r="AF497">
            <v>43985</v>
          </cell>
          <cell r="AG497">
            <v>0.1643838</v>
          </cell>
          <cell r="AH497" t="str">
            <v>ТУ 1390-007-32256008-05</v>
          </cell>
        </row>
        <row r="498">
          <cell r="N498">
            <v>10000954</v>
          </cell>
          <cell r="O498" t="str">
            <v>Труба стальная бесшовная 325Х22-X65QS-Н2У-60-В2/1-60-ППУ-450-МП с 
внутренним 2- х сл. эпоксидным покрытием В2/1-60 и наружным 2-х сл. 
полиэтиленовым Н2У-60 по ТУ 1390-003-52534308-2013, с теплоизоляцией в 
защитной оболочке</v>
          </cell>
          <cell r="P498" t="str">
            <v>Труба 325Х22-X65QS-Н2У-60-В2/1-60-ППУМП</v>
          </cell>
          <cell r="Q498" t="str">
            <v>Т</v>
          </cell>
          <cell r="R498">
            <v>19.202999999999999</v>
          </cell>
          <cell r="S498" t="str">
            <v>RUB</v>
          </cell>
          <cell r="T498">
            <v>125531.56</v>
          </cell>
          <cell r="U498">
            <v>2410582.54</v>
          </cell>
          <cell r="V498">
            <v>2892699.05</v>
          </cell>
          <cell r="W498" t="str">
            <v>Отчет №4593Н/2024 от 26.08.2024</v>
          </cell>
          <cell r="X498">
            <v>41772.46</v>
          </cell>
          <cell r="Y498">
            <v>802156.55</v>
          </cell>
          <cell r="Z498">
            <v>962587.86</v>
          </cell>
          <cell r="AA498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498" t="str">
            <v>Акт №27-12.2022 от 13.12.2022</v>
          </cell>
          <cell r="AC498" t="str">
            <v>Толеранс поставки</v>
          </cell>
          <cell r="AD498">
            <v>11.03</v>
          </cell>
          <cell r="AF498">
            <v>44002</v>
          </cell>
          <cell r="AG498">
            <v>0.16439577999999999</v>
          </cell>
          <cell r="AH498" t="str">
            <v>ТУ 1390-007-32256008-05</v>
          </cell>
        </row>
        <row r="499">
          <cell r="N499">
            <v>10000954</v>
          </cell>
          <cell r="O499" t="str">
            <v>Труба стальная бесшовная 325Х22-X65QS-Н2У-60-В2/1-60-ППУ-450-МП с 
внутренним 2- х сл. эпоксидным покрытием В2/1-60 и наружным 2-х сл. 
полиэтиленовым Н2У-60 по ТУ 1390-003-52534308-2013, с теплоизоляцией в 
защитной оболочке</v>
          </cell>
          <cell r="P499" t="str">
            <v>Труба 325Х22-X65QS-Н2У-60-В2/1-60-ППУМП</v>
          </cell>
          <cell r="Q499" t="str">
            <v>Т</v>
          </cell>
          <cell r="R499">
            <v>0.30499999999999999</v>
          </cell>
          <cell r="S499" t="str">
            <v>RUB</v>
          </cell>
          <cell r="T499">
            <v>125531.57</v>
          </cell>
          <cell r="U499">
            <v>38287.129999999997</v>
          </cell>
          <cell r="V499">
            <v>45944.56</v>
          </cell>
          <cell r="W499" t="str">
            <v>Отчет №4593Н/2024 от 26.08.2024</v>
          </cell>
          <cell r="X499">
            <v>41772.46</v>
          </cell>
          <cell r="Y499">
            <v>12740.6</v>
          </cell>
          <cell r="Z499">
            <v>15288.72</v>
          </cell>
          <cell r="AA499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499" t="str">
            <v>Акт №29-05.2023 от 29.05.2023</v>
          </cell>
          <cell r="AC499" t="str">
            <v xml:space="preserve">Толеранс поставки </v>
          </cell>
          <cell r="AD499">
            <v>10.92</v>
          </cell>
          <cell r="AF499">
            <v>44002</v>
          </cell>
          <cell r="AG499">
            <v>0.16438405</v>
          </cell>
          <cell r="AH499" t="str">
            <v>ТУ 1390-007-32256008-05</v>
          </cell>
        </row>
        <row r="500">
          <cell r="N500">
            <v>10000954</v>
          </cell>
          <cell r="O500" t="str">
            <v>Труба стальная бесшовная 325Х22-X65QS-Н2У-60-В2/1-60-ППУ-450-МП с 
внутренним 2- х сл. эпоксидным покрытием В2/1-60 и наружным 2-х сл. 
полиэтиленовым Н2У-60 по ТУ 1390-003-52534308-2013, с теплоизоляцией в 
защитной оболочке</v>
          </cell>
          <cell r="P500" t="str">
            <v>Труба 325Х22-X65QS-Н2У-60-В2/1-60-ППУМП</v>
          </cell>
          <cell r="Q500" t="str">
            <v>Т</v>
          </cell>
          <cell r="R500">
            <v>12.173</v>
          </cell>
          <cell r="S500" t="str">
            <v>RUB</v>
          </cell>
          <cell r="T500">
            <v>125531.56</v>
          </cell>
          <cell r="U500">
            <v>1528095.68</v>
          </cell>
          <cell r="V500">
            <v>1833714.82</v>
          </cell>
          <cell r="W500" t="str">
            <v>Отчет №4593Н/2024 от 26.08.2024</v>
          </cell>
          <cell r="X500">
            <v>41772.46</v>
          </cell>
          <cell r="Y500">
            <v>508496.16</v>
          </cell>
          <cell r="Z500">
            <v>610195.39</v>
          </cell>
          <cell r="AA500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500" t="str">
            <v>Акт №27-12.2022 от 13.12.2022</v>
          </cell>
          <cell r="AC500" t="str">
            <v>Толеранс поставки</v>
          </cell>
          <cell r="AD500">
            <v>10.58</v>
          </cell>
          <cell r="AF500">
            <v>44007</v>
          </cell>
          <cell r="AG500">
            <v>0.16438892999999999</v>
          </cell>
          <cell r="AH500" t="str">
            <v>ТУ 1390-007-32256008-05</v>
          </cell>
        </row>
        <row r="501">
          <cell r="N501">
            <v>10000955</v>
          </cell>
          <cell r="O501" t="str">
            <v>Труба стальная бесшовная 325Х24-X65QS-Н2У-60-В2/1-60-ППУ-450-МП с 
внутренним 2- х сл. эпоксидным покрытием В2/1-60 и наружным 2-х сл. 
полиэтиленовым Н2У-60 по ТУ 1390-003-52534308-2013, с теплоизоляцией в 
защитной оболочке</v>
          </cell>
          <cell r="P501" t="str">
            <v>Труба 325Х24-X65QS-Н2У-60-В2/1-60-ППУМП</v>
          </cell>
          <cell r="Q501" t="str">
            <v>Т</v>
          </cell>
          <cell r="R501">
            <v>1.6659999999999999</v>
          </cell>
          <cell r="S501" t="str">
            <v>RUB</v>
          </cell>
          <cell r="T501">
            <v>122607.05</v>
          </cell>
          <cell r="U501">
            <v>204263.34</v>
          </cell>
          <cell r="V501">
            <v>245116.01</v>
          </cell>
          <cell r="W501" t="str">
            <v>Отчет №4421Н/2024 от 10.06.2024</v>
          </cell>
          <cell r="X501">
            <v>93468.33</v>
          </cell>
          <cell r="Y501">
            <v>155718.24</v>
          </cell>
          <cell r="Z501">
            <v>186861.89</v>
          </cell>
          <cell r="AA501" t="str">
            <v>Хорошее</v>
          </cell>
          <cell r="AB501" t="str">
            <v>Акт № 20-12.2021 от 09.12.2021</v>
          </cell>
          <cell r="AC501" t="str">
            <v>Толеранс поставки</v>
          </cell>
          <cell r="AD501">
            <v>11.34</v>
          </cell>
          <cell r="AF501">
            <v>44007</v>
          </cell>
          <cell r="AG501">
            <v>0.17816713000000001</v>
          </cell>
          <cell r="AH501" t="str">
            <v>ТУ 1390-007-32256008-05</v>
          </cell>
          <cell r="AI501" t="str">
            <v>Отчет № 2212-МТР/25 от 19.03.2025 г.</v>
          </cell>
          <cell r="AJ501">
            <v>79635</v>
          </cell>
        </row>
        <row r="502">
          <cell r="N502">
            <v>10000955</v>
          </cell>
          <cell r="O502" t="str">
            <v>Труба стальная бесшовная 325Х24-X65QS-Н2У-60-В2/1-60-ППУ-450-МП с 
внутренним 2- х сл. эпоксидным покрытием В2/1-60 и наружным 2-х сл. 
полиэтиленовым Н2У-60 по ТУ 1390-003-52534308-2013, с теплоизоляцией в 
защитной оболочке</v>
          </cell>
          <cell r="P502" t="str">
            <v>Труба 325Х24-X65QS-Н2У-60-В2/1-60-ППУМП</v>
          </cell>
          <cell r="Q502" t="str">
            <v>Т</v>
          </cell>
          <cell r="R502">
            <v>0.35299999999999998</v>
          </cell>
          <cell r="S502" t="str">
            <v>RUB</v>
          </cell>
          <cell r="T502">
            <v>122607.05</v>
          </cell>
          <cell r="U502">
            <v>43280.29</v>
          </cell>
          <cell r="V502">
            <v>51936.35</v>
          </cell>
          <cell r="W502" t="str">
            <v>Отчет №4627Н/2024 от 19.09.2024</v>
          </cell>
          <cell r="X502">
            <v>96434.67</v>
          </cell>
          <cell r="Y502">
            <v>34041.440000000002</v>
          </cell>
          <cell r="Z502">
            <v>40849.730000000003</v>
          </cell>
          <cell r="AA502" t="str">
            <v>Состояние удовлетворительное. Отсутствие повреждений</v>
          </cell>
          <cell r="AB502" t="str">
            <v>Акт №39-01.2025 от 16.01.2025</v>
          </cell>
          <cell r="AC50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02">
            <v>11.34</v>
          </cell>
          <cell r="AF502">
            <v>44007</v>
          </cell>
          <cell r="AG502">
            <v>0.17816713000000001</v>
          </cell>
          <cell r="AH502" t="str">
            <v>ТУ 1390-007-32256008-05</v>
          </cell>
        </row>
        <row r="503">
          <cell r="N503">
            <v>10000955</v>
          </cell>
          <cell r="O503" t="str">
            <v>Труба стальная бесшовная 325Х24-X65QS-Н2У-60-В2/1-60-ППУ-450-МП с 
внутренним 2- х сл. эпоксидным покрытием В2/1-60 и наружным 2-х сл. 
полиэтиленовым Н2У-60 по ТУ 1390-003-52534308-2013, с теплоизоляцией в 
защитной оболочке</v>
          </cell>
          <cell r="P503" t="str">
            <v>Труба 325Х24-X65QS-Н2У-60-В2/1-60-ППУМП</v>
          </cell>
          <cell r="Q503" t="str">
            <v>Т</v>
          </cell>
          <cell r="R503">
            <v>0.47499999999999998</v>
          </cell>
          <cell r="S503" t="str">
            <v>RUB</v>
          </cell>
          <cell r="T503">
            <v>122607.05</v>
          </cell>
          <cell r="U503">
            <v>58238.35</v>
          </cell>
          <cell r="V503">
            <v>69886.02</v>
          </cell>
          <cell r="W503" t="str">
            <v>Отчет №4627Н/2024 от 19.09.2024</v>
          </cell>
          <cell r="X503">
            <v>96434.67</v>
          </cell>
          <cell r="Y503">
            <v>45806.47</v>
          </cell>
          <cell r="Z503">
            <v>54967.76</v>
          </cell>
          <cell r="AA503" t="str">
            <v>Состояние удовлетворительное. Отсутствие повреждений</v>
          </cell>
          <cell r="AB503" t="str">
            <v>Акт №39-01.2025 от 16.01.2025</v>
          </cell>
          <cell r="AC50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03">
            <v>11.34</v>
          </cell>
          <cell r="AF503">
            <v>44007</v>
          </cell>
          <cell r="AG503">
            <v>0.17816713000000001</v>
          </cell>
          <cell r="AH503" t="str">
            <v>ТУ 1390-007-32256008-05</v>
          </cell>
        </row>
        <row r="504">
          <cell r="N504">
            <v>10000955</v>
          </cell>
          <cell r="O504" t="str">
            <v>Труба стальная бесшовная 325Х24-X65QS-Н2У-60-В2/1-60-ППУ-450-МП с 
внутренним 2- х сл. эпоксидным покрытием В2/1-60 и наружным 2-х сл. 
полиэтиленовым Н2У-60 по ТУ 1390-003-52534308-2013, с теплоизоляцией в 
защитной оболочке</v>
          </cell>
          <cell r="P504" t="str">
            <v>Труба 325Х24-X65QS-Н2У-60-В2/1-60-ППУМП</v>
          </cell>
          <cell r="Q504" t="str">
            <v>Т</v>
          </cell>
          <cell r="R504">
            <v>2.9740000000000002</v>
          </cell>
          <cell r="S504" t="str">
            <v>RUB</v>
          </cell>
          <cell r="T504">
            <v>122607.05</v>
          </cell>
          <cell r="U504">
            <v>364633.37</v>
          </cell>
          <cell r="V504">
            <v>437560.04</v>
          </cell>
          <cell r="W504" t="str">
            <v>Отчет №4627Н/2024 от 19.09.2024</v>
          </cell>
          <cell r="X504">
            <v>96434.67</v>
          </cell>
          <cell r="Y504">
            <v>286796.71000000002</v>
          </cell>
          <cell r="Z504">
            <v>344156.05</v>
          </cell>
          <cell r="AA504" t="str">
            <v>Состояние удовлетворительное. Отсутствие повреждений</v>
          </cell>
          <cell r="AB504" t="str">
            <v>Акт №39-01.2025 от 16.01.2025</v>
          </cell>
          <cell r="AC50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04">
            <v>11.34</v>
          </cell>
          <cell r="AF504">
            <v>44007</v>
          </cell>
          <cell r="AG504">
            <v>0.17816713000000001</v>
          </cell>
          <cell r="AH504" t="str">
            <v>ТУ 1390-007-32256008-05</v>
          </cell>
        </row>
        <row r="505">
          <cell r="N505">
            <v>10000955</v>
          </cell>
          <cell r="O505" t="str">
            <v>Труба стальная бесшовная 325Х24-X65QS-Н2У-60-В2/1-60-ППУ-450-МП с 
внутренним 2- х сл. эпоксидным покрытием В2/1-60 и наружным 2-х сл. 
полиэтиленовым Н2У-60 по ТУ 1390-003-52534308-2013, с теплоизоляцией в 
защитной оболочке</v>
          </cell>
          <cell r="P505" t="str">
            <v>Труба 325Х24-X65QS-Н2У-60-В2/1-60-ППУМП</v>
          </cell>
          <cell r="Q505" t="str">
            <v>Т</v>
          </cell>
          <cell r="R505">
            <v>2.0259999999999998</v>
          </cell>
          <cell r="S505" t="str">
            <v>RUB</v>
          </cell>
          <cell r="T505">
            <v>122607.05</v>
          </cell>
          <cell r="U505">
            <v>248401.88</v>
          </cell>
          <cell r="V505">
            <v>298082.26</v>
          </cell>
          <cell r="W505" t="str">
            <v>Отчет №4627Н/2024 от 19.09.2024</v>
          </cell>
          <cell r="X505">
            <v>96434.67</v>
          </cell>
          <cell r="Y505">
            <v>195376.64000000001</v>
          </cell>
          <cell r="Z505">
            <v>234451.97</v>
          </cell>
          <cell r="AA505" t="str">
            <v>Состояние удовлетворительное. Отсутствие повреждений</v>
          </cell>
          <cell r="AB505" t="str">
            <v>Акт №39-01.2025 от 16.01.2025</v>
          </cell>
          <cell r="AC50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05">
            <v>11.34</v>
          </cell>
          <cell r="AF505">
            <v>44007</v>
          </cell>
          <cell r="AG505">
            <v>0.17816713000000001</v>
          </cell>
          <cell r="AH505" t="str">
            <v>ТУ 1390-007-32256008-05</v>
          </cell>
        </row>
        <row r="506">
          <cell r="N506">
            <v>1387112</v>
          </cell>
          <cell r="O506" t="str">
            <v>Георешетка РП ТехПолимер-100х210 (высота ячейки 100мм, размер ячейки 
210х210мм)</v>
          </cell>
          <cell r="P506" t="str">
            <v>Георешетка РП ТехПолимер-100х210</v>
          </cell>
          <cell r="Q506" t="str">
            <v>М2</v>
          </cell>
          <cell r="R506">
            <v>230.601</v>
          </cell>
          <cell r="S506" t="str">
            <v>RUB</v>
          </cell>
          <cell r="T506">
            <v>100.84</v>
          </cell>
          <cell r="U506">
            <v>23253.8</v>
          </cell>
          <cell r="V506">
            <v>27904.560000000001</v>
          </cell>
          <cell r="W506" t="str">
            <v>протокол №1833 от 09.12.</v>
          </cell>
          <cell r="X506">
            <v>100.84</v>
          </cell>
          <cell r="Y506">
            <v>23253.8</v>
          </cell>
          <cell r="Z506">
            <v>27904.560000000001</v>
          </cell>
          <cell r="AA506" t="str">
            <v>Состояние удовлетворительное. Отсутствие повреждений</v>
          </cell>
          <cell r="AB506" t="str">
            <v>Акт №39-01.2025 от 16.01.2025</v>
          </cell>
          <cell r="AC506" t="str">
            <v>Принятие решения об отмене строительства объекта/подобъекта капитального строительства</v>
          </cell>
          <cell r="AD506">
            <v>0</v>
          </cell>
          <cell r="AE506">
            <v>2017</v>
          </cell>
          <cell r="AF506">
            <v>42917</v>
          </cell>
          <cell r="AG506">
            <v>0</v>
          </cell>
          <cell r="AH506" t="str">
            <v>ТУ 2246-002-56910145-2006</v>
          </cell>
          <cell r="AI506" t="str">
            <v>Отчет № 2212-МТР/25 от 19.03.2025 г.</v>
          </cell>
          <cell r="AJ506">
            <v>41</v>
          </cell>
        </row>
        <row r="507">
          <cell r="N507">
            <v>1507836</v>
          </cell>
          <cell r="O507" t="str">
            <v>Геосетка ПС 50/50-50(500) ПОЛИСЕТ</v>
          </cell>
          <cell r="P507" t="str">
            <v>Геосетка ПС 50/50-50(500) ПОЛИСЕТ</v>
          </cell>
          <cell r="Q507" t="str">
            <v>М2</v>
          </cell>
          <cell r="R507">
            <v>30.812000000000001</v>
          </cell>
          <cell r="S507" t="str">
            <v>RUB</v>
          </cell>
          <cell r="T507">
            <v>61.94</v>
          </cell>
          <cell r="U507">
            <v>1908.5</v>
          </cell>
          <cell r="V507">
            <v>2290.1999999999998</v>
          </cell>
          <cell r="W507" t="str">
            <v>протокол №1369 от 10.09.2024</v>
          </cell>
          <cell r="X507">
            <v>61.94</v>
          </cell>
          <cell r="Y507">
            <v>1908.5</v>
          </cell>
          <cell r="Z507">
            <v>2290.1999999999998</v>
          </cell>
          <cell r="AA507" t="str">
            <v>Гарантийный срок хранения истек более 5 лет назад (гарантийный срок хранения - 2 года).  Утрата потребительских свойств. Несоответсвие СТО 00205009-003-2006</v>
          </cell>
          <cell r="AB507" t="str">
            <v>Акт № 38-11.2024 от 09.12.2024</v>
          </cell>
          <cell r="AC507" t="str">
            <v>Гарантийный срок хранения истек свыше 5 лет назад</v>
          </cell>
          <cell r="AD507">
            <v>0</v>
          </cell>
          <cell r="AE507">
            <v>2016</v>
          </cell>
          <cell r="AF507">
            <v>42538</v>
          </cell>
          <cell r="AG507">
            <v>0</v>
          </cell>
          <cell r="AH507" t="str">
            <v>ТУ 2290-017-00205009-2010</v>
          </cell>
          <cell r="AI507" t="str">
            <v>Отчет № 2212-МТР/25 от 19.03.2025 г.</v>
          </cell>
          <cell r="AJ507">
            <v>3</v>
          </cell>
        </row>
        <row r="508">
          <cell r="N508">
            <v>1611223</v>
          </cell>
          <cell r="O508" t="str">
            <v>Георешетка РП ТехПолимер-200х200 (высота ячейки 200мм, размер ячейки 200х200мм)</v>
          </cell>
          <cell r="P508" t="str">
            <v>Георешетка РП ТехПолимер-200х200</v>
          </cell>
          <cell r="Q508" t="str">
            <v>М2</v>
          </cell>
          <cell r="R508">
            <v>10</v>
          </cell>
          <cell r="S508" t="str">
            <v>RUB</v>
          </cell>
          <cell r="T508">
            <v>187.2</v>
          </cell>
          <cell r="U508">
            <v>1872.04</v>
          </cell>
          <cell r="V508">
            <v>2246.4499999999998</v>
          </cell>
          <cell r="W508" t="str">
            <v>Отчет №4732Н/2024 от 06.11.2024</v>
          </cell>
          <cell r="X508">
            <v>6</v>
          </cell>
          <cell r="Y508">
            <v>60</v>
          </cell>
          <cell r="Z508">
            <v>72</v>
          </cell>
          <cell r="AA508" t="str">
            <v>К применению по прямому назначению не пригодно. Срок годности истек 7 лет назад (гарантийный срок хранения - 12 месяцев).  Утрата потребительских свойств. Несоответствие ГОСТ Р 56586-2015.</v>
          </cell>
          <cell r="AB508" t="str">
            <v>Акт №29-05.2023 от 29.05.2023</v>
          </cell>
          <cell r="AC508" t="str">
            <v>Гарантийный срок хранения истек свыше 5 лет назад</v>
          </cell>
          <cell r="AD508">
            <v>0</v>
          </cell>
          <cell r="AE508">
            <v>2015</v>
          </cell>
          <cell r="AF508">
            <v>42040</v>
          </cell>
          <cell r="AG508">
            <v>0</v>
          </cell>
          <cell r="AH508" t="str">
            <v>ТУ 2246-002-56910145-2011</v>
          </cell>
          <cell r="AI508" t="str">
            <v>Отчет №4732Н/2024 от 06.11.2024</v>
          </cell>
          <cell r="AJ508">
            <v>6</v>
          </cell>
        </row>
        <row r="509">
          <cell r="N509">
            <v>1611223</v>
          </cell>
          <cell r="O509" t="str">
            <v>Георешетка РП ТехПолимер-200х200 (высота ячейки 200мм, размер ячейки 200х200мм)</v>
          </cell>
          <cell r="P509" t="str">
            <v>Георешетка РП ТехПолимер-200х200</v>
          </cell>
          <cell r="Q509" t="str">
            <v>М2</v>
          </cell>
          <cell r="R509">
            <v>185</v>
          </cell>
          <cell r="S509" t="str">
            <v>RUB</v>
          </cell>
          <cell r="T509">
            <v>187.2</v>
          </cell>
          <cell r="U509">
            <v>34632.629999999997</v>
          </cell>
          <cell r="V509">
            <v>41559.160000000003</v>
          </cell>
          <cell r="W509" t="str">
            <v>Отчет №4732Н/2024 от 06.11.2024</v>
          </cell>
          <cell r="X509">
            <v>6</v>
          </cell>
          <cell r="Y509">
            <v>1110</v>
          </cell>
          <cell r="Z509">
            <v>1332</v>
          </cell>
          <cell r="AA509" t="str">
            <v>К применению по прямому назначению не пригодно. Срок годности истек 7 лет назад (гарантийный срок хранения - 12 месяцев).  Утрата потребительских свойств. Несоответствие ГОСТ Р 56586-2015.</v>
          </cell>
          <cell r="AB509" t="str">
            <v>Акт №29-05.2023 от 29.05.2023</v>
          </cell>
          <cell r="AC509" t="str">
            <v>Гарантийный срок хранения истек свыше 5 лет назад</v>
          </cell>
          <cell r="AD509">
            <v>0</v>
          </cell>
          <cell r="AE509">
            <v>2015</v>
          </cell>
          <cell r="AF509">
            <v>42040</v>
          </cell>
          <cell r="AG509">
            <v>0</v>
          </cell>
          <cell r="AH509" t="str">
            <v>ТУ 2246-002-56910145-2011</v>
          </cell>
          <cell r="AI509" t="str">
            <v>Отчет №4732Н/2024 от 06.11.2024</v>
          </cell>
          <cell r="AJ509">
            <v>6</v>
          </cell>
        </row>
        <row r="510">
          <cell r="N510">
            <v>1611223</v>
          </cell>
          <cell r="O510" t="str">
            <v>Георешетка РП ТехПолимер-200х200 (высота ячейки 200мм, размер ячейки 200х200мм)</v>
          </cell>
          <cell r="P510" t="str">
            <v>Георешетка РП ТехПолимер-200х200</v>
          </cell>
          <cell r="Q510" t="str">
            <v>М2</v>
          </cell>
          <cell r="R510">
            <v>495.78</v>
          </cell>
          <cell r="S510" t="str">
            <v>RUB</v>
          </cell>
          <cell r="T510">
            <v>187.2</v>
          </cell>
          <cell r="U510">
            <v>92811.7</v>
          </cell>
          <cell r="V510">
            <v>111374.04</v>
          </cell>
          <cell r="W510" t="str">
            <v>Отчет №4732Н/2024 от 06.11.2024</v>
          </cell>
          <cell r="X510">
            <v>6</v>
          </cell>
          <cell r="Y510">
            <v>2974.68</v>
          </cell>
          <cell r="Z510">
            <v>3569.62</v>
          </cell>
          <cell r="AA510" t="str">
            <v>К применению по прямому назначению не пригодно. Срок годности истек 7 лет назад (гарантийный срок хранения - 12 месяцев).  Утрата потребительских свойств. Несоответствие ГОСТ Р 56586-2015.</v>
          </cell>
          <cell r="AB510" t="str">
            <v>Акт №27-12.2022 от 13.12.2022</v>
          </cell>
          <cell r="AC510" t="str">
            <v>Истек срок действия сертификата</v>
          </cell>
          <cell r="AD510">
            <v>0</v>
          </cell>
          <cell r="AE510">
            <v>2015</v>
          </cell>
          <cell r="AF510">
            <v>42040</v>
          </cell>
          <cell r="AG510">
            <v>0</v>
          </cell>
          <cell r="AH510" t="str">
            <v>ТУ 2246-002-56910145-2011</v>
          </cell>
          <cell r="AI510" t="str">
            <v>Отчет №4732Н/2024 от 06.11.2024</v>
          </cell>
          <cell r="AJ510">
            <v>6</v>
          </cell>
        </row>
        <row r="511">
          <cell r="N511">
            <v>1611223</v>
          </cell>
          <cell r="O511" t="str">
            <v>Георешетка РП ТехПолимер-200х200 (высота ячейки 200мм, размер ячейки 200х200мм)</v>
          </cell>
          <cell r="P511" t="str">
            <v>Георешетка РП ТехПолимер-200х200</v>
          </cell>
          <cell r="Q511" t="str">
            <v>М2</v>
          </cell>
          <cell r="R511">
            <v>1141</v>
          </cell>
          <cell r="S511" t="str">
            <v>RUB</v>
          </cell>
          <cell r="T511">
            <v>187.2</v>
          </cell>
          <cell r="U511">
            <v>213599.07</v>
          </cell>
          <cell r="V511">
            <v>256318.88</v>
          </cell>
          <cell r="W511" t="str">
            <v>Отчет №4732Н/2024 от 06.11.2024</v>
          </cell>
          <cell r="X511">
            <v>6</v>
          </cell>
          <cell r="Y511">
            <v>6846</v>
          </cell>
          <cell r="Z511">
            <v>8215.2000000000007</v>
          </cell>
          <cell r="AA511" t="str">
            <v>К применению по прямому назначению не пригодно. Срок годности истек 7 лет назад (гарантийный срок хранения - 12 месяцев).  Утрата потребительских свойств. Несоответствие ГОСТ Р 56586-2015.</v>
          </cell>
          <cell r="AB511" t="str">
            <v>Акт №27-12.2022 от 13.12.2022</v>
          </cell>
          <cell r="AC511" t="str">
            <v>Истек срок действия сертификата</v>
          </cell>
          <cell r="AD511">
            <v>0</v>
          </cell>
          <cell r="AE511">
            <v>2015</v>
          </cell>
          <cell r="AF511">
            <v>42048</v>
          </cell>
          <cell r="AG511">
            <v>0</v>
          </cell>
          <cell r="AH511" t="str">
            <v>ТУ 2246-002-56910145-2011</v>
          </cell>
          <cell r="AI511" t="str">
            <v>Отчет №4732Н/2024 от 06.11.2024</v>
          </cell>
          <cell r="AJ511">
            <v>6</v>
          </cell>
        </row>
        <row r="512">
          <cell r="N512">
            <v>1611223</v>
          </cell>
          <cell r="O512" t="str">
            <v>Георешетка РП ТехПолимер-200х200 (высота ячейки 200мм, размер ячейки 200х200мм)</v>
          </cell>
          <cell r="P512" t="str">
            <v>Георешетка РП ТехПолимер-200х200</v>
          </cell>
          <cell r="Q512" t="str">
            <v>М2</v>
          </cell>
          <cell r="R512">
            <v>11.79</v>
          </cell>
          <cell r="S512" t="str">
            <v>RUB</v>
          </cell>
          <cell r="T512">
            <v>187.2</v>
          </cell>
          <cell r="U512">
            <v>2207.09</v>
          </cell>
          <cell r="V512">
            <v>2648.51</v>
          </cell>
          <cell r="W512" t="str">
            <v>Отчет №4732Н/2024 от 06.11.2024</v>
          </cell>
          <cell r="X512">
            <v>6</v>
          </cell>
          <cell r="Y512">
            <v>70.739999999999995</v>
          </cell>
          <cell r="Z512">
            <v>84.89</v>
          </cell>
          <cell r="AA512" t="str">
            <v>К применению по прямому назначению не пригодно. Срок годности истек 7 лет назад (гарантийный срок хранения - 12 месяцев).  Утрата потребительских свойств. Несоответствие ГОСТ Р 56586-2015.</v>
          </cell>
          <cell r="AB512" t="str">
            <v>Акт №  № 32-12.2023 от 06.12.2023</v>
          </cell>
          <cell r="AC512" t="str">
            <v>Гарантийный срок хранения истек свыше 5 лет назад</v>
          </cell>
          <cell r="AD512">
            <v>0</v>
          </cell>
          <cell r="AE512">
            <v>2015</v>
          </cell>
          <cell r="AF512">
            <v>42040</v>
          </cell>
          <cell r="AG512">
            <v>0</v>
          </cell>
          <cell r="AH512" t="str">
            <v>ТУ 2246-002-56910145-2011</v>
          </cell>
          <cell r="AI512" t="str">
            <v>Отчет №4732Н/2024 от 06.11.2024</v>
          </cell>
          <cell r="AJ512">
            <v>6</v>
          </cell>
        </row>
        <row r="513">
          <cell r="N513">
            <v>1611223</v>
          </cell>
          <cell r="O513" t="str">
            <v>Георешетка РП ТехПолимер-200х200 (высота ячейки 200мм, размер ячейки 200х200мм)</v>
          </cell>
          <cell r="P513" t="str">
            <v>Георешетка РП ТехПолимер-200х200</v>
          </cell>
          <cell r="Q513" t="str">
            <v>М2</v>
          </cell>
          <cell r="R513">
            <v>764.21</v>
          </cell>
          <cell r="S513" t="str">
            <v>RUB</v>
          </cell>
          <cell r="T513">
            <v>187.2</v>
          </cell>
          <cell r="U513">
            <v>143060.10999999999</v>
          </cell>
          <cell r="V513">
            <v>171672.13</v>
          </cell>
          <cell r="W513" t="str">
            <v>Отчет №4732Н/2024 от 06.11.2024</v>
          </cell>
          <cell r="X513">
            <v>6</v>
          </cell>
          <cell r="Y513">
            <v>4585.26</v>
          </cell>
          <cell r="Z513">
            <v>5502.31</v>
          </cell>
          <cell r="AA513" t="str">
            <v>К применению по прямому назначению не пригодно. Срок годности истек 7 лет назад (гарантийный срок хранения - 12 месяцев).  Утрата потребительских свойств. Несоответствие ГОСТ Р 56586-2015.</v>
          </cell>
          <cell r="AB513" t="str">
            <v>Акт № 33-02.2024 от 09.02.2024</v>
          </cell>
          <cell r="AC513" t="str">
            <v xml:space="preserve">Гарантийный срок хранения истек свыше 5 лет назад. Часть поставки/партии ранее переведена в неликвид. </v>
          </cell>
          <cell r="AD513">
            <v>0</v>
          </cell>
          <cell r="AE513">
            <v>2015</v>
          </cell>
          <cell r="AF513">
            <v>42040</v>
          </cell>
          <cell r="AG513">
            <v>0</v>
          </cell>
          <cell r="AH513" t="str">
            <v>ТУ 2246-002-56910145-2011</v>
          </cell>
          <cell r="AI513" t="str">
            <v>Отчет №4732Н/2024 от 06.11.2024</v>
          </cell>
          <cell r="AJ513">
            <v>6</v>
          </cell>
        </row>
        <row r="514">
          <cell r="N514">
            <v>1636653</v>
          </cell>
          <cell r="O514" t="str">
            <v>Сетка полиэфирная армирующая АПС (50х50) 50/50</v>
          </cell>
          <cell r="P514" t="str">
            <v>Сетка полиэфирная АПС (50х50) 50/50</v>
          </cell>
          <cell r="Q514" t="str">
            <v>М2</v>
          </cell>
          <cell r="R514">
            <v>32</v>
          </cell>
          <cell r="S514" t="str">
            <v>RUB</v>
          </cell>
          <cell r="T514">
            <v>68.14</v>
          </cell>
          <cell r="U514">
            <v>2180.63</v>
          </cell>
          <cell r="V514">
            <v>2616.7600000000002</v>
          </cell>
          <cell r="W514" t="str">
            <v>Отчет №4732Н/2024 от 06.11.2024</v>
          </cell>
          <cell r="X514">
            <v>5</v>
          </cell>
          <cell r="Y514">
            <v>160</v>
          </cell>
          <cell r="Z514">
            <v>192</v>
          </cell>
          <cell r="AA514" t="str">
            <v>Гарантийный срок хранения истек свыше 5 лет назад (гарантийный срок хранения - 2 года). Утрата потребительских свойств. Несоответствие ГОСТ Р 55732—2013</v>
          </cell>
          <cell r="AB514" t="str">
            <v>Акт № 38-11.2024 от 09.12.2024</v>
          </cell>
          <cell r="AC514" t="str">
            <v xml:space="preserve">Гарантийный срок хранения истек свыше 5 лет назад. Часть поставки/партии ранее переведена в неликвид. </v>
          </cell>
          <cell r="AD514">
            <v>0</v>
          </cell>
          <cell r="AE514">
            <v>2015</v>
          </cell>
          <cell r="AF514">
            <v>42059</v>
          </cell>
          <cell r="AG514">
            <v>0</v>
          </cell>
          <cell r="AH514" t="str">
            <v>ТУ 2259-030-75957906-11</v>
          </cell>
          <cell r="AI514" t="str">
            <v>Отчет №4732Н/2024 от 06.11.2024</v>
          </cell>
          <cell r="AJ514">
            <v>5</v>
          </cell>
        </row>
        <row r="515">
          <cell r="N515">
            <v>1636653</v>
          </cell>
          <cell r="O515" t="str">
            <v>Сетка полиэфирная армирующая АПС (50х50) 50/50</v>
          </cell>
          <cell r="P515" t="str">
            <v>Сетка полиэфирная АПС (50х50) 50/50</v>
          </cell>
          <cell r="Q515" t="str">
            <v>М2</v>
          </cell>
          <cell r="R515">
            <v>23.73</v>
          </cell>
          <cell r="S515" t="str">
            <v>RUB</v>
          </cell>
          <cell r="T515">
            <v>68.14</v>
          </cell>
          <cell r="U515">
            <v>1616.96</v>
          </cell>
          <cell r="V515">
            <v>1940.35</v>
          </cell>
          <cell r="W515" t="str">
            <v>Отчет №4732Н/2024 от 06.11.2024</v>
          </cell>
          <cell r="X515">
            <v>5</v>
          </cell>
          <cell r="Y515">
            <v>118.65</v>
          </cell>
          <cell r="Z515">
            <v>142.38</v>
          </cell>
          <cell r="AA515" t="str">
            <v>К применению по прямому назначению не пригодно. Утрата потребительских свойств.</v>
          </cell>
          <cell r="AB515" t="str">
            <v>Акт № 33-02.2024 от 09.02.2024</v>
          </cell>
          <cell r="AC515" t="str">
            <v xml:space="preserve">Гарантийный срок хранения истек свыше 5 лет назад. Часть поставки/партии ранее переведена в неликвид. </v>
          </cell>
          <cell r="AD515">
            <v>0</v>
          </cell>
          <cell r="AE515">
            <v>2015</v>
          </cell>
          <cell r="AF515">
            <v>42059</v>
          </cell>
          <cell r="AG515">
            <v>0</v>
          </cell>
          <cell r="AH515" t="str">
            <v>ТУ 2259-030-75957906-11</v>
          </cell>
          <cell r="AI515" t="str">
            <v>Отчет №4732Н/2024 от 06.11.2024</v>
          </cell>
          <cell r="AJ515">
            <v>5</v>
          </cell>
        </row>
        <row r="516">
          <cell r="N516">
            <v>1636653</v>
          </cell>
          <cell r="O516" t="str">
            <v>Сетка полиэфирная армирующая АПС (50х50) 50/50</v>
          </cell>
          <cell r="P516" t="str">
            <v>Сетка полиэфирная АПС (50х50) 50/50</v>
          </cell>
          <cell r="Q516" t="str">
            <v>М2</v>
          </cell>
          <cell r="R516">
            <v>20.3</v>
          </cell>
          <cell r="S516" t="str">
            <v>RUB</v>
          </cell>
          <cell r="T516">
            <v>68.14</v>
          </cell>
          <cell r="U516">
            <v>1383.24</v>
          </cell>
          <cell r="V516">
            <v>1659.89</v>
          </cell>
          <cell r="W516" t="str">
            <v>Отчет №4732Н/2024 от 06.11.2024</v>
          </cell>
          <cell r="X516">
            <v>5</v>
          </cell>
          <cell r="Y516">
            <v>101.5</v>
          </cell>
          <cell r="Z516">
            <v>121.8</v>
          </cell>
          <cell r="AA516" t="str">
            <v>Гарантийный срок хранения истек свыше 5 лет назад (гарантийный срок хранения - 2 года). Утрата потребительских свойств. Несоответствие ГОСТ Р 55732—2013</v>
          </cell>
          <cell r="AB516" t="str">
            <v>Акт № 38-11.2024 от 09.12.2024</v>
          </cell>
          <cell r="AC516" t="str">
            <v xml:space="preserve">Гарантийный срок хранения истек свыше 5 лет назад. Часть поставки/партии ранее переведена в неликвид. </v>
          </cell>
          <cell r="AD516">
            <v>0</v>
          </cell>
          <cell r="AE516">
            <v>2015</v>
          </cell>
          <cell r="AF516">
            <v>42059</v>
          </cell>
          <cell r="AG516">
            <v>0</v>
          </cell>
          <cell r="AH516" t="str">
            <v>ТУ 2259-030-75957906-11</v>
          </cell>
          <cell r="AI516" t="str">
            <v>Отчет №4732Н/2024 от 06.11.2024</v>
          </cell>
          <cell r="AJ516">
            <v>5</v>
          </cell>
        </row>
        <row r="517">
          <cell r="N517">
            <v>1636653</v>
          </cell>
          <cell r="O517" t="str">
            <v>Сетка полиэфирная армирующая АПС (50х50) 50/50</v>
          </cell>
          <cell r="P517" t="str">
            <v>Сетка полиэфирная АПС (50х50) 50/50</v>
          </cell>
          <cell r="Q517" t="str">
            <v>М2</v>
          </cell>
          <cell r="R517">
            <v>0.89</v>
          </cell>
          <cell r="S517" t="str">
            <v>RUB</v>
          </cell>
          <cell r="T517">
            <v>68.14</v>
          </cell>
          <cell r="U517">
            <v>60.64</v>
          </cell>
          <cell r="V517">
            <v>72.77</v>
          </cell>
          <cell r="W517" t="str">
            <v>Отчет №4732Н/2024 от 06.11.2024</v>
          </cell>
          <cell r="X517">
            <v>5</v>
          </cell>
          <cell r="Y517">
            <v>4.45</v>
          </cell>
          <cell r="Z517">
            <v>5.34</v>
          </cell>
          <cell r="AA517" t="str">
            <v>Гарантийный срок хранения истек свыше 5 лет назад (гарантийный срок хранения - 2 года). Утрата потребительских свойств. Несоответствие ГОСТ Р 55732—2013</v>
          </cell>
          <cell r="AB517" t="str">
            <v>Акт № 38-11.2024 от 09.12.2024</v>
          </cell>
          <cell r="AC517" t="str">
            <v xml:space="preserve">Гарантийный срок хранения истек свыше 5 лет назад. Часть поставки/партии ранее переведена в неликвид. </v>
          </cell>
          <cell r="AD517">
            <v>0</v>
          </cell>
          <cell r="AE517">
            <v>2015</v>
          </cell>
          <cell r="AF517">
            <v>42059</v>
          </cell>
          <cell r="AG517">
            <v>0</v>
          </cell>
          <cell r="AH517" t="str">
            <v>ТУ 2259-030-75957906-11</v>
          </cell>
          <cell r="AI517" t="str">
            <v>Отчет №4732Н/2024 от 06.11.2024</v>
          </cell>
          <cell r="AJ517">
            <v>5</v>
          </cell>
        </row>
        <row r="518">
          <cell r="N518">
            <v>1719550</v>
          </cell>
          <cell r="O518" t="str">
            <v>Полотно нетканное иглопробивное геотекстильное Дорнит, поверхностная плотность 300 г/м2</v>
          </cell>
          <cell r="P518" t="str">
            <v>Полотно иглопр.геотекст. Дорнит 300г/м2</v>
          </cell>
          <cell r="Q518" t="str">
            <v>М2</v>
          </cell>
          <cell r="R518">
            <v>291.91000000000003</v>
          </cell>
          <cell r="S518" t="str">
            <v>RUB</v>
          </cell>
          <cell r="T518">
            <v>30.68</v>
          </cell>
          <cell r="U518">
            <v>8955.7999999999993</v>
          </cell>
          <cell r="V518">
            <v>10746.96</v>
          </cell>
          <cell r="W518" t="str">
            <v>протокол №1833 от 09.12.</v>
          </cell>
          <cell r="X518">
            <v>30.68</v>
          </cell>
          <cell r="Y518">
            <v>8955.7999999999993</v>
          </cell>
          <cell r="Z518">
            <v>10746.96</v>
          </cell>
          <cell r="AA518" t="str">
            <v>Состояние удовлетворительное. Отсутствие повреждений</v>
          </cell>
          <cell r="AB518" t="str">
            <v>Акт №39-01.2025 от 16.01.2025</v>
          </cell>
          <cell r="AC518" t="str">
            <v>Принятие решения об отмене строительства объекта/подобъекта капитального строительства</v>
          </cell>
          <cell r="AD518">
            <v>0</v>
          </cell>
          <cell r="AE518">
            <v>2017</v>
          </cell>
          <cell r="AF518">
            <v>42897</v>
          </cell>
          <cell r="AG518">
            <v>0</v>
          </cell>
          <cell r="AH518" t="str">
            <v>ТУ 8397-003-75957906-07</v>
          </cell>
          <cell r="AI518" t="str">
            <v>протокол №1833 от 09.12.</v>
          </cell>
          <cell r="AJ518">
            <v>30.68</v>
          </cell>
        </row>
        <row r="519">
          <cell r="N519">
            <v>1719550</v>
          </cell>
          <cell r="O519" t="str">
            <v>Полотно нетканное иглопробивное геотекстильное Дорнит, поверхностная плотность 300 г/м2</v>
          </cell>
          <cell r="P519" t="str">
            <v>Полотно иглопр.геотекст. Дорнит 300г/м2</v>
          </cell>
          <cell r="Q519" t="str">
            <v>М2</v>
          </cell>
          <cell r="R519">
            <v>83.79</v>
          </cell>
          <cell r="S519" t="str">
            <v>RUB</v>
          </cell>
          <cell r="T519">
            <v>30.68</v>
          </cell>
          <cell r="U519">
            <v>2570.6799999999998</v>
          </cell>
          <cell r="V519">
            <v>3084.82</v>
          </cell>
          <cell r="W519" t="str">
            <v>протокол №1833 от 09.12.</v>
          </cell>
          <cell r="X519">
            <v>30.68</v>
          </cell>
          <cell r="Y519">
            <v>2570.6799999999998</v>
          </cell>
          <cell r="Z519">
            <v>3084.82</v>
          </cell>
          <cell r="AA519" t="str">
            <v>Состояние удовлетворительное. Отсутствие повреждений</v>
          </cell>
          <cell r="AB519" t="str">
            <v>Акт №39-01.2025 от 16.01.2025</v>
          </cell>
          <cell r="AC519" t="str">
            <v>Принятие решения об отмене строительства объекта/подобъекта капитального строительства</v>
          </cell>
          <cell r="AD519">
            <v>0</v>
          </cell>
          <cell r="AE519">
            <v>2017</v>
          </cell>
          <cell r="AF519">
            <v>42903</v>
          </cell>
          <cell r="AG519">
            <v>0</v>
          </cell>
          <cell r="AH519" t="str">
            <v>ТУ 8397-003-75957906-07</v>
          </cell>
          <cell r="AI519" t="str">
            <v>протокол №1833 от 09.12.</v>
          </cell>
          <cell r="AJ519">
            <v>30.68</v>
          </cell>
        </row>
        <row r="520">
          <cell r="N520">
            <v>1719550</v>
          </cell>
          <cell r="O520" t="str">
            <v>Полотно нетканное иглопробивное геотекстильное Дорнит, поверхностная плотность 300 г/м2</v>
          </cell>
          <cell r="P520" t="str">
            <v>Полотно иглопр.геотекст. Дорнит 300г/м2</v>
          </cell>
          <cell r="Q520" t="str">
            <v>М2</v>
          </cell>
          <cell r="R520">
            <v>15.4</v>
          </cell>
          <cell r="S520" t="str">
            <v>RUB</v>
          </cell>
          <cell r="T520">
            <v>30.68</v>
          </cell>
          <cell r="U520">
            <v>472.47</v>
          </cell>
          <cell r="V520">
            <v>566.96</v>
          </cell>
          <cell r="W520" t="str">
            <v>протокол №1369 от 10.09.2024</v>
          </cell>
          <cell r="X520">
            <v>30.68</v>
          </cell>
          <cell r="Y520">
            <v>472.47</v>
          </cell>
          <cell r="Z520">
            <v>566.96</v>
          </cell>
          <cell r="AA520" t="str">
            <v>Состояние удовлетворительное. Отсутствие повреждений</v>
          </cell>
          <cell r="AB520" t="str">
            <v>Акт №39-01.2025 от 16.01.2025</v>
          </cell>
          <cell r="AC52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20">
            <v>0</v>
          </cell>
          <cell r="AE520">
            <v>2017</v>
          </cell>
          <cell r="AF520">
            <v>42992</v>
          </cell>
          <cell r="AG520">
            <v>0</v>
          </cell>
          <cell r="AH520" t="str">
            <v>ТУ 8397-003-75957906-07</v>
          </cell>
          <cell r="AI520" t="str">
            <v>протокол №1369 от 10.09.2024</v>
          </cell>
          <cell r="AJ520">
            <v>30.68</v>
          </cell>
        </row>
        <row r="521">
          <cell r="N521">
            <v>1719550</v>
          </cell>
          <cell r="O521" t="str">
            <v>Полотно нетканное иглопробивное геотекстильное Дорнит, поверхностная плотность 300 г/м2</v>
          </cell>
          <cell r="P521" t="str">
            <v>Полотно иглопр.геотекст. Дорнит 300г/м2</v>
          </cell>
          <cell r="Q521" t="str">
            <v>М2</v>
          </cell>
          <cell r="R521">
            <v>72.599999999999994</v>
          </cell>
          <cell r="S521" t="str">
            <v>RUB</v>
          </cell>
          <cell r="T521">
            <v>30.68</v>
          </cell>
          <cell r="U521">
            <v>2227.37</v>
          </cell>
          <cell r="V521">
            <v>2672.84</v>
          </cell>
          <cell r="W521" t="str">
            <v>протокол №1369 от 10.09.2024</v>
          </cell>
          <cell r="X521">
            <v>30.68</v>
          </cell>
          <cell r="Y521">
            <v>2227.37</v>
          </cell>
          <cell r="Z521">
            <v>2672.84</v>
          </cell>
          <cell r="AA521" t="str">
            <v>Состояние удовлетворительное. Отсутствие повреждений</v>
          </cell>
          <cell r="AB521" t="str">
            <v>Акт №39-01.2025 от 16.01.2025</v>
          </cell>
          <cell r="AC521" t="str">
            <v>Принятие решения об отмене строительства объекта/подобъекта капитального строительства</v>
          </cell>
          <cell r="AD521">
            <v>0</v>
          </cell>
          <cell r="AE521">
            <v>2017</v>
          </cell>
          <cell r="AF521">
            <v>42992</v>
          </cell>
          <cell r="AG521">
            <v>0</v>
          </cell>
          <cell r="AH521" t="str">
            <v>ТУ 8397-003-75957906-07</v>
          </cell>
          <cell r="AI521" t="str">
            <v>протокол №1369 от 10.09.2024</v>
          </cell>
          <cell r="AJ521">
            <v>30.68</v>
          </cell>
        </row>
        <row r="522">
          <cell r="N522">
            <v>1719550</v>
          </cell>
          <cell r="O522" t="str">
            <v>Полотно нетканное иглопробивное геотекстильное Дорнит, поверхностная плотность 300 г/м2</v>
          </cell>
          <cell r="P522" t="str">
            <v>Полотно иглопр.геотекст. Дорнит 300г/м2</v>
          </cell>
          <cell r="Q522" t="str">
            <v>М2</v>
          </cell>
          <cell r="R522">
            <v>6.6</v>
          </cell>
          <cell r="S522" t="str">
            <v>RUB</v>
          </cell>
          <cell r="T522">
            <v>30.68</v>
          </cell>
          <cell r="U522">
            <v>202.49</v>
          </cell>
          <cell r="V522">
            <v>242.99</v>
          </cell>
          <cell r="W522" t="str">
            <v>протокол №1369 от 10.09.2024</v>
          </cell>
          <cell r="X522">
            <v>30.68</v>
          </cell>
          <cell r="Y522">
            <v>202.49</v>
          </cell>
          <cell r="Z522">
            <v>242.99</v>
          </cell>
          <cell r="AA522" t="str">
            <v>Состояние удовлетворительное. Отсутствие повреждений</v>
          </cell>
          <cell r="AB522" t="str">
            <v>Акт №39-01.2025 от 16.01.2025</v>
          </cell>
          <cell r="AC52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22">
            <v>0</v>
          </cell>
          <cell r="AE522">
            <v>2017</v>
          </cell>
          <cell r="AF522">
            <v>42992</v>
          </cell>
          <cell r="AG522">
            <v>0</v>
          </cell>
          <cell r="AH522" t="str">
            <v>ТУ 8397-003-75957906-07</v>
          </cell>
          <cell r="AI522" t="str">
            <v>протокол №1369 от 10.09.2024</v>
          </cell>
          <cell r="AJ522">
            <v>30.68</v>
          </cell>
        </row>
        <row r="523">
          <cell r="N523">
            <v>1719550</v>
          </cell>
          <cell r="O523" t="str">
            <v>Полотно нетканное иглопробивное геотекстильное Дорнит, поверхностная плотность 300 г/м2</v>
          </cell>
          <cell r="P523" t="str">
            <v>Полотно иглопр.геотекст. Дорнит 300г/м2</v>
          </cell>
          <cell r="Q523" t="str">
            <v>М2</v>
          </cell>
          <cell r="R523">
            <v>43</v>
          </cell>
          <cell r="S523" t="str">
            <v>RUB</v>
          </cell>
          <cell r="T523">
            <v>30.68</v>
          </cell>
          <cell r="U523">
            <v>1319.24</v>
          </cell>
          <cell r="V523">
            <v>1583.09</v>
          </cell>
          <cell r="W523" t="str">
            <v>протокол №1369 от 10.09.2024</v>
          </cell>
          <cell r="X523">
            <v>30.68</v>
          </cell>
          <cell r="Y523">
            <v>1319.24</v>
          </cell>
          <cell r="Z523">
            <v>1583.09</v>
          </cell>
          <cell r="AA523" t="str">
            <v>Состояние удовлетворительное. Отсутствие повреждений</v>
          </cell>
          <cell r="AB523" t="str">
            <v>Акт №39-01.2025 от 16.01.2025</v>
          </cell>
          <cell r="AC523" t="str">
            <v>Принятие решения об отмене строительства объекта/подобъекта капитального строительства</v>
          </cell>
          <cell r="AD523">
            <v>0</v>
          </cell>
          <cell r="AE523">
            <v>2017</v>
          </cell>
          <cell r="AF523">
            <v>42992</v>
          </cell>
          <cell r="AG523">
            <v>0</v>
          </cell>
          <cell r="AH523" t="str">
            <v>ТУ 8397-003-75957906-07</v>
          </cell>
          <cell r="AI523" t="str">
            <v>протокол №1369 от 10.09.2024</v>
          </cell>
          <cell r="AJ523">
            <v>30.68</v>
          </cell>
        </row>
        <row r="524">
          <cell r="N524">
            <v>1719550</v>
          </cell>
          <cell r="O524" t="str">
            <v>Полотно нетканное иглопробивное геотекстильное Дорнит, поверхностная плотность 300 г/м2</v>
          </cell>
          <cell r="P524" t="str">
            <v>Полотно иглопр.геотекст. Дорнит 300г/м2</v>
          </cell>
          <cell r="Q524" t="str">
            <v>М2</v>
          </cell>
          <cell r="R524">
            <v>31.3</v>
          </cell>
          <cell r="S524" t="str">
            <v>RUB</v>
          </cell>
          <cell r="T524">
            <v>30.68</v>
          </cell>
          <cell r="U524">
            <v>960.28</v>
          </cell>
          <cell r="V524">
            <v>1152.3399999999999</v>
          </cell>
          <cell r="W524" t="str">
            <v>протокол №1833 от 09.12.</v>
          </cell>
          <cell r="X524">
            <v>30.68</v>
          </cell>
          <cell r="Y524">
            <v>960.28</v>
          </cell>
          <cell r="Z524">
            <v>1152.3399999999999</v>
          </cell>
          <cell r="AA524" t="str">
            <v>Состояние удовлетворительное. Отсутствие повреждений</v>
          </cell>
          <cell r="AB524" t="str">
            <v>Акт №39-01.2025 от 16.01.2025</v>
          </cell>
          <cell r="AC524" t="str">
            <v>Принятие решения об отмене строительства объекта/подобъекта капитального строительства</v>
          </cell>
          <cell r="AD524">
            <v>0</v>
          </cell>
          <cell r="AE524">
            <v>2017</v>
          </cell>
          <cell r="AF524">
            <v>42992</v>
          </cell>
          <cell r="AG524">
            <v>0</v>
          </cell>
          <cell r="AH524" t="str">
            <v>ТУ 8397-003-75957906-07</v>
          </cell>
          <cell r="AI524" t="str">
            <v>протокол №1833 от 09.12.</v>
          </cell>
          <cell r="AJ524">
            <v>30.68</v>
          </cell>
        </row>
        <row r="525">
          <cell r="N525">
            <v>1719550</v>
          </cell>
          <cell r="O525" t="str">
            <v>Полотно нетканное иглопробивное геотекстильное Дорнит, поверхностная плотность 300 г/м2</v>
          </cell>
          <cell r="P525" t="str">
            <v>Полотно иглопр.геотекст. Дорнит 300г/м2</v>
          </cell>
          <cell r="Q525" t="str">
            <v>М2</v>
          </cell>
          <cell r="R525">
            <v>2</v>
          </cell>
          <cell r="S525" t="str">
            <v>RUB</v>
          </cell>
          <cell r="T525">
            <v>30.68</v>
          </cell>
          <cell r="U525">
            <v>61.36</v>
          </cell>
          <cell r="V525">
            <v>73.63</v>
          </cell>
          <cell r="W525" t="str">
            <v>протокол №1369 от 10.09.2024</v>
          </cell>
          <cell r="X525">
            <v>30.68</v>
          </cell>
          <cell r="Y525">
            <v>61.36</v>
          </cell>
          <cell r="Z525">
            <v>73.63</v>
          </cell>
          <cell r="AA525" t="str">
            <v>Состояние удовлетворительное. Отсутствие повреждений</v>
          </cell>
          <cell r="AB525" t="str">
            <v>Акт №39-01.2025 от 16.01.2025</v>
          </cell>
          <cell r="AC525" t="str">
            <v>Принятие решения об отмене строительства объекта/подобъекта капитального строительства</v>
          </cell>
          <cell r="AD525">
            <v>0</v>
          </cell>
          <cell r="AE525">
            <v>2017</v>
          </cell>
          <cell r="AF525">
            <v>42994</v>
          </cell>
          <cell r="AG525">
            <v>0</v>
          </cell>
          <cell r="AH525" t="str">
            <v>ТУ 8397-003-75957906-07</v>
          </cell>
          <cell r="AI525" t="str">
            <v>протокол №1369 от 10.09.2024</v>
          </cell>
          <cell r="AJ525">
            <v>30.68</v>
          </cell>
        </row>
        <row r="526">
          <cell r="N526">
            <v>1719550</v>
          </cell>
          <cell r="O526" t="str">
            <v>Полотно нетканное иглопробивное геотекстильное Дорнит, поверхностная плотность 300 г/м2</v>
          </cell>
          <cell r="P526" t="str">
            <v>Полотно иглопр.геотекст. Дорнит 300г/м2</v>
          </cell>
          <cell r="Q526" t="str">
            <v>М2</v>
          </cell>
          <cell r="R526">
            <v>59</v>
          </cell>
          <cell r="S526" t="str">
            <v>RUB</v>
          </cell>
          <cell r="T526">
            <v>30.68</v>
          </cell>
          <cell r="U526">
            <v>1810.12</v>
          </cell>
          <cell r="V526">
            <v>2172.14</v>
          </cell>
          <cell r="W526" t="str">
            <v>протокол №1833 от 09.12.</v>
          </cell>
          <cell r="X526">
            <v>30.68</v>
          </cell>
          <cell r="Y526">
            <v>1810.12</v>
          </cell>
          <cell r="Z526">
            <v>2172.14</v>
          </cell>
          <cell r="AA526" t="str">
            <v>Состояние удовлетворительное. Отсутствие повреждений</v>
          </cell>
          <cell r="AB526" t="str">
            <v>Акт №39-01.2025 от 16.01.2025</v>
          </cell>
          <cell r="AC526" t="str">
            <v>Принятие решения об отмене строительства объекта/подобъекта капитального строительства</v>
          </cell>
          <cell r="AD526">
            <v>0</v>
          </cell>
          <cell r="AE526">
            <v>2017</v>
          </cell>
          <cell r="AF526">
            <v>42903</v>
          </cell>
          <cell r="AG526">
            <v>0</v>
          </cell>
          <cell r="AH526" t="str">
            <v>ТУ 8397-003-75957906-07</v>
          </cell>
          <cell r="AI526" t="str">
            <v>протокол №1833 от 09.12.</v>
          </cell>
          <cell r="AJ526">
            <v>30.68</v>
          </cell>
        </row>
        <row r="527">
          <cell r="N527">
            <v>1760558</v>
          </cell>
          <cell r="O527" t="str">
            <v>Полотно нетканое геотекстильное Геоком Д-300 для дорожного строительства</v>
          </cell>
          <cell r="P527" t="str">
            <v>Полотно нетканое геотекст. Геоком Д-300</v>
          </cell>
          <cell r="Q527" t="str">
            <v>М2</v>
          </cell>
          <cell r="R527">
            <v>88.108999999999995</v>
          </cell>
          <cell r="S527" t="str">
            <v>RUB</v>
          </cell>
          <cell r="T527">
            <v>29.37</v>
          </cell>
          <cell r="U527">
            <v>2587.7600000000002</v>
          </cell>
          <cell r="V527">
            <v>3105.31</v>
          </cell>
          <cell r="W527" t="str">
            <v>протокол №1369 от 10.09.2024</v>
          </cell>
          <cell r="X527">
            <v>29.37</v>
          </cell>
          <cell r="Y527">
            <v>2587.7600000000002</v>
          </cell>
          <cell r="Z527">
            <v>3105.31</v>
          </cell>
          <cell r="AA527" t="str">
            <v>Состояние удовлетворительное. Отсутствие повреждений</v>
          </cell>
          <cell r="AB527" t="str">
            <v>Акт №39-01.2025 от 16.01.2025</v>
          </cell>
          <cell r="AC527" t="str">
            <v>Принятие решения об отмене строительства объекта/подобъекта капитального строительства</v>
          </cell>
          <cell r="AD527">
            <v>0</v>
          </cell>
          <cell r="AE527">
            <v>2017</v>
          </cell>
          <cell r="AF527">
            <v>42865</v>
          </cell>
          <cell r="AG527">
            <v>0</v>
          </cell>
          <cell r="AH527" t="str">
            <v>ТУ 8397-068-05283280-2006</v>
          </cell>
          <cell r="AI527" t="str">
            <v>протокол №1369 от 10.09.2024</v>
          </cell>
          <cell r="AJ527">
            <v>29.37</v>
          </cell>
        </row>
        <row r="528">
          <cell r="N528">
            <v>1760558</v>
          </cell>
          <cell r="O528" t="str">
            <v>Полотно нетканое геотекстильное Геоком Д-300 для дорожного строительства</v>
          </cell>
          <cell r="P528" t="str">
            <v>Полотно нетканое геотекст. Геоком Д-300</v>
          </cell>
          <cell r="Q528" t="str">
            <v>М2</v>
          </cell>
          <cell r="R528">
            <v>56.75</v>
          </cell>
          <cell r="S528" t="str">
            <v>RUB</v>
          </cell>
          <cell r="T528">
            <v>29.44</v>
          </cell>
          <cell r="U528">
            <v>1670.71</v>
          </cell>
          <cell r="V528">
            <v>2004.85</v>
          </cell>
          <cell r="W528" t="str">
            <v>Отчет №4732Н/2024 от 06.11.2024</v>
          </cell>
          <cell r="X528">
            <v>5</v>
          </cell>
          <cell r="Y528">
            <v>283.75</v>
          </cell>
          <cell r="Z528">
            <v>340.5</v>
          </cell>
          <cell r="AA528" t="str">
            <v>К применению по прямому назначению не пригодно. Срок годности истек 5 лет назад (гарантийный срок хранения - 12 месяцев).  Утрата потребительских свойств. Несоответствие ГОСТ Р 56586-2015.</v>
          </cell>
          <cell r="AB528" t="str">
            <v>Акт № 33-02.2024 от 09.02.2024</v>
          </cell>
          <cell r="AC528" t="str">
            <v xml:space="preserve">Гарантийный срок хранения истек свыше 5 лет назад. Часть поставки/партии ранее переведена в неликвид. </v>
          </cell>
          <cell r="AD528">
            <v>0</v>
          </cell>
          <cell r="AE528">
            <v>2017</v>
          </cell>
          <cell r="AF528">
            <v>42872</v>
          </cell>
          <cell r="AG528">
            <v>0</v>
          </cell>
          <cell r="AH528" t="str">
            <v>ТУ 8397-068-05283280-2006</v>
          </cell>
          <cell r="AI528" t="str">
            <v>Отчет №4732Н/2024 от 06.11.2024</v>
          </cell>
          <cell r="AJ528">
            <v>5</v>
          </cell>
        </row>
        <row r="529">
          <cell r="N529">
            <v>1760558</v>
          </cell>
          <cell r="O529" t="str">
            <v>Полотно нетканое геотекстильное Геоком Д-300 для дорожного строительства</v>
          </cell>
          <cell r="P529" t="str">
            <v>Полотно нетканое геотекст. Геоком Д-300</v>
          </cell>
          <cell r="Q529" t="str">
            <v>М2</v>
          </cell>
          <cell r="R529">
            <v>13.92</v>
          </cell>
          <cell r="S529" t="str">
            <v>RUB</v>
          </cell>
          <cell r="T529">
            <v>29.42</v>
          </cell>
          <cell r="U529">
            <v>409.53</v>
          </cell>
          <cell r="V529">
            <v>491.44</v>
          </cell>
          <cell r="W529" t="str">
            <v>протокол №1833 от 09.12.</v>
          </cell>
          <cell r="X529">
            <v>29.42</v>
          </cell>
          <cell r="Y529">
            <v>409.53</v>
          </cell>
          <cell r="Z529">
            <v>491.44</v>
          </cell>
          <cell r="AA529" t="str">
            <v>Состояние удовлетворительное. Отсутствие повреждений</v>
          </cell>
          <cell r="AB529" t="str">
            <v>Акт №39-01.2025 от 16.01.2025</v>
          </cell>
          <cell r="AC52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29">
            <v>0</v>
          </cell>
          <cell r="AE529">
            <v>2017</v>
          </cell>
          <cell r="AF529">
            <v>42865</v>
          </cell>
          <cell r="AG529">
            <v>0</v>
          </cell>
          <cell r="AH529" t="str">
            <v>ТУ 8397-068-05283280-2006</v>
          </cell>
          <cell r="AI529" t="str">
            <v>протокол №1833 от 09.12.</v>
          </cell>
          <cell r="AJ529">
            <v>29.42</v>
          </cell>
        </row>
        <row r="530">
          <cell r="N530">
            <v>1760558</v>
          </cell>
          <cell r="O530" t="str">
            <v>Полотно нетканое геотекстильное Геоком Д-300 для дорожного строительства</v>
          </cell>
          <cell r="P530" t="str">
            <v>Полотно нетканое геотекст. Геоком Д-300</v>
          </cell>
          <cell r="Q530" t="str">
            <v>М2</v>
          </cell>
          <cell r="R530">
            <v>54.08</v>
          </cell>
          <cell r="S530" t="str">
            <v>RUB</v>
          </cell>
          <cell r="T530">
            <v>29.41</v>
          </cell>
          <cell r="U530">
            <v>1590.49</v>
          </cell>
          <cell r="V530">
            <v>1908.59</v>
          </cell>
          <cell r="W530" t="str">
            <v>протокол №1833 от 09.12.</v>
          </cell>
          <cell r="X530">
            <v>29.41</v>
          </cell>
          <cell r="Y530">
            <v>1590.49</v>
          </cell>
          <cell r="Z530">
            <v>1908.59</v>
          </cell>
          <cell r="AA530" t="str">
            <v>Состояние удовлетворительное. Отсутствие повреждений</v>
          </cell>
          <cell r="AB530" t="str">
            <v>Акт №39-01.2025 от 16.01.2025</v>
          </cell>
          <cell r="AC53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30">
            <v>0</v>
          </cell>
          <cell r="AE530">
            <v>2017</v>
          </cell>
          <cell r="AF530">
            <v>42865</v>
          </cell>
          <cell r="AG530">
            <v>0</v>
          </cell>
          <cell r="AH530" t="str">
            <v>ТУ 8397-068-05283280-2006</v>
          </cell>
          <cell r="AI530" t="str">
            <v>протокол №1833 от 09.12.</v>
          </cell>
          <cell r="AJ530">
            <v>29.41</v>
          </cell>
        </row>
        <row r="531">
          <cell r="N531">
            <v>1889414</v>
          </cell>
          <cell r="O531" t="str">
            <v>Геополотно нетканое иглопробивное ВК 200/4,3</v>
          </cell>
          <cell r="P531" t="str">
            <v>Геополотно иглопробивное ВК 200/4,3</v>
          </cell>
          <cell r="Q531" t="str">
            <v>М2</v>
          </cell>
          <cell r="R531">
            <v>124</v>
          </cell>
          <cell r="S531" t="str">
            <v>RUB</v>
          </cell>
          <cell r="T531">
            <v>20.76</v>
          </cell>
          <cell r="U531">
            <v>2574.2399999999998</v>
          </cell>
          <cell r="V531">
            <v>3089.09</v>
          </cell>
          <cell r="W531" t="str">
            <v>протокол №1369 от 10.09.2024</v>
          </cell>
          <cell r="X531">
            <v>20.76</v>
          </cell>
          <cell r="Y531">
            <v>2574.2399999999998</v>
          </cell>
          <cell r="Z531">
            <v>3089.09</v>
          </cell>
          <cell r="AA531" t="str">
            <v>Состояние удовлетворительное. Отсутствие повреждений</v>
          </cell>
          <cell r="AB531" t="str">
            <v>Акт №39-01.2025 от 16.01.2025</v>
          </cell>
          <cell r="AC531" t="str">
            <v>Принятие решения об отмене строительства объекта/подобъекта капитального строительства</v>
          </cell>
          <cell r="AD531">
            <v>0</v>
          </cell>
          <cell r="AE531">
            <v>2017</v>
          </cell>
          <cell r="AF531">
            <v>42795</v>
          </cell>
          <cell r="AG531">
            <v>0</v>
          </cell>
          <cell r="AH531" t="str">
            <v>СТО 21506643.001-2015</v>
          </cell>
          <cell r="AI531" t="str">
            <v>протокол №1369 от 10.09.2024</v>
          </cell>
          <cell r="AJ531">
            <v>20.76</v>
          </cell>
        </row>
        <row r="532">
          <cell r="N532">
            <v>1889414</v>
          </cell>
          <cell r="O532" t="str">
            <v>Геополотно нетканое иглопробивное ВК 200/4,3</v>
          </cell>
          <cell r="P532" t="str">
            <v>Геополотно иглопробивное ВК 200/4,3</v>
          </cell>
          <cell r="Q532" t="str">
            <v>М2</v>
          </cell>
          <cell r="R532">
            <v>11048.08</v>
          </cell>
          <cell r="S532" t="str">
            <v>RUB</v>
          </cell>
          <cell r="T532">
            <v>22.58</v>
          </cell>
          <cell r="U532">
            <v>249465.64</v>
          </cell>
          <cell r="V532">
            <v>299358.77</v>
          </cell>
          <cell r="W532" t="str">
            <v>протокол №1369 от 10.09.2024</v>
          </cell>
          <cell r="X532">
            <v>22.58</v>
          </cell>
          <cell r="Y532">
            <v>249465.65</v>
          </cell>
          <cell r="Z532">
            <v>299358.78000000003</v>
          </cell>
          <cell r="AA532" t="str">
            <v>Состояние удовлетворительное. Отсутствие повреждений</v>
          </cell>
          <cell r="AB532" t="str">
            <v>Акт №39-01.2025 от 16.01.2025</v>
          </cell>
          <cell r="AC5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32">
            <v>0</v>
          </cell>
          <cell r="AE532">
            <v>2018</v>
          </cell>
          <cell r="AF532">
            <v>43172</v>
          </cell>
          <cell r="AG532">
            <v>0</v>
          </cell>
          <cell r="AH532" t="str">
            <v>СТО 21506643.001-2015</v>
          </cell>
          <cell r="AI532" t="str">
            <v>Отчет № 2212-МТР/25 от 19.03.2025 г.</v>
          </cell>
          <cell r="AJ532">
            <v>6</v>
          </cell>
        </row>
        <row r="533">
          <cell r="N533">
            <v>1889414</v>
          </cell>
          <cell r="O533" t="str">
            <v>Геополотно нетканое иглопробивное ВК 200/4,3</v>
          </cell>
          <cell r="P533" t="str">
            <v>Геополотно иглопробивное ВК 200/4,3</v>
          </cell>
          <cell r="Q533" t="str">
            <v>М2</v>
          </cell>
          <cell r="R533">
            <v>259.5</v>
          </cell>
          <cell r="S533" t="str">
            <v>RUB</v>
          </cell>
          <cell r="T533">
            <v>22.58</v>
          </cell>
          <cell r="U533">
            <v>5859.51</v>
          </cell>
          <cell r="V533">
            <v>7031.41</v>
          </cell>
          <cell r="W533" t="str">
            <v>протокол №1369 от 10.09.2024</v>
          </cell>
          <cell r="X533">
            <v>22.58</v>
          </cell>
          <cell r="Y533">
            <v>5859.51</v>
          </cell>
          <cell r="Z533">
            <v>7031.41</v>
          </cell>
          <cell r="AA533" t="str">
            <v>Состояние удовлетворительное. Отсутствие повреждений</v>
          </cell>
          <cell r="AB533" t="str">
            <v>Акт №39-01.2025 от 16.01.2025</v>
          </cell>
          <cell r="AC5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33">
            <v>0</v>
          </cell>
          <cell r="AE533">
            <v>2018</v>
          </cell>
          <cell r="AF533">
            <v>43280</v>
          </cell>
          <cell r="AG533">
            <v>0</v>
          </cell>
          <cell r="AH533" t="str">
            <v>СТО 21506643.001-2015</v>
          </cell>
          <cell r="AI533" t="str">
            <v>протокол №1369 от 10.09.2024</v>
          </cell>
          <cell r="AJ533">
            <v>22.58</v>
          </cell>
        </row>
        <row r="534">
          <cell r="N534">
            <v>1992596</v>
          </cell>
          <cell r="O534" t="str">
            <v>Решетка грунтоармирующая полимерная с перфорацией граней ячеек ГР 100/210х210 П</v>
          </cell>
          <cell r="P534" t="str">
            <v>Решетка полимерная ГР 100/210х210 П</v>
          </cell>
          <cell r="Q534" t="str">
            <v>М2</v>
          </cell>
          <cell r="R534">
            <v>6</v>
          </cell>
          <cell r="S534" t="str">
            <v>RUB</v>
          </cell>
          <cell r="T534">
            <v>118.64</v>
          </cell>
          <cell r="U534">
            <v>711.84</v>
          </cell>
          <cell r="V534">
            <v>854.21</v>
          </cell>
          <cell r="W534" t="str">
            <v>Отчет №4732Н/2024 от 06.11.2024</v>
          </cell>
          <cell r="X534">
            <v>9</v>
          </cell>
          <cell r="Y534">
            <v>54</v>
          </cell>
          <cell r="Z534">
            <v>64.8</v>
          </cell>
          <cell r="AA534" t="str">
            <v>К применению по прямому назначению не пригодно. Утрата потребительских свойств.</v>
          </cell>
          <cell r="AB534" t="str">
            <v>Акт №  № 32-12.2023 от 06.12.2023</v>
          </cell>
          <cell r="AC534" t="str">
            <v>Гарантийный срок хранения истек 5 лет назад</v>
          </cell>
          <cell r="AD534">
            <v>0</v>
          </cell>
          <cell r="AE534">
            <v>2017</v>
          </cell>
          <cell r="AF534">
            <v>42866</v>
          </cell>
          <cell r="AG534">
            <v>0</v>
          </cell>
          <cell r="AH534" t="str">
            <v>ТУ 2246-001-99089086-2007</v>
          </cell>
          <cell r="AI534" t="str">
            <v>Отчет №4732Н/2024 от 06.11.2024</v>
          </cell>
          <cell r="AJ534">
            <v>9</v>
          </cell>
        </row>
        <row r="535">
          <cell r="N535">
            <v>1992596</v>
          </cell>
          <cell r="O535" t="str">
            <v>Решетка грунтоармирующая полимерная с перфорацией граней ячеек ГР 100/210х210 П</v>
          </cell>
          <cell r="P535" t="str">
            <v>Решетка полимерная ГР 100/210х210 П</v>
          </cell>
          <cell r="Q535" t="str">
            <v>М2</v>
          </cell>
          <cell r="R535">
            <v>10.87</v>
          </cell>
          <cell r="S535" t="str">
            <v>RUB</v>
          </cell>
          <cell r="T535">
            <v>118.64</v>
          </cell>
          <cell r="U535">
            <v>1289.6199999999999</v>
          </cell>
          <cell r="V535">
            <v>1547.54</v>
          </cell>
          <cell r="W535" t="str">
            <v>Отчет №4732Н/2024 от 06.11.2024</v>
          </cell>
          <cell r="X535">
            <v>9</v>
          </cell>
          <cell r="Y535">
            <v>97.83</v>
          </cell>
          <cell r="Z535">
            <v>117.4</v>
          </cell>
          <cell r="AA535" t="str">
            <v>К применению по прямому назначению не пригодно. Утрата потребительских свойств.</v>
          </cell>
          <cell r="AB535" t="str">
            <v>Акт №  № 32-12.2023 от 06.12.2023</v>
          </cell>
          <cell r="AC535" t="str">
            <v>Гарантийный срок хранения истек 5 лет назад</v>
          </cell>
          <cell r="AD535">
            <v>0</v>
          </cell>
          <cell r="AE535">
            <v>2017</v>
          </cell>
          <cell r="AF535">
            <v>42866</v>
          </cell>
          <cell r="AG535">
            <v>0</v>
          </cell>
          <cell r="AH535" t="str">
            <v>ТУ 2246-001-99089086-2007</v>
          </cell>
          <cell r="AI535" t="str">
            <v>Отчет №4732Н/2024 от 06.11.2024</v>
          </cell>
          <cell r="AJ535">
            <v>9</v>
          </cell>
        </row>
        <row r="536">
          <cell r="N536">
            <v>1992596</v>
          </cell>
          <cell r="O536" t="str">
            <v>Решетка грунтоармирующая полимерная с перфорацией граней ячеек ГР 100/210х210 П</v>
          </cell>
          <cell r="P536" t="str">
            <v>Решетка полимерная ГР 100/210х210 П</v>
          </cell>
          <cell r="Q536" t="str">
            <v>М2</v>
          </cell>
          <cell r="R536">
            <v>59.54</v>
          </cell>
          <cell r="S536" t="str">
            <v>RUB</v>
          </cell>
          <cell r="T536">
            <v>118.64</v>
          </cell>
          <cell r="U536">
            <v>7063.83</v>
          </cell>
          <cell r="V536">
            <v>8476.6</v>
          </cell>
          <cell r="W536" t="str">
            <v>Отчет №4732Н/2024 от 06.11.2024</v>
          </cell>
          <cell r="X536">
            <v>9</v>
          </cell>
          <cell r="Y536">
            <v>535.86</v>
          </cell>
          <cell r="Z536">
            <v>643.03</v>
          </cell>
          <cell r="AA536" t="str">
            <v>К применению по прямому назначению не пригодно. Утрата потребительских свойств.</v>
          </cell>
          <cell r="AB536" t="str">
            <v>Акт №  № 32-12.2023 от 06.12.2023</v>
          </cell>
          <cell r="AC536" t="str">
            <v>Гарантийный срок хранения истек 5 лет назад</v>
          </cell>
          <cell r="AD536">
            <v>0</v>
          </cell>
          <cell r="AE536">
            <v>2017</v>
          </cell>
          <cell r="AF536">
            <v>42866</v>
          </cell>
          <cell r="AG536">
            <v>0</v>
          </cell>
          <cell r="AH536" t="str">
            <v>ТУ 2246-001-99089086-2007</v>
          </cell>
          <cell r="AI536" t="str">
            <v>Отчет №4732Н/2024 от 06.11.2024</v>
          </cell>
          <cell r="AJ536">
            <v>9</v>
          </cell>
        </row>
        <row r="537">
          <cell r="N537">
            <v>1992597</v>
          </cell>
          <cell r="O537" t="str">
            <v>Решетка грунтоармирующая полимерная с перфорацией граней ячеек ГР 76/210х210 П</v>
          </cell>
          <cell r="P537" t="str">
            <v>Решетка полимерная ГР 76/210х210 П</v>
          </cell>
          <cell r="Q537" t="str">
            <v>М2</v>
          </cell>
          <cell r="R537">
            <v>2.7679999999999998</v>
          </cell>
          <cell r="S537" t="str">
            <v>RUB</v>
          </cell>
          <cell r="T537">
            <v>88.98</v>
          </cell>
          <cell r="U537">
            <v>246.3</v>
          </cell>
          <cell r="V537">
            <v>295.56</v>
          </cell>
          <cell r="W537" t="str">
            <v>Отчет №4732Н/2024 от 06.11.2024</v>
          </cell>
          <cell r="X537">
            <v>7</v>
          </cell>
          <cell r="Y537">
            <v>19.38</v>
          </cell>
          <cell r="Z537">
            <v>23.26</v>
          </cell>
          <cell r="AA537" t="str">
            <v>К применению по прямому назначению не пригодно. Утрата потребительских свойств.</v>
          </cell>
          <cell r="AB537" t="str">
            <v>Акт №28-02.2022 от 28.02.2023</v>
          </cell>
          <cell r="AC537" t="str">
            <v xml:space="preserve">перевести в НЛ, тк эти же МТР, этой же поставки частично переведены в НЛ. </v>
          </cell>
          <cell r="AD537">
            <v>0</v>
          </cell>
          <cell r="AE537">
            <v>2017</v>
          </cell>
          <cell r="AF537">
            <v>42795</v>
          </cell>
          <cell r="AG537">
            <v>0</v>
          </cell>
          <cell r="AH537" t="str">
            <v>ТУ 2246-001-99089086-2007</v>
          </cell>
          <cell r="AI537" t="str">
            <v>Отчет №4732Н/2024 от 06.11.2024</v>
          </cell>
          <cell r="AJ537">
            <v>7</v>
          </cell>
        </row>
        <row r="538">
          <cell r="N538">
            <v>1992597</v>
          </cell>
          <cell r="O538" t="str">
            <v>Решетка грунтоармирующая полимерная с перфорацией граней ячеек ГР 76/210х210 П</v>
          </cell>
          <cell r="P538" t="str">
            <v>Решетка полимерная ГР 76/210х210 П</v>
          </cell>
          <cell r="Q538" t="str">
            <v>М2</v>
          </cell>
          <cell r="R538">
            <v>390.58199999999999</v>
          </cell>
          <cell r="S538" t="str">
            <v>RUB</v>
          </cell>
          <cell r="T538">
            <v>88.98</v>
          </cell>
          <cell r="U538">
            <v>34753.99</v>
          </cell>
          <cell r="V538">
            <v>41704.79</v>
          </cell>
          <cell r="W538" t="str">
            <v>Отчет №4732Н/2024 от 06.11.2024</v>
          </cell>
          <cell r="X538">
            <v>7</v>
          </cell>
          <cell r="Y538">
            <v>2734.07</v>
          </cell>
          <cell r="Z538">
            <v>3280.88</v>
          </cell>
          <cell r="AA538" t="str">
            <v>К применению по прямому назначению не пригодно. Утрата потребительских свойств.</v>
          </cell>
          <cell r="AB538" t="str">
            <v>Акт №27-12.2022 от 13.12.2022</v>
          </cell>
          <cell r="AC538" t="str">
            <v>Истек срок действия сертификата</v>
          </cell>
          <cell r="AD538">
            <v>0</v>
          </cell>
          <cell r="AE538">
            <v>2017</v>
          </cell>
          <cell r="AF538">
            <v>42856</v>
          </cell>
          <cell r="AG538">
            <v>0</v>
          </cell>
          <cell r="AH538" t="str">
            <v>ТУ 2246-001-99089086-2007</v>
          </cell>
          <cell r="AI538" t="str">
            <v>Отчет №4732Н/2024 от 06.11.2024</v>
          </cell>
          <cell r="AJ538">
            <v>7</v>
          </cell>
        </row>
        <row r="539">
          <cell r="N539">
            <v>1992597</v>
          </cell>
          <cell r="O539" t="str">
            <v>Решетка грунтоармирующая полимерная с перфорацией граней ячеек ГР 76/210х210 П</v>
          </cell>
          <cell r="P539" t="str">
            <v>Решетка полимерная ГР 76/210х210 П</v>
          </cell>
          <cell r="Q539" t="str">
            <v>М2</v>
          </cell>
          <cell r="R539">
            <v>1430</v>
          </cell>
          <cell r="S539" t="str">
            <v>RUB</v>
          </cell>
          <cell r="T539">
            <v>88.98</v>
          </cell>
          <cell r="U539">
            <v>127241.4</v>
          </cell>
          <cell r="V539">
            <v>152689.68</v>
          </cell>
          <cell r="W539" t="str">
            <v>Отчет №4732Н/2024 от 06.11.2024</v>
          </cell>
          <cell r="X539">
            <v>7</v>
          </cell>
          <cell r="Y539">
            <v>10010</v>
          </cell>
          <cell r="Z539">
            <v>12012</v>
          </cell>
          <cell r="AA539" t="str">
            <v>К применению по прямому назначению не пригодно. Утрата потребительских свойств.</v>
          </cell>
          <cell r="AB539" t="str">
            <v>Акт №27-12.2022 от 13.12.2022</v>
          </cell>
          <cell r="AC539" t="str">
            <v>Истек срок действия сертификата</v>
          </cell>
          <cell r="AD539">
            <v>0</v>
          </cell>
          <cell r="AE539">
            <v>2017</v>
          </cell>
          <cell r="AF539">
            <v>42856</v>
          </cell>
          <cell r="AG539">
            <v>0</v>
          </cell>
          <cell r="AH539" t="str">
            <v>ТУ 2246-001-99089086-2007</v>
          </cell>
          <cell r="AI539" t="str">
            <v>Отчет №4732Н/2024 от 06.11.2024</v>
          </cell>
          <cell r="AJ539">
            <v>7</v>
          </cell>
        </row>
        <row r="540">
          <cell r="N540">
            <v>1992597</v>
          </cell>
          <cell r="O540" t="str">
            <v>Решетка грунтоармирующая полимерная с перфорацией граней ячеек ГР 76/210х210 П</v>
          </cell>
          <cell r="P540" t="str">
            <v>Решетка полимерная ГР 76/210х210 П</v>
          </cell>
          <cell r="Q540" t="str">
            <v>М2</v>
          </cell>
          <cell r="R540">
            <v>210</v>
          </cell>
          <cell r="S540" t="str">
            <v>RUB</v>
          </cell>
          <cell r="T540">
            <v>88.98</v>
          </cell>
          <cell r="U540">
            <v>18685.8</v>
          </cell>
          <cell r="V540">
            <v>22422.959999999999</v>
          </cell>
          <cell r="W540" t="str">
            <v>Отчет №4732Н/2024 от 06.11.2024</v>
          </cell>
          <cell r="X540">
            <v>7</v>
          </cell>
          <cell r="Y540">
            <v>1470</v>
          </cell>
          <cell r="Z540">
            <v>1764</v>
          </cell>
          <cell r="AA540" t="str">
            <v>К применению по прямому назначению не пригодно. Утрата потребительских свойств.</v>
          </cell>
          <cell r="AB540" t="str">
            <v>Акт №  № 32-12.2023 от 06.12.2023</v>
          </cell>
          <cell r="AC540" t="str">
            <v xml:space="preserve">Часть поставки/партии ранее переведена в неликвид. </v>
          </cell>
          <cell r="AD540">
            <v>0</v>
          </cell>
          <cell r="AE540">
            <v>2017</v>
          </cell>
          <cell r="AF540">
            <v>42856</v>
          </cell>
          <cell r="AG540">
            <v>0</v>
          </cell>
          <cell r="AH540" t="str">
            <v>ТУ 2246-001-99089086-2007</v>
          </cell>
          <cell r="AI540" t="str">
            <v>Отчет №4732Н/2024 от 06.11.2024</v>
          </cell>
          <cell r="AJ540">
            <v>7</v>
          </cell>
        </row>
        <row r="541">
          <cell r="N541">
            <v>1992597</v>
          </cell>
          <cell r="O541" t="str">
            <v>Решетка грунтоармирующая полимерная с перфорацией граней ячеек ГР 76/210х210 П</v>
          </cell>
          <cell r="P541" t="str">
            <v>Решетка полимерная ГР 76/210х210 П</v>
          </cell>
          <cell r="Q541" t="str">
            <v>М2</v>
          </cell>
          <cell r="R541">
            <v>24</v>
          </cell>
          <cell r="S541" t="str">
            <v>RUB</v>
          </cell>
          <cell r="T541">
            <v>88.98</v>
          </cell>
          <cell r="U541">
            <v>2135.52</v>
          </cell>
          <cell r="V541">
            <v>2562.62</v>
          </cell>
          <cell r="W541" t="str">
            <v>Отчет №4732Н/2024 от 06.11.2024</v>
          </cell>
          <cell r="X541">
            <v>7</v>
          </cell>
          <cell r="Y541">
            <v>168</v>
          </cell>
          <cell r="Z541">
            <v>201.6</v>
          </cell>
          <cell r="AA541" t="str">
            <v>К применению по прямому назначению не пригодно. Утрата потребительских свойств.</v>
          </cell>
          <cell r="AB541" t="str">
            <v>Акт №28-02.2022 от 28.02.2023</v>
          </cell>
          <cell r="AC541" t="str">
            <v xml:space="preserve">перевести в НЛ, тк эти же МТР, этой же поставки частично переведены в НЛ. </v>
          </cell>
          <cell r="AD541">
            <v>0</v>
          </cell>
          <cell r="AE541">
            <v>2017</v>
          </cell>
          <cell r="AF541">
            <v>42856</v>
          </cell>
          <cell r="AG541">
            <v>0</v>
          </cell>
          <cell r="AH541" t="str">
            <v>ТУ 2246-001-99089086-2007</v>
          </cell>
          <cell r="AI541" t="str">
            <v>Отчет №4732Н/2024 от 06.11.2024</v>
          </cell>
          <cell r="AJ541">
            <v>7</v>
          </cell>
        </row>
        <row r="542">
          <cell r="N542">
            <v>1992597</v>
          </cell>
          <cell r="O542" t="str">
            <v>Решетка грунтоармирующая полимерная с перфорацией граней ячеек ГР 76/210х210 П</v>
          </cell>
          <cell r="P542" t="str">
            <v>Решетка полимерная ГР 76/210х210 П</v>
          </cell>
          <cell r="Q542" t="str">
            <v>М2</v>
          </cell>
          <cell r="R542">
            <v>45</v>
          </cell>
          <cell r="S542" t="str">
            <v>RUB</v>
          </cell>
          <cell r="T542">
            <v>88.98</v>
          </cell>
          <cell r="U542">
            <v>4004.1</v>
          </cell>
          <cell r="V542">
            <v>4804.92</v>
          </cell>
          <cell r="W542" t="str">
            <v>Отчет №4732Н/2024 от 06.11.2024</v>
          </cell>
          <cell r="X542">
            <v>7</v>
          </cell>
          <cell r="Y542">
            <v>315</v>
          </cell>
          <cell r="Z542">
            <v>378</v>
          </cell>
          <cell r="AA542" t="str">
            <v>К применению по прямому назначению не пригодно. Утрата потребительских свойств.</v>
          </cell>
          <cell r="AB542" t="str">
            <v>Акт №28-02.2022 от 28.02.2023</v>
          </cell>
          <cell r="AC542" t="str">
            <v xml:space="preserve">перевести в НЛ, тк эти же МТР, этой же поставки частично переведены в НЛ. </v>
          </cell>
          <cell r="AD542">
            <v>0</v>
          </cell>
          <cell r="AE542">
            <v>2017</v>
          </cell>
          <cell r="AF542">
            <v>42860</v>
          </cell>
          <cell r="AG542">
            <v>0</v>
          </cell>
          <cell r="AH542" t="str">
            <v>ТУ 2246-001-99089086-2007</v>
          </cell>
          <cell r="AI542" t="str">
            <v>Отчет №4732Н/2024 от 06.11.2024</v>
          </cell>
          <cell r="AJ542">
            <v>7</v>
          </cell>
        </row>
        <row r="543">
          <cell r="N543">
            <v>1992597</v>
          </cell>
          <cell r="O543" t="str">
            <v>Решетка грунтоармирующая полимерная с перфорацией граней ячеек ГР 76/210х210 П</v>
          </cell>
          <cell r="P543" t="str">
            <v>Решетка полимерная ГР 76/210х210 П</v>
          </cell>
          <cell r="Q543" t="str">
            <v>М2</v>
          </cell>
          <cell r="R543">
            <v>349.85700000000003</v>
          </cell>
          <cell r="S543" t="str">
            <v>RUB</v>
          </cell>
          <cell r="T543">
            <v>88.98</v>
          </cell>
          <cell r="U543">
            <v>31130.28</v>
          </cell>
          <cell r="V543">
            <v>37356.339999999997</v>
          </cell>
          <cell r="W543" t="str">
            <v>Отчет №4732Н/2024 от 06.11.2024</v>
          </cell>
          <cell r="X543">
            <v>7</v>
          </cell>
          <cell r="Y543">
            <v>2449</v>
          </cell>
          <cell r="Z543">
            <v>2938.8</v>
          </cell>
          <cell r="AA543" t="str">
            <v>К применению по прямому назначению не пригодно. Утрата потребительских свойств.</v>
          </cell>
          <cell r="AB543" t="str">
            <v>Акт №  № 32-12.2023 от 06.12.2023</v>
          </cell>
          <cell r="AC543" t="str">
            <v xml:space="preserve">Часть поставки/партии ранее переведена в неликвид. </v>
          </cell>
          <cell r="AD543">
            <v>0</v>
          </cell>
          <cell r="AE543">
            <v>2017</v>
          </cell>
          <cell r="AF543">
            <v>42860</v>
          </cell>
          <cell r="AG543">
            <v>0</v>
          </cell>
          <cell r="AH543" t="str">
            <v>ТУ 2246-001-99089086-2007</v>
          </cell>
          <cell r="AI543" t="str">
            <v>Отчет №4732Н/2024 от 06.11.2024</v>
          </cell>
          <cell r="AJ543">
            <v>7</v>
          </cell>
        </row>
        <row r="544">
          <cell r="N544">
            <v>1992597</v>
          </cell>
          <cell r="O544" t="str">
            <v>Решетка грунтоармирующая полимерная с перфорацией граней ячеек ГР 76/210х210 П</v>
          </cell>
          <cell r="P544" t="str">
            <v>Решетка полимерная ГР 76/210х210 П</v>
          </cell>
          <cell r="Q544" t="str">
            <v>М2</v>
          </cell>
          <cell r="R544">
            <v>1.633</v>
          </cell>
          <cell r="S544" t="str">
            <v>RUB</v>
          </cell>
          <cell r="T544">
            <v>88.98</v>
          </cell>
          <cell r="U544">
            <v>145.30000000000001</v>
          </cell>
          <cell r="V544">
            <v>174.36</v>
          </cell>
          <cell r="W544" t="str">
            <v>Отчет №4732Н/2024 от 06.11.2024</v>
          </cell>
          <cell r="X544">
            <v>7</v>
          </cell>
          <cell r="Y544">
            <v>11.43</v>
          </cell>
          <cell r="Z544">
            <v>13.72</v>
          </cell>
          <cell r="AA544" t="str">
            <v>К применению по прямому назначению не пригодно. Утрата потребительских свойств.</v>
          </cell>
          <cell r="AB544" t="str">
            <v>Акт №  № 32-12.2023 от 06.12.2023</v>
          </cell>
          <cell r="AC544" t="str">
            <v xml:space="preserve">Часть поставки/партии ранее переведена в неликвид. </v>
          </cell>
          <cell r="AD544">
            <v>0</v>
          </cell>
          <cell r="AE544">
            <v>2017</v>
          </cell>
          <cell r="AF544">
            <v>42860</v>
          </cell>
          <cell r="AG544">
            <v>0</v>
          </cell>
          <cell r="AH544" t="str">
            <v>ТУ 2246-001-99089086-2007</v>
          </cell>
          <cell r="AI544" t="str">
            <v>Отчет №4732Н/2024 от 06.11.2024</v>
          </cell>
          <cell r="AJ544">
            <v>7</v>
          </cell>
        </row>
        <row r="545">
          <cell r="N545">
            <v>1996144</v>
          </cell>
          <cell r="O545" t="str">
            <v>Материал геосотовый полимерный РГК ГР 10.26.247.624П</v>
          </cell>
          <cell r="P545" t="str">
            <v>Материал геосот. РГК ГР 10.26.247.624П</v>
          </cell>
          <cell r="Q545" t="str">
            <v>М2</v>
          </cell>
          <cell r="R545">
            <v>545.45899999999995</v>
          </cell>
          <cell r="S545" t="str">
            <v>RUB</v>
          </cell>
          <cell r="T545">
            <v>129.24</v>
          </cell>
          <cell r="U545">
            <v>70495.12</v>
          </cell>
          <cell r="V545">
            <v>84594.14</v>
          </cell>
          <cell r="W545" t="str">
            <v>Отчет №4732Н/2024 от 06.11.2024</v>
          </cell>
          <cell r="X545">
            <v>13</v>
          </cell>
          <cell r="Y545">
            <v>7090.97</v>
          </cell>
          <cell r="Z545">
            <v>8509.16</v>
          </cell>
          <cell r="AA545" t="str">
            <v>К применению по прямому назначению не пригодно. Утрата потребительских свойств.</v>
          </cell>
          <cell r="AB545" t="str">
            <v>Акт №31-09.2023 от 02.10.2023</v>
          </cell>
          <cell r="AC545" t="str">
            <v>Несоответствие требованиям нормативных документов. Срок действия документа качества истек в 2019 году</v>
          </cell>
          <cell r="AD545">
            <v>0</v>
          </cell>
          <cell r="AE545">
            <v>2017</v>
          </cell>
          <cell r="AF545">
            <v>42768</v>
          </cell>
          <cell r="AG545">
            <v>0</v>
          </cell>
          <cell r="AH545" t="str">
            <v>СТО 33460521.005-2014</v>
          </cell>
          <cell r="AI545" t="str">
            <v>Отчет №4732Н/2024 от 06.11.2024</v>
          </cell>
          <cell r="AJ545">
            <v>13</v>
          </cell>
        </row>
        <row r="546">
          <cell r="N546">
            <v>1996144</v>
          </cell>
          <cell r="O546" t="str">
            <v>Материал геосотовый полимерный РГК ГР 10.26.247.624П</v>
          </cell>
          <cell r="P546" t="str">
            <v>Материал геосот. РГК ГР 10.26.247.624П</v>
          </cell>
          <cell r="Q546" t="str">
            <v>М2</v>
          </cell>
          <cell r="R546">
            <v>444.96</v>
          </cell>
          <cell r="S546" t="str">
            <v>RUB</v>
          </cell>
          <cell r="T546">
            <v>129.24</v>
          </cell>
          <cell r="U546">
            <v>57506.63</v>
          </cell>
          <cell r="V546">
            <v>69007.960000000006</v>
          </cell>
          <cell r="W546" t="str">
            <v>Отчет №4732Н/2024 от 06.11.2024</v>
          </cell>
          <cell r="X546">
            <v>13</v>
          </cell>
          <cell r="Y546">
            <v>5784.48</v>
          </cell>
          <cell r="Z546">
            <v>6941.38</v>
          </cell>
          <cell r="AA546" t="str">
            <v>К применению по прямому назначению не пригодно. Утрата потребительских свойств.</v>
          </cell>
          <cell r="AB546" t="str">
            <v>Акт №31-09.2023 от 02.10.2023</v>
          </cell>
          <cell r="AC546" t="str">
            <v>Несоответствие требованиям нормативных документов. Срок действия документа качества истек в 2019 году</v>
          </cell>
          <cell r="AD546">
            <v>0</v>
          </cell>
          <cell r="AE546">
            <v>2017</v>
          </cell>
          <cell r="AF546">
            <v>42768</v>
          </cell>
          <cell r="AG546">
            <v>0</v>
          </cell>
          <cell r="AH546" t="str">
            <v>СТО 33460521.005-2014</v>
          </cell>
          <cell r="AI546" t="str">
            <v>Отчет №4732Н/2024 от 06.11.2024</v>
          </cell>
          <cell r="AJ546">
            <v>13</v>
          </cell>
        </row>
        <row r="547">
          <cell r="N547">
            <v>1996144</v>
          </cell>
          <cell r="O547" t="str">
            <v>Материал геосотовый полимерный РГК ГР 10.26.247.624П</v>
          </cell>
          <cell r="P547" t="str">
            <v>Материал геосот. РГК ГР 10.26.247.624П</v>
          </cell>
          <cell r="Q547" t="str">
            <v>М2</v>
          </cell>
          <cell r="R547">
            <v>24.2</v>
          </cell>
          <cell r="S547" t="str">
            <v>RUB</v>
          </cell>
          <cell r="T547">
            <v>129.24</v>
          </cell>
          <cell r="U547">
            <v>3127.61</v>
          </cell>
          <cell r="V547">
            <v>3753.13</v>
          </cell>
          <cell r="W547" t="str">
            <v>Отчет №4732Н/2024 от 06.11.2024</v>
          </cell>
          <cell r="X547">
            <v>13</v>
          </cell>
          <cell r="Y547">
            <v>314.60000000000002</v>
          </cell>
          <cell r="Z547">
            <v>377.52</v>
          </cell>
          <cell r="AA547" t="str">
            <v>К применению по прямому назначению не пригодно. Утрата потребительских свойств.</v>
          </cell>
          <cell r="AB547" t="str">
            <v>Акт №31-09.2023 от 02.10.2023</v>
          </cell>
          <cell r="AC547" t="str">
            <v>Несоответствие требованиям нормативных документов. Срок действия документа качества истек в 2019 году</v>
          </cell>
          <cell r="AD547">
            <v>0</v>
          </cell>
          <cell r="AE547">
            <v>2017</v>
          </cell>
          <cell r="AF547">
            <v>42768</v>
          </cell>
          <cell r="AG547">
            <v>0</v>
          </cell>
          <cell r="AH547" t="str">
            <v>СТО 33460521.005-2014</v>
          </cell>
          <cell r="AI547" t="str">
            <v>Отчет №4732Н/2024 от 06.11.2024</v>
          </cell>
          <cell r="AJ547">
            <v>13</v>
          </cell>
        </row>
        <row r="548">
          <cell r="N548">
            <v>1996144</v>
          </cell>
          <cell r="O548" t="str">
            <v>Материал геосотовый полимерный РГК ГР 10.26.247.624П</v>
          </cell>
          <cell r="P548" t="str">
            <v>Материал геосот. РГК ГР 10.26.247.624П</v>
          </cell>
          <cell r="Q548" t="str">
            <v>М2</v>
          </cell>
          <cell r="R548">
            <v>451</v>
          </cell>
          <cell r="S548" t="str">
            <v>RUB</v>
          </cell>
          <cell r="T548">
            <v>129.24</v>
          </cell>
          <cell r="U548">
            <v>58287.24</v>
          </cell>
          <cell r="V548">
            <v>69944.69</v>
          </cell>
          <cell r="W548" t="str">
            <v>протокол №1833 от 09.12.</v>
          </cell>
          <cell r="X548">
            <v>129.24</v>
          </cell>
          <cell r="Y548">
            <v>58287.24</v>
          </cell>
          <cell r="Z548">
            <v>69944.69</v>
          </cell>
          <cell r="AA548" t="str">
            <v>Состояние удовлетворительное. Отсутствие повреждений</v>
          </cell>
          <cell r="AB548" t="str">
            <v>Акт №39-01.2025 от 16.01.2025</v>
          </cell>
          <cell r="AC548" t="str">
            <v>Принятие решения об отмене строительства объекта/подобъекта капитального строительства</v>
          </cell>
          <cell r="AD548">
            <v>0</v>
          </cell>
          <cell r="AE548">
            <v>2017</v>
          </cell>
          <cell r="AF548">
            <v>42768</v>
          </cell>
          <cell r="AG548">
            <v>0</v>
          </cell>
          <cell r="AH548" t="str">
            <v>СТО 33460521.005-2014</v>
          </cell>
          <cell r="AI548" t="str">
            <v>протокол №1833 от 09.12.</v>
          </cell>
          <cell r="AJ548">
            <v>129.24</v>
          </cell>
        </row>
        <row r="549">
          <cell r="N549">
            <v>1996144</v>
          </cell>
          <cell r="O549" t="str">
            <v>Материал геосотовый полимерный РГК ГР 10.26.247.624П</v>
          </cell>
          <cell r="P549" t="str">
            <v>Материал геосот. РГК ГР 10.26.247.624П</v>
          </cell>
          <cell r="Q549" t="str">
            <v>М2</v>
          </cell>
          <cell r="R549">
            <v>541.6</v>
          </cell>
          <cell r="S549" t="str">
            <v>RUB</v>
          </cell>
          <cell r="T549">
            <v>129.24</v>
          </cell>
          <cell r="U549">
            <v>69996.38</v>
          </cell>
          <cell r="V549">
            <v>83995.66</v>
          </cell>
          <cell r="W549" t="str">
            <v>протокол №1833 от 09.12.</v>
          </cell>
          <cell r="X549">
            <v>129.24</v>
          </cell>
          <cell r="Y549">
            <v>69996.38</v>
          </cell>
          <cell r="Z549">
            <v>83995.66</v>
          </cell>
          <cell r="AA549" t="str">
            <v>Состояние удовлетворительное. Отсутствие повреждений</v>
          </cell>
          <cell r="AB549" t="str">
            <v>Акт №39-01.2025 от 16.01.2025</v>
          </cell>
          <cell r="AC549" t="str">
            <v>Принятие решения об отмене строительства объекта/подобъекта капитального строительства</v>
          </cell>
          <cell r="AD549">
            <v>0</v>
          </cell>
          <cell r="AE549">
            <v>2017</v>
          </cell>
          <cell r="AF549">
            <v>42768</v>
          </cell>
          <cell r="AG549">
            <v>0</v>
          </cell>
          <cell r="AH549" t="str">
            <v>СТО 33460521.005-2014</v>
          </cell>
          <cell r="AI549" t="str">
            <v>протокол №1833 от 09.12.</v>
          </cell>
          <cell r="AJ549">
            <v>129.24</v>
          </cell>
        </row>
        <row r="550">
          <cell r="N550">
            <v>1996144</v>
          </cell>
          <cell r="O550" t="str">
            <v>Материал геосотовый полимерный РГК ГР 10.26.247.624П</v>
          </cell>
          <cell r="P550" t="str">
            <v>Материал геосот. РГК ГР 10.26.247.624П</v>
          </cell>
          <cell r="Q550" t="str">
            <v>М2</v>
          </cell>
          <cell r="R550">
            <v>6.77</v>
          </cell>
          <cell r="S550" t="str">
            <v>RUB</v>
          </cell>
          <cell r="T550">
            <v>129.24</v>
          </cell>
          <cell r="U550">
            <v>874.95</v>
          </cell>
          <cell r="V550">
            <v>1049.94</v>
          </cell>
          <cell r="W550" t="str">
            <v>Отчет №4732Н/2024 от 06.11.2024</v>
          </cell>
          <cell r="X550">
            <v>13</v>
          </cell>
          <cell r="Y550">
            <v>88.01</v>
          </cell>
          <cell r="Z550">
            <v>105.61</v>
          </cell>
          <cell r="AA550" t="str">
            <v>К применению по прямому назначению не пригодно. Утрата потребительских свойств.</v>
          </cell>
          <cell r="AB550" t="str">
            <v>Акт №31-09.2023 от 02.10.2023</v>
          </cell>
          <cell r="AC550" t="str">
            <v>Несоответствие требованиям нормативных документов. Срок действия документа качества истек в 2019 году</v>
          </cell>
          <cell r="AD550">
            <v>0</v>
          </cell>
          <cell r="AE550">
            <v>2017</v>
          </cell>
          <cell r="AF550">
            <v>42767</v>
          </cell>
          <cell r="AG550">
            <v>0</v>
          </cell>
          <cell r="AH550" t="str">
            <v>СТО 33460521.005-2014</v>
          </cell>
          <cell r="AI550" t="str">
            <v>Отчет №4732Н/2024 от 06.11.2024</v>
          </cell>
          <cell r="AJ550">
            <v>13</v>
          </cell>
        </row>
        <row r="551">
          <cell r="N551">
            <v>2075169</v>
          </cell>
          <cell r="O551" t="str">
            <v>Трубка ТУТ 35/17,5 полиэтиленовая термоусаживающаяся</v>
          </cell>
          <cell r="P551" t="str">
            <v>Трубка ТУТ 35/17,5</v>
          </cell>
          <cell r="Q551" t="str">
            <v>М</v>
          </cell>
          <cell r="R551">
            <v>46</v>
          </cell>
          <cell r="S551" t="str">
            <v>RUB</v>
          </cell>
          <cell r="T551">
            <v>73.3</v>
          </cell>
          <cell r="U551">
            <v>3371.8</v>
          </cell>
          <cell r="V551">
            <v>4046.16</v>
          </cell>
          <cell r="W551" t="str">
            <v>протокол №1836 от 11.12.2024</v>
          </cell>
          <cell r="X551">
            <v>138</v>
          </cell>
          <cell r="Y551">
            <v>6348</v>
          </cell>
          <cell r="Z551">
            <v>7617.6</v>
          </cell>
          <cell r="AA551" t="str">
            <v xml:space="preserve">Пригодно к дальнейшему использованию. </v>
          </cell>
          <cell r="AB551" t="str">
            <v>Акт №27-12.2022 от 13.12.2022</v>
          </cell>
          <cell r="AC551" t="str">
            <v>Толеранс поставки - 35,000
Излишне предусмотренное количество МТР в утвержденной РД (по факту при строительстве вовлекается меньшее количество МТР) - 11,000</v>
          </cell>
          <cell r="AD551">
            <v>0</v>
          </cell>
          <cell r="AE551">
            <v>2017</v>
          </cell>
          <cell r="AF551">
            <v>42979</v>
          </cell>
          <cell r="AG551">
            <v>0</v>
          </cell>
          <cell r="AH551" t="str">
            <v>ТУ 2247-002-75457705-2006</v>
          </cell>
          <cell r="AI551" t="str">
            <v>протокол №1836 от 11.12.2024</v>
          </cell>
          <cell r="AJ551">
            <v>138</v>
          </cell>
        </row>
        <row r="552">
          <cell r="N552">
            <v>2075223</v>
          </cell>
          <cell r="O552" t="str">
            <v>Трубка ТУТ 40/20 полиэтиленовая термоусаживающаяся</v>
          </cell>
          <cell r="P552" t="str">
            <v>Трубка ТУТ 40/20</v>
          </cell>
          <cell r="Q552" t="str">
            <v>М</v>
          </cell>
          <cell r="R552">
            <v>10</v>
          </cell>
          <cell r="S552" t="str">
            <v>RUB</v>
          </cell>
          <cell r="T552">
            <v>54.34</v>
          </cell>
          <cell r="U552">
            <v>543.4</v>
          </cell>
          <cell r="V552">
            <v>652.08000000000004</v>
          </cell>
          <cell r="W552" t="str">
            <v>протокол №1836 от 11.12.2024</v>
          </cell>
          <cell r="X552">
            <v>140</v>
          </cell>
          <cell r="Y552">
            <v>1400</v>
          </cell>
          <cell r="Z552">
            <v>1680</v>
          </cell>
          <cell r="AA552" t="str">
            <v xml:space="preserve">Пригодно к дальнейшему использованию. </v>
          </cell>
          <cell r="AB552" t="str">
            <v>Акт № 27-12.2022 от 13.12.2022</v>
          </cell>
          <cell r="AC552" t="str">
            <v>Толеранс поставки</v>
          </cell>
          <cell r="AD552">
            <v>0</v>
          </cell>
          <cell r="AE552">
            <v>2017</v>
          </cell>
          <cell r="AF552">
            <v>42979</v>
          </cell>
          <cell r="AG552">
            <v>0</v>
          </cell>
          <cell r="AH552" t="str">
            <v>ТУ 2247-002-75457705-2006</v>
          </cell>
          <cell r="AI552" t="str">
            <v>протокол №1836 от 11.12.2024</v>
          </cell>
          <cell r="AJ552">
            <v>140</v>
          </cell>
        </row>
        <row r="553">
          <cell r="N553">
            <v>2075224</v>
          </cell>
          <cell r="O553" t="str">
            <v>Трубка ТУТ 100/50 полиэтиленовая термоусаживающаяся</v>
          </cell>
          <cell r="P553" t="str">
            <v>Трубка ТУТ 100/50</v>
          </cell>
          <cell r="Q553" t="str">
            <v>М</v>
          </cell>
          <cell r="R553">
            <v>100</v>
          </cell>
          <cell r="S553" t="str">
            <v>RUB</v>
          </cell>
          <cell r="T553">
            <v>183.42</v>
          </cell>
          <cell r="U553">
            <v>18342</v>
          </cell>
          <cell r="V553">
            <v>22010.400000000001</v>
          </cell>
          <cell r="W553" t="str">
            <v>Отчет №4627Н/2024 от 19.09.2024</v>
          </cell>
          <cell r="X553">
            <v>97.73</v>
          </cell>
          <cell r="Y553">
            <v>9773</v>
          </cell>
          <cell r="Z553">
            <v>11727.6</v>
          </cell>
          <cell r="AA553" t="str">
            <v>Состояние удовлетворительное</v>
          </cell>
          <cell r="AB553" t="str">
            <v>Акт №27-12.2022 от 13.12.2022</v>
          </cell>
          <cell r="AC553" t="str">
            <v>Толеранс поставки</v>
          </cell>
          <cell r="AD553">
            <v>0</v>
          </cell>
          <cell r="AE553">
            <v>2017</v>
          </cell>
          <cell r="AF553">
            <v>42979</v>
          </cell>
          <cell r="AG553">
            <v>0</v>
          </cell>
          <cell r="AH553" t="str">
            <v>ТУ 2247-002-75457705-2006</v>
          </cell>
          <cell r="AI553" t="str">
            <v>Отчет №4627Н/2024 от 19.09.2024</v>
          </cell>
          <cell r="AJ553">
            <v>97.73</v>
          </cell>
        </row>
        <row r="554">
          <cell r="N554">
            <v>2125993</v>
          </cell>
          <cell r="O554" t="str">
            <v>Геомембрана ПЭНД (HDPE) 5000х1,6х50</v>
          </cell>
          <cell r="P554" t="str">
            <v>Геомембрана ПЭНД (HDPE) 5000х1,6х50</v>
          </cell>
          <cell r="Q554" t="str">
            <v>М2</v>
          </cell>
          <cell r="R554">
            <v>428.8</v>
          </cell>
          <cell r="S554" t="str">
            <v>RUB</v>
          </cell>
          <cell r="T554">
            <v>195</v>
          </cell>
          <cell r="U554">
            <v>83616</v>
          </cell>
          <cell r="V554">
            <v>100339.2</v>
          </cell>
          <cell r="W554" t="str">
            <v>Отчет №4732Н/2024 от 06.11.2024</v>
          </cell>
          <cell r="X554">
            <v>15</v>
          </cell>
          <cell r="Y554">
            <v>6432</v>
          </cell>
          <cell r="Z554">
            <v>7718.4</v>
          </cell>
          <cell r="AA554" t="str">
            <v>К применению по прямому назначению не пригодно. Утрата потребительских свойств.</v>
          </cell>
          <cell r="AB554" t="str">
            <v>Акт № 27-12.2022 от 13.12.2022</v>
          </cell>
          <cell r="AC554" t="str">
            <v>Истек срок действия сертификата</v>
          </cell>
          <cell r="AD554">
            <v>0</v>
          </cell>
          <cell r="AE554">
            <v>2017</v>
          </cell>
          <cell r="AF554">
            <v>42972</v>
          </cell>
          <cell r="AG554">
            <v>0</v>
          </cell>
          <cell r="AH554" t="str">
            <v>ТУ 2246-001-30794641-2012</v>
          </cell>
          <cell r="AI554" t="str">
            <v>Отчет №4732Н/2024 от 06.11.2024</v>
          </cell>
          <cell r="AJ554">
            <v>15</v>
          </cell>
        </row>
        <row r="555">
          <cell r="N555">
            <v>2201175</v>
          </cell>
          <cell r="O555" t="str">
            <v>Георешетка ОР-10С для укрепления откосов с размерами в растянутом 
состоянии: длина - 6000мм, ширина - 2750мм, размер ячейки - 200х200мм</v>
          </cell>
          <cell r="P555" t="str">
            <v>Георешетка ОР-10С</v>
          </cell>
          <cell r="Q555" t="str">
            <v>М2</v>
          </cell>
          <cell r="R555">
            <v>51</v>
          </cell>
          <cell r="S555" t="str">
            <v>RUB</v>
          </cell>
          <cell r="T555">
            <v>86.44</v>
          </cell>
          <cell r="U555">
            <v>4408.4399999999996</v>
          </cell>
          <cell r="V555">
            <v>5290.13</v>
          </cell>
          <cell r="W555" t="str">
            <v>Отчет №4732Н/2024 от 06.11.2024</v>
          </cell>
          <cell r="X555">
            <v>6</v>
          </cell>
          <cell r="Y555">
            <v>306</v>
          </cell>
          <cell r="Z555">
            <v>367.2</v>
          </cell>
          <cell r="AA555" t="str">
            <v>К применению по прямому назначению не пригодно. Срок годности истек 4года назад (гарантийный срок хранения - 12 месяцев).  Утрата потребительских свойств. Несоответствие ГОСТ Р 56586-2015.</v>
          </cell>
          <cell r="AB555" t="str">
            <v>Акт №28-02.2022 от 28.02.2023</v>
          </cell>
          <cell r="AC555" t="str">
            <v xml:space="preserve">перевести в НЛ, тк эти же МТР, этой же поставки частично переведены в НЛ. </v>
          </cell>
          <cell r="AD555">
            <v>0</v>
          </cell>
          <cell r="AE555">
            <v>2018</v>
          </cell>
          <cell r="AF555">
            <v>43191</v>
          </cell>
          <cell r="AG555">
            <v>0</v>
          </cell>
          <cell r="AH555" t="str">
            <v>ТУ 2247-009-80696777-2012</v>
          </cell>
          <cell r="AI555" t="str">
            <v>Отчет №4732Н/2024 от 06.11.2024</v>
          </cell>
          <cell r="AJ555">
            <v>6</v>
          </cell>
        </row>
        <row r="556">
          <cell r="N556">
            <v>2201175</v>
          </cell>
          <cell r="O556" t="str">
            <v>Георешетка ОР-10С для укрепления откосов с размерами в растянутом 
состоянии: длина - 6000мм, ширина - 2750мм, размер ячейки - 200х200мм</v>
          </cell>
          <cell r="P556" t="str">
            <v>Георешетка ОР-10С</v>
          </cell>
          <cell r="Q556" t="str">
            <v>М2</v>
          </cell>
          <cell r="R556">
            <v>631.34100000000001</v>
          </cell>
          <cell r="S556" t="str">
            <v>RUB</v>
          </cell>
          <cell r="T556">
            <v>86.44</v>
          </cell>
          <cell r="U556">
            <v>54573.11</v>
          </cell>
          <cell r="V556">
            <v>65487.73</v>
          </cell>
          <cell r="W556" t="str">
            <v>Отчет №4732Н/2024 от 06.11.2024</v>
          </cell>
          <cell r="X556">
            <v>6</v>
          </cell>
          <cell r="Y556">
            <v>3788.05</v>
          </cell>
          <cell r="Z556">
            <v>4545.66</v>
          </cell>
          <cell r="AA556" t="str">
            <v>К применению по прямому назначению не пригодно. Срок годности истек 4года назад (гарантийный срок хранения - 12 месяцев).  Утрата потребительских свойств. Несоответствие ГОСТ Р 56586-2015.</v>
          </cell>
          <cell r="AB556" t="str">
            <v>Акт №28-02.2022 от 28.02.2023</v>
          </cell>
          <cell r="AC556" t="str">
            <v xml:space="preserve">перевести в НЛ, тк эти же МТР, этой же поставки частично переведены в НЛ. </v>
          </cell>
          <cell r="AD556">
            <v>0</v>
          </cell>
          <cell r="AE556">
            <v>2018</v>
          </cell>
          <cell r="AF556">
            <v>43191</v>
          </cell>
          <cell r="AG556">
            <v>0</v>
          </cell>
          <cell r="AH556" t="str">
            <v>ТУ 2247-009-80696777-2012</v>
          </cell>
          <cell r="AI556" t="str">
            <v>Отчет №4732Н/2024 от 06.11.2024</v>
          </cell>
          <cell r="AJ556">
            <v>6</v>
          </cell>
        </row>
        <row r="557">
          <cell r="N557">
            <v>2201175</v>
          </cell>
          <cell r="O557" t="str">
            <v>Георешетка ОР-10С для укрепления откосов с размерами в растянутом 
состоянии: длина - 6000мм, ширина - 2750мм, размер ячейки - 200х200мм</v>
          </cell>
          <cell r="P557" t="str">
            <v>Георешетка ОР-10С</v>
          </cell>
          <cell r="Q557" t="str">
            <v>М2</v>
          </cell>
          <cell r="R557">
            <v>16.29</v>
          </cell>
          <cell r="S557" t="str">
            <v>RUB</v>
          </cell>
          <cell r="T557">
            <v>86.44</v>
          </cell>
          <cell r="U557">
            <v>1408.11</v>
          </cell>
          <cell r="V557">
            <v>1689.73</v>
          </cell>
          <cell r="W557" t="str">
            <v>Отчет №4732Н/2024 от 06.11.2024</v>
          </cell>
          <cell r="X557">
            <v>6</v>
          </cell>
          <cell r="Y557">
            <v>97.74</v>
          </cell>
          <cell r="Z557">
            <v>117.29</v>
          </cell>
          <cell r="AA557" t="str">
            <v>К применению по прямому назначению не пригодно. Срок годности истек 4года назад (гарантийный срок хранения - 12 месяцев).  Утрата потребительских свойств. Несоответствие ГОСТ Р 56586-2015.</v>
          </cell>
          <cell r="AB557" t="str">
            <v>Акт № 33-02.2024 от 09.02.2024</v>
          </cell>
          <cell r="AC557" t="str">
            <v xml:space="preserve">Срок годности истек свыше 5 лет назад. Часть поставки/партии ранее переведена в неликвид. </v>
          </cell>
          <cell r="AD557">
            <v>0</v>
          </cell>
          <cell r="AE557">
            <v>2018</v>
          </cell>
          <cell r="AF557">
            <v>43191</v>
          </cell>
          <cell r="AG557">
            <v>0</v>
          </cell>
          <cell r="AH557" t="str">
            <v>ТУ 2247-009-80696777-2012</v>
          </cell>
          <cell r="AI557" t="str">
            <v>Отчет №4732Н/2024 от 06.11.2024</v>
          </cell>
          <cell r="AJ557">
            <v>6</v>
          </cell>
        </row>
        <row r="558">
          <cell r="N558">
            <v>2201175</v>
          </cell>
          <cell r="O558" t="str">
            <v>Георешетка ОР-10С для укрепления откосов с размерами в растянутом 
состоянии: длина - 6000мм, ширина - 2750мм, размер ячейки - 200х200мм</v>
          </cell>
          <cell r="P558" t="str">
            <v>Георешетка ОР-10С</v>
          </cell>
          <cell r="Q558" t="str">
            <v>М2</v>
          </cell>
          <cell r="R558">
            <v>909.62900000000002</v>
          </cell>
          <cell r="S558" t="str">
            <v>RUB</v>
          </cell>
          <cell r="T558">
            <v>86.44</v>
          </cell>
          <cell r="U558">
            <v>78628.33</v>
          </cell>
          <cell r="V558">
            <v>94354</v>
          </cell>
          <cell r="W558" t="str">
            <v>Отчет №4732Н/2024 от 06.11.2024</v>
          </cell>
          <cell r="X558">
            <v>6</v>
          </cell>
          <cell r="Y558">
            <v>5457.77</v>
          </cell>
          <cell r="Z558">
            <v>6549.32</v>
          </cell>
          <cell r="AA558" t="str">
            <v>К применению по прямому назначению не пригодно. Срок годности истек 4года назад (гарантийный срок хранения - 12 месяцев).  Утрата потребительских свойств. Несоответствие ГОСТ Р 56586-2015.</v>
          </cell>
          <cell r="AB558" t="str">
            <v>Акт №27-12.2022 от 13.12.2022</v>
          </cell>
          <cell r="AC558" t="str">
            <v>Истек срок действия сертификата</v>
          </cell>
          <cell r="AD558">
            <v>0</v>
          </cell>
          <cell r="AE558">
            <v>2018</v>
          </cell>
          <cell r="AF558">
            <v>43427</v>
          </cell>
          <cell r="AG558">
            <v>0</v>
          </cell>
          <cell r="AH558" t="str">
            <v>ТУ 2247-009-80696777-2012</v>
          </cell>
          <cell r="AI558" t="str">
            <v>Отчет №4732Н/2024 от 06.11.2024</v>
          </cell>
          <cell r="AJ558">
            <v>6</v>
          </cell>
        </row>
        <row r="559">
          <cell r="N559">
            <v>2201175</v>
          </cell>
          <cell r="O559" t="str">
            <v>Георешетка ОР-10С для укрепления откосов с размерами в растянутом 
состоянии: длина - 6000мм, ширина - 2750мм, размер ячейки - 200х200мм</v>
          </cell>
          <cell r="P559" t="str">
            <v>Георешетка ОР-10С</v>
          </cell>
          <cell r="Q559" t="str">
            <v>М2</v>
          </cell>
          <cell r="R559">
            <v>221</v>
          </cell>
          <cell r="S559" t="str">
            <v>RUB</v>
          </cell>
          <cell r="T559">
            <v>86.44</v>
          </cell>
          <cell r="U559">
            <v>19103.240000000002</v>
          </cell>
          <cell r="V559">
            <v>22923.89</v>
          </cell>
          <cell r="W559" t="str">
            <v>Отчет №4732Н/2024 от 06.11.2024</v>
          </cell>
          <cell r="X559">
            <v>6</v>
          </cell>
          <cell r="Y559">
            <v>1326</v>
          </cell>
          <cell r="Z559">
            <v>1591.2</v>
          </cell>
          <cell r="AA559" t="str">
            <v>К применению по прямому назначению не пригодно. Срок годности истек 4года назад (гарантийный срок хранения - 12 месяцев).  Утрата потребительских свойств. Несоответствие ГОСТ Р 56586-2015.</v>
          </cell>
          <cell r="AB559" t="str">
            <v>Акт №28-02.2022 от 28.02.2023</v>
          </cell>
          <cell r="AC559" t="str">
            <v xml:space="preserve">перевести в НЛ, тк эти же МТР, этой же поставки частично переведены в НЛ. </v>
          </cell>
          <cell r="AD559">
            <v>0</v>
          </cell>
          <cell r="AE559">
            <v>2018</v>
          </cell>
          <cell r="AF559">
            <v>43427</v>
          </cell>
          <cell r="AG559">
            <v>0</v>
          </cell>
          <cell r="AH559" t="str">
            <v>ТУ 2247-009-80696777-2012</v>
          </cell>
          <cell r="AI559" t="str">
            <v>Отчет №4732Н/2024 от 06.11.2024</v>
          </cell>
          <cell r="AJ559">
            <v>6</v>
          </cell>
        </row>
        <row r="560">
          <cell r="N560">
            <v>2201175</v>
          </cell>
          <cell r="O560" t="str">
            <v>Георешетка ОР-10С для укрепления откосов с размерами в растянутом 
состоянии: длина - 6000мм, ширина - 2750мм, размер ячейки - 200х200мм</v>
          </cell>
          <cell r="P560" t="str">
            <v>Георешетка ОР-10С</v>
          </cell>
          <cell r="Q560" t="str">
            <v>М2</v>
          </cell>
          <cell r="R560">
            <v>51.04</v>
          </cell>
          <cell r="S560" t="str">
            <v>RUB</v>
          </cell>
          <cell r="T560">
            <v>86.44</v>
          </cell>
          <cell r="U560">
            <v>4411.8999999999996</v>
          </cell>
          <cell r="V560">
            <v>5294.28</v>
          </cell>
          <cell r="W560" t="str">
            <v>Отчет №4732Н/2024 от 06.11.2024</v>
          </cell>
          <cell r="X560">
            <v>6</v>
          </cell>
          <cell r="Y560">
            <v>306.24</v>
          </cell>
          <cell r="Z560">
            <v>367.49</v>
          </cell>
          <cell r="AA560" t="str">
            <v>К применению по прямому назначению не пригодно. Срок годности истек 4года назад (гарантийный срок хранения - 12 месяцев).  Утрата потребительских свойств. Несоответствие ГОСТ Р 56586-2015.</v>
          </cell>
          <cell r="AB560" t="str">
            <v>Акт №28-02.2022 от 28.02.2023</v>
          </cell>
          <cell r="AC560" t="str">
            <v xml:space="preserve">перевести в НЛ, тк эти же МТР, этой же поставки частично переведены в НЛ. </v>
          </cell>
          <cell r="AD560">
            <v>0</v>
          </cell>
          <cell r="AE560">
            <v>2018</v>
          </cell>
          <cell r="AF560">
            <v>43405</v>
          </cell>
          <cell r="AG560">
            <v>0</v>
          </cell>
          <cell r="AH560" t="str">
            <v>ТУ 2247-009-80696777-2012</v>
          </cell>
          <cell r="AI560" t="str">
            <v>Отчет №4732Н/2024 от 06.11.2024</v>
          </cell>
          <cell r="AJ560">
            <v>6</v>
          </cell>
        </row>
        <row r="561">
          <cell r="N561">
            <v>2201434</v>
          </cell>
          <cell r="O561" t="str">
            <v>Геомембрана ПЭНД (HDPE), ВС, 1,5х6000х50000мм</v>
          </cell>
          <cell r="P561" t="str">
            <v>Геомембрана ПЭНД(HDPE),ВС,1,5х6000х50000</v>
          </cell>
          <cell r="Q561" t="str">
            <v>М2</v>
          </cell>
          <cell r="R561">
            <v>84.68</v>
          </cell>
          <cell r="S561" t="str">
            <v>RUB</v>
          </cell>
          <cell r="T561">
            <v>165.72</v>
          </cell>
          <cell r="U561">
            <v>14033.17</v>
          </cell>
          <cell r="V561">
            <v>16839.8</v>
          </cell>
          <cell r="W561" t="str">
            <v>Отчет №4732Н/2024 от 06.11.2024</v>
          </cell>
          <cell r="X561">
            <v>12</v>
          </cell>
          <cell r="Y561">
            <v>1016.16</v>
          </cell>
          <cell r="Z561">
            <v>1219.3900000000001</v>
          </cell>
          <cell r="AA561" t="str">
            <v>К применению по прямому назначению не пригодно. Утрата потребительских свойств.</v>
          </cell>
          <cell r="AB561" t="str">
            <v>Акт №27-12.2022 от 13.12.2022</v>
          </cell>
          <cell r="AC561" t="str">
            <v>Истек срок действия сертификата</v>
          </cell>
          <cell r="AD561">
            <v>0</v>
          </cell>
          <cell r="AE561">
            <v>2018</v>
          </cell>
          <cell r="AF561">
            <v>43160</v>
          </cell>
          <cell r="AG561">
            <v>0</v>
          </cell>
          <cell r="AH561" t="str">
            <v>ТУ 2246-045-75957906-2013</v>
          </cell>
          <cell r="AI561" t="str">
            <v>Отчет №4732Н/2024 от 06.11.2024</v>
          </cell>
          <cell r="AJ561">
            <v>12</v>
          </cell>
        </row>
        <row r="562">
          <cell r="N562">
            <v>2201434</v>
          </cell>
          <cell r="O562" t="str">
            <v>Геомембрана ПЭНД (HDPE), ВС, 1,5х6000х50000мм</v>
          </cell>
          <cell r="P562" t="str">
            <v>Геомембрана ПЭНД(HDPE),ВС,1,5х6000х50000</v>
          </cell>
          <cell r="Q562" t="str">
            <v>М2</v>
          </cell>
          <cell r="R562">
            <v>0.32</v>
          </cell>
          <cell r="S562" t="str">
            <v>RUB</v>
          </cell>
          <cell r="T562">
            <v>165.72</v>
          </cell>
          <cell r="U562">
            <v>53.03</v>
          </cell>
          <cell r="V562">
            <v>63.64</v>
          </cell>
          <cell r="W562" t="str">
            <v>Отчет №4732Н/2024 от 06.11.2024</v>
          </cell>
          <cell r="X562">
            <v>12</v>
          </cell>
          <cell r="Y562">
            <v>3.84</v>
          </cell>
          <cell r="Z562">
            <v>4.6100000000000003</v>
          </cell>
          <cell r="AA562" t="str">
            <v>К применению по прямому назначению не пригодно. Утрата потребительских свойств.</v>
          </cell>
          <cell r="AB562" t="str">
            <v>Акт №27-12.2022 от 13.12.2022</v>
          </cell>
          <cell r="AC562" t="str">
            <v>Истек срок действия сертификата</v>
          </cell>
          <cell r="AD562">
            <v>0</v>
          </cell>
          <cell r="AE562">
            <v>2019</v>
          </cell>
          <cell r="AF562">
            <v>43502</v>
          </cell>
          <cell r="AG562">
            <v>0</v>
          </cell>
          <cell r="AH562" t="str">
            <v>ТУ 2246-045-75957906-2013</v>
          </cell>
          <cell r="AI562" t="str">
            <v>Отчет №4732Н/2024 от 06.11.2024</v>
          </cell>
          <cell r="AJ562">
            <v>12</v>
          </cell>
        </row>
        <row r="563">
          <cell r="N563">
            <v>2201434</v>
          </cell>
          <cell r="O563" t="str">
            <v>Геомембрана ПЭНД (HDPE), ВС, 1,5х6000х50000мм</v>
          </cell>
          <cell r="P563" t="str">
            <v>Геомембрана ПЭНД(HDPE),ВС,1,5х6000х50000</v>
          </cell>
          <cell r="Q563" t="str">
            <v>М2</v>
          </cell>
          <cell r="R563">
            <v>0.74</v>
          </cell>
          <cell r="S563" t="str">
            <v>RUB</v>
          </cell>
          <cell r="T563">
            <v>165.72</v>
          </cell>
          <cell r="U563">
            <v>122.63</v>
          </cell>
          <cell r="V563">
            <v>147.16</v>
          </cell>
          <cell r="W563" t="str">
            <v>Отчет №4732Н/2024 от 06.11.2024</v>
          </cell>
          <cell r="X563">
            <v>12</v>
          </cell>
          <cell r="Y563">
            <v>8.8800000000000008</v>
          </cell>
          <cell r="Z563">
            <v>10.66</v>
          </cell>
          <cell r="AA563" t="str">
            <v>К применению по прямому назначению не пригодно. Утрата потребительских свойств.</v>
          </cell>
          <cell r="AB563" t="str">
            <v>Акт №27-12.2022 от 13.12.2022</v>
          </cell>
          <cell r="AC563" t="str">
            <v>Истек срок действия сертификата</v>
          </cell>
          <cell r="AD563">
            <v>0</v>
          </cell>
          <cell r="AE563">
            <v>2019</v>
          </cell>
          <cell r="AF563">
            <v>43502</v>
          </cell>
          <cell r="AG563">
            <v>0</v>
          </cell>
          <cell r="AH563" t="str">
            <v>ТУ 2246-045-75957906-2013</v>
          </cell>
          <cell r="AI563" t="str">
            <v>Отчет №4732Н/2024 от 06.11.2024</v>
          </cell>
          <cell r="AJ563">
            <v>12</v>
          </cell>
        </row>
        <row r="564">
          <cell r="N564">
            <v>2201434</v>
          </cell>
          <cell r="O564" t="str">
            <v>Геомембрана ПЭНД (HDPE), ВС, 1,5х6000х50000мм</v>
          </cell>
          <cell r="P564" t="str">
            <v>Геомембрана ПЭНД(HDPE),ВС,1,5х6000х50000</v>
          </cell>
          <cell r="Q564" t="str">
            <v>М2</v>
          </cell>
          <cell r="R564">
            <v>19.59</v>
          </cell>
          <cell r="S564" t="str">
            <v>RUB</v>
          </cell>
          <cell r="T564">
            <v>165.72</v>
          </cell>
          <cell r="U564">
            <v>3246.45</v>
          </cell>
          <cell r="V564">
            <v>3895.74</v>
          </cell>
          <cell r="W564" t="str">
            <v>Отчет №4732Н/2024 от 06.11.2024</v>
          </cell>
          <cell r="X564">
            <v>12</v>
          </cell>
          <cell r="Y564">
            <v>235.08</v>
          </cell>
          <cell r="Z564">
            <v>282.10000000000002</v>
          </cell>
          <cell r="AA564" t="str">
            <v>К применению по прямому назначению не пригодно. Утрата потребительских свойств.</v>
          </cell>
          <cell r="AB564" t="str">
            <v>Акт №28-02.2022 от 28.02.2023</v>
          </cell>
          <cell r="AC564" t="str">
            <v xml:space="preserve">перевести в НЛ, тк эти же МТР, этой же поставки частично переведены в НЛ. </v>
          </cell>
          <cell r="AD564">
            <v>0</v>
          </cell>
          <cell r="AE564">
            <v>2020</v>
          </cell>
          <cell r="AF564">
            <v>43847</v>
          </cell>
          <cell r="AG564">
            <v>0</v>
          </cell>
          <cell r="AH564" t="str">
            <v>ТУ 2246-045-75957906-2013</v>
          </cell>
          <cell r="AI564" t="str">
            <v>Отчет №4732Н/2024 от 06.11.2024</v>
          </cell>
          <cell r="AJ564">
            <v>12</v>
          </cell>
        </row>
        <row r="565">
          <cell r="N565">
            <v>2201434</v>
          </cell>
          <cell r="O565" t="str">
            <v>Геомембрана ПЭНД (HDPE), ВС, 1,5х6000х50000мм</v>
          </cell>
          <cell r="P565" t="str">
            <v>Геомембрана ПЭНД(HDPE),ВС,1,5х6000х50000</v>
          </cell>
          <cell r="Q565" t="str">
            <v>М2</v>
          </cell>
          <cell r="R565">
            <v>17.170000000000002</v>
          </cell>
          <cell r="S565" t="str">
            <v>RUB</v>
          </cell>
          <cell r="T565">
            <v>165.72</v>
          </cell>
          <cell r="U565">
            <v>2845.41</v>
          </cell>
          <cell r="V565">
            <v>3414.49</v>
          </cell>
          <cell r="W565" t="str">
            <v>Отчет №4732Н/2024 от 06.11.2024</v>
          </cell>
          <cell r="X565">
            <v>12</v>
          </cell>
          <cell r="Y565">
            <v>206.04</v>
          </cell>
          <cell r="Z565">
            <v>247.25</v>
          </cell>
          <cell r="AA565" t="str">
            <v>К применению по прямому назначению не пригодно. Утрата потребительских свойств.</v>
          </cell>
          <cell r="AB565" t="str">
            <v>Акт №27-12.2022 от 13.12.2022</v>
          </cell>
          <cell r="AC565" t="str">
            <v>Истек срок действия сертификата</v>
          </cell>
          <cell r="AD565">
            <v>0</v>
          </cell>
          <cell r="AE565">
            <v>2019</v>
          </cell>
          <cell r="AF565">
            <v>43502</v>
          </cell>
          <cell r="AG565">
            <v>0</v>
          </cell>
          <cell r="AH565" t="str">
            <v>ТУ 2246-045-75957906-2013</v>
          </cell>
          <cell r="AI565" t="str">
            <v>Отчет №4732Н/2024 от 06.11.2024</v>
          </cell>
          <cell r="AJ565">
            <v>12</v>
          </cell>
        </row>
        <row r="566">
          <cell r="N566">
            <v>2204343</v>
          </cell>
          <cell r="O566" t="str">
            <v>Полотно нетканое иглопробивное для дорожного строительства Техпласт 500</v>
          </cell>
          <cell r="P566" t="str">
            <v>Полотно неткан.иглопроб. Техпласт 500</v>
          </cell>
          <cell r="Q566" t="str">
            <v>М2</v>
          </cell>
          <cell r="R566">
            <v>30</v>
          </cell>
          <cell r="S566" t="str">
            <v>RUB</v>
          </cell>
          <cell r="T566">
            <v>45.76</v>
          </cell>
          <cell r="U566">
            <v>1372.8</v>
          </cell>
          <cell r="V566">
            <v>1647.36</v>
          </cell>
          <cell r="W566" t="str">
            <v>протокол №1369 от 10.09.2024</v>
          </cell>
          <cell r="X566">
            <v>45.76</v>
          </cell>
          <cell r="Y566">
            <v>1372.8</v>
          </cell>
          <cell r="Z566">
            <v>1647.36</v>
          </cell>
          <cell r="AA566" t="str">
            <v>Состояние удовлетворительное. Отсутствие повреждений</v>
          </cell>
          <cell r="AB566" t="str">
            <v>Акт №39-01.2025 от 16.01.2025</v>
          </cell>
          <cell r="AC566" t="str">
            <v>Принятие решения об отмене строительства объекта/подобъекта капитального строительства</v>
          </cell>
          <cell r="AD566">
            <v>0</v>
          </cell>
          <cell r="AE566">
            <v>2018</v>
          </cell>
          <cell r="AF566">
            <v>43435</v>
          </cell>
          <cell r="AG566">
            <v>0</v>
          </cell>
          <cell r="AH566" t="str">
            <v>ТУ 2282-003-96614942-2010</v>
          </cell>
          <cell r="AI566" t="str">
            <v>протокол №1369 от 10.09.2024</v>
          </cell>
          <cell r="AJ566">
            <v>45.76</v>
          </cell>
        </row>
        <row r="567">
          <cell r="N567">
            <v>1696831</v>
          </cell>
          <cell r="O567" t="str">
            <v>Набивка сальниковая 200C сечение 10х10мм</v>
          </cell>
          <cell r="P567" t="str">
            <v>Набивка сальниковая 200C 10х10</v>
          </cell>
          <cell r="Q567" t="str">
            <v>КГ</v>
          </cell>
          <cell r="R567">
            <v>10</v>
          </cell>
          <cell r="S567" t="str">
            <v>RUB</v>
          </cell>
          <cell r="T567">
            <v>1604.95</v>
          </cell>
          <cell r="U567">
            <v>16049.5</v>
          </cell>
          <cell r="V567">
            <v>19259.400000000001</v>
          </cell>
          <cell r="W567" t="str">
            <v>Отчет №4732Н/2024 от 06.11.2024</v>
          </cell>
          <cell r="X567">
            <v>239</v>
          </cell>
          <cell r="Y567">
            <v>2390</v>
          </cell>
          <cell r="Z567">
            <v>2868</v>
          </cell>
          <cell r="AA567" t="str">
            <v>Состояние удовлетворительное.</v>
          </cell>
          <cell r="AB567" t="str">
            <v>Акт № 33-02.2024 от 09.02.2024</v>
          </cell>
          <cell r="AC567" t="str">
            <v>В процессе эксплуатации установлен факт ускоренного износа набивки. Остановка работы скважин для замены такой набивки нецелесообразна ввиду отрицательного влияния на добычу нефти</v>
          </cell>
          <cell r="AD567">
            <v>0</v>
          </cell>
          <cell r="AE567">
            <v>2019</v>
          </cell>
          <cell r="AF567">
            <v>43707</v>
          </cell>
          <cell r="AG567">
            <v>0</v>
          </cell>
          <cell r="AH567" t="str">
            <v>ТУ 2573-001-05759706-2005</v>
          </cell>
          <cell r="AI567" t="str">
            <v>Отчет №4732Н/2024 от 06.11.2024</v>
          </cell>
          <cell r="AJ567">
            <v>239</v>
          </cell>
        </row>
        <row r="568">
          <cell r="N568">
            <v>1696831</v>
          </cell>
          <cell r="O568" t="str">
            <v>Набивка сальниковая 200C сечение 10х10мм</v>
          </cell>
          <cell r="P568" t="str">
            <v>Набивка сальниковая 200C 10х10</v>
          </cell>
          <cell r="Q568" t="str">
            <v>КГ</v>
          </cell>
          <cell r="R568">
            <v>100</v>
          </cell>
          <cell r="S568" t="str">
            <v>RUB</v>
          </cell>
          <cell r="T568">
            <v>729.15</v>
          </cell>
          <cell r="U568">
            <v>72915</v>
          </cell>
          <cell r="V568">
            <v>87498</v>
          </cell>
          <cell r="W568" t="str">
            <v>Отчет №4732Н/2024 от 06.11.2024</v>
          </cell>
          <cell r="X568">
            <v>239</v>
          </cell>
          <cell r="Y568">
            <v>23900</v>
          </cell>
          <cell r="Z568">
            <v>28680</v>
          </cell>
          <cell r="AA568" t="str">
            <v>Состояние удовлетворительное.</v>
          </cell>
          <cell r="AB568" t="str">
            <v>Акт № 33-02.2024 от 09.02.2024</v>
          </cell>
          <cell r="AC568" t="str">
            <v>В процессе эксплуатации установлен факт ускоренного износа набивки. Остановка работы скважин для замены такой набивки нецелесообразна ввиду отрицательного влияния на добычу нефти</v>
          </cell>
          <cell r="AD568">
            <v>0</v>
          </cell>
          <cell r="AE568">
            <v>2021</v>
          </cell>
          <cell r="AF568">
            <v>44540</v>
          </cell>
          <cell r="AG568">
            <v>0</v>
          </cell>
          <cell r="AH568" t="str">
            <v>ТУ 2573-001-05759706-2005</v>
          </cell>
          <cell r="AI568" t="str">
            <v>Отчет №4732Н/2024 от 06.11.2024</v>
          </cell>
          <cell r="AJ568">
            <v>239</v>
          </cell>
        </row>
        <row r="569">
          <cell r="N569">
            <v>10015964</v>
          </cell>
          <cell r="O569" t="str">
            <v>Набивка сальниковая Герморум С-101, сечение 10х10</v>
          </cell>
          <cell r="P569" t="str">
            <v>Набивка сальниковая Герморум С-101 10х10</v>
          </cell>
          <cell r="Q569" t="str">
            <v>КГ</v>
          </cell>
          <cell r="R569">
            <v>200</v>
          </cell>
          <cell r="S569" t="str">
            <v>RUB</v>
          </cell>
          <cell r="T569">
            <v>695</v>
          </cell>
          <cell r="U569">
            <v>139000</v>
          </cell>
          <cell r="V569">
            <v>166800</v>
          </cell>
          <cell r="W569" t="str">
            <v>Отчет №4732Н/2024 от 06.11.2024</v>
          </cell>
          <cell r="X569">
            <v>317</v>
          </cell>
          <cell r="Y569">
            <v>63400</v>
          </cell>
          <cell r="Z569">
            <v>76080</v>
          </cell>
          <cell r="AA569" t="str">
            <v>Состояние удовлетворительное.</v>
          </cell>
          <cell r="AB569" t="str">
            <v>Акт № 33-02.2024 от 09.02.2024</v>
          </cell>
          <cell r="AC569" t="str">
            <v>Характеристики материала не подходят для эксплуатации в условиях ЮТМ</v>
          </cell>
          <cell r="AD569">
            <v>0</v>
          </cell>
          <cell r="AE569">
            <v>2021</v>
          </cell>
          <cell r="AF569">
            <v>44229</v>
          </cell>
          <cell r="AG569">
            <v>0</v>
          </cell>
          <cell r="AH569" t="str">
            <v>01.29.30-001-61461413-18</v>
          </cell>
          <cell r="AI569" t="str">
            <v>Отчет №4732Н/2024 от 06.11.2024</v>
          </cell>
          <cell r="AJ569">
            <v>317</v>
          </cell>
        </row>
        <row r="570">
          <cell r="N570">
            <v>1275855</v>
          </cell>
          <cell r="O570" t="str">
            <v>Зажим наборный ЗНИ-4 4мм2 (JXB-35А) ИЭК P/n YZN10-004-K03</v>
          </cell>
          <cell r="P570" t="str">
            <v>Зажим наборный ЗНИ-4 ИЭК YZN10-004-K03</v>
          </cell>
          <cell r="Q570" t="str">
            <v>ШТ</v>
          </cell>
          <cell r="R570">
            <v>11</v>
          </cell>
          <cell r="S570" t="str">
            <v>RUB</v>
          </cell>
          <cell r="T570">
            <v>30</v>
          </cell>
          <cell r="U570">
            <v>330</v>
          </cell>
          <cell r="V570">
            <v>396</v>
          </cell>
          <cell r="W570" t="str">
            <v>Отчет №4899Н/2024 от 18.12.2024</v>
          </cell>
          <cell r="X570">
            <v>24</v>
          </cell>
          <cell r="Y570">
            <v>264</v>
          </cell>
          <cell r="Z570">
            <v>316.8</v>
          </cell>
          <cell r="AA570" t="str">
            <v>Хорошее</v>
          </cell>
          <cell r="AB570" t="str">
            <v xml:space="preserve"> Акт №36-11.2024 от 14.11.2024</v>
          </cell>
          <cell r="AC570" t="str">
            <v>Корректировка РД</v>
          </cell>
          <cell r="AD570">
            <v>0</v>
          </cell>
          <cell r="AF570">
            <v>44823</v>
          </cell>
          <cell r="AG570">
            <v>0</v>
          </cell>
          <cell r="AH570" t="str">
            <v>ИМПОРТ</v>
          </cell>
          <cell r="AI570" t="str">
            <v>Отчет №4899Н/2024 от 18.12.2024</v>
          </cell>
          <cell r="AJ570">
            <v>24</v>
          </cell>
        </row>
        <row r="571">
          <cell r="N571">
            <v>1342116</v>
          </cell>
          <cell r="O571" t="str">
            <v>Прижим для лотка DKC LP1000</v>
          </cell>
          <cell r="P571" t="str">
            <v>Прижим для лотка DKC LP1000</v>
          </cell>
          <cell r="Q571" t="str">
            <v>ШТ</v>
          </cell>
          <cell r="R571">
            <v>460</v>
          </cell>
          <cell r="S571" t="str">
            <v>RUB</v>
          </cell>
          <cell r="T571">
            <v>29.21</v>
          </cell>
          <cell r="U571">
            <v>13436.6</v>
          </cell>
          <cell r="V571">
            <v>16123.92</v>
          </cell>
          <cell r="W571" t="str">
            <v>протокол №1369 от 10.09.2024</v>
          </cell>
          <cell r="X571">
            <v>29.21</v>
          </cell>
          <cell r="Y571">
            <v>13436.6</v>
          </cell>
          <cell r="Z571">
            <v>16123.92</v>
          </cell>
          <cell r="AA571" t="str">
            <v>Состояние удовлетворительное. Отсутствие повреждений</v>
          </cell>
          <cell r="AB571" t="str">
            <v>Акт №39-01.2025 от 16.01.2025</v>
          </cell>
          <cell r="AC571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571">
            <v>0</v>
          </cell>
          <cell r="AF571">
            <v>43549</v>
          </cell>
          <cell r="AG571">
            <v>0</v>
          </cell>
          <cell r="AH571" t="str">
            <v>ИМПОРТ</v>
          </cell>
          <cell r="AI571" t="str">
            <v>ОТЧЕТ № 2195-МТР/25 от 12.03.2025</v>
          </cell>
          <cell r="AJ571">
            <v>18</v>
          </cell>
        </row>
        <row r="572">
          <cell r="N572">
            <v>1342116</v>
          </cell>
          <cell r="O572" t="str">
            <v>Прижим для лотка DKC LP1000</v>
          </cell>
          <cell r="P572" t="str">
            <v>Прижим для лотка DKC LP1000</v>
          </cell>
          <cell r="Q572" t="str">
            <v>ШТ</v>
          </cell>
          <cell r="R572">
            <v>312</v>
          </cell>
          <cell r="S572" t="str">
            <v>RUB</v>
          </cell>
          <cell r="T572">
            <v>31.08</v>
          </cell>
          <cell r="U572">
            <v>9696.9599999999991</v>
          </cell>
          <cell r="V572">
            <v>11636.35</v>
          </cell>
          <cell r="W572" t="str">
            <v>протокол №1369 от 10.09.2024</v>
          </cell>
          <cell r="X572">
            <v>31.08</v>
          </cell>
          <cell r="Y572">
            <v>9696.9599999999991</v>
          </cell>
          <cell r="Z572">
            <v>11636.35</v>
          </cell>
          <cell r="AA572" t="str">
            <v>Состояние удовлетворительное. Отсутствие повреждений</v>
          </cell>
          <cell r="AB572" t="str">
            <v>Акт №39-01.2025 от 16.01.2025</v>
          </cell>
          <cell r="AC572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572">
            <v>0</v>
          </cell>
          <cell r="AF572">
            <v>43252</v>
          </cell>
          <cell r="AG572">
            <v>0</v>
          </cell>
          <cell r="AH572" t="str">
            <v>ИМПОРТ</v>
          </cell>
          <cell r="AI572" t="str">
            <v>ОТЧЕТ № 2195-МТР/25 от 12.03.2025</v>
          </cell>
          <cell r="AJ572">
            <v>18</v>
          </cell>
        </row>
        <row r="573">
          <cell r="N573">
            <v>1345169</v>
          </cell>
          <cell r="O573" t="str">
            <v>Соединитель лотков DKC GTO 80L арт.LG8000</v>
          </cell>
          <cell r="P573" t="str">
            <v>Соединитель лотков DKC GTO арт.LG8000</v>
          </cell>
          <cell r="Q573" t="str">
            <v>ШТ</v>
          </cell>
          <cell r="R573">
            <v>115</v>
          </cell>
          <cell r="S573" t="str">
            <v>RUB</v>
          </cell>
          <cell r="T573">
            <v>43.82</v>
          </cell>
          <cell r="U573">
            <v>5039.3</v>
          </cell>
          <cell r="V573">
            <v>6047.16</v>
          </cell>
          <cell r="W573" t="str">
            <v>протокол №1369 от 10.09.2024</v>
          </cell>
          <cell r="X573">
            <v>43.82</v>
          </cell>
          <cell r="Y573">
            <v>5039.3</v>
          </cell>
          <cell r="Z573">
            <v>6047.16</v>
          </cell>
          <cell r="AA573" t="str">
            <v>Состояние удовлетворительное. Отсутствие повреждений</v>
          </cell>
          <cell r="AB573" t="str">
            <v>Акт №39-01.2025 от 16.01.2025</v>
          </cell>
          <cell r="AC573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573">
            <v>0</v>
          </cell>
          <cell r="AF573">
            <v>42856</v>
          </cell>
          <cell r="AG573">
            <v>0</v>
          </cell>
          <cell r="AH573" t="str">
            <v>ТУ 3449-002-73438690-2008</v>
          </cell>
          <cell r="AI573" t="str">
            <v>ОТЧЕТ № 2195-МТР/25 от 12.03.2025</v>
          </cell>
          <cell r="AJ573">
            <v>31</v>
          </cell>
        </row>
        <row r="574">
          <cell r="N574">
            <v>1345169</v>
          </cell>
          <cell r="O574" t="str">
            <v>Соединитель лотков DKC GTO 80L арт.LG8000</v>
          </cell>
          <cell r="P574" t="str">
            <v>Соединитель лотков DKC GTO арт.LG8000</v>
          </cell>
          <cell r="Q574" t="str">
            <v>ШТ</v>
          </cell>
          <cell r="R574">
            <v>29</v>
          </cell>
          <cell r="S574" t="str">
            <v>RUB</v>
          </cell>
          <cell r="T574">
            <v>55.79</v>
          </cell>
          <cell r="U574">
            <v>1617.91</v>
          </cell>
          <cell r="V574">
            <v>1941.49</v>
          </cell>
          <cell r="W574" t="str">
            <v>протокол №1369 от 10.09.2024</v>
          </cell>
          <cell r="X574">
            <v>55.79</v>
          </cell>
          <cell r="Y574">
            <v>1617.91</v>
          </cell>
          <cell r="Z574">
            <v>1941.49</v>
          </cell>
          <cell r="AA574" t="str">
            <v>Состояние удовлетворительное. Отсутствие повреждений</v>
          </cell>
          <cell r="AB574" t="str">
            <v>Акт №39-01.2025 от 16.01.2025</v>
          </cell>
          <cell r="AC57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574">
            <v>0</v>
          </cell>
          <cell r="AF574">
            <v>43252</v>
          </cell>
          <cell r="AG574">
            <v>0</v>
          </cell>
          <cell r="AH574" t="str">
            <v>ТУ 3449-002-73438690-2008</v>
          </cell>
          <cell r="AI574" t="str">
            <v>ОТЧЕТ № 2195-МТР/25 от 12.03.2025</v>
          </cell>
          <cell r="AJ574">
            <v>31</v>
          </cell>
        </row>
        <row r="575">
          <cell r="N575">
            <v>1354195</v>
          </cell>
          <cell r="O575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75" t="str">
            <v>Кабель силовой ВВГнг-ХЛ 4х95-1</v>
          </cell>
          <cell r="Q575" t="str">
            <v>М</v>
          </cell>
          <cell r="R575">
            <v>252</v>
          </cell>
          <cell r="S575" t="str">
            <v>RUB</v>
          </cell>
          <cell r="T575">
            <v>461.47</v>
          </cell>
          <cell r="U575">
            <v>116290.44</v>
          </cell>
          <cell r="V575">
            <v>139548.53</v>
          </cell>
          <cell r="W575" t="str">
            <v>протокол №1369 от 10.09.2024</v>
          </cell>
          <cell r="X575">
            <v>461.47</v>
          </cell>
          <cell r="Y575">
            <v>116290.44</v>
          </cell>
          <cell r="Z575">
            <v>139548.53</v>
          </cell>
          <cell r="AA575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75" t="str">
            <v>Акт № 38-11.2024 от 09.12.2024</v>
          </cell>
          <cell r="AC575" t="str">
            <v>Гарантийный срок хранения истек свыше 5 лет назад</v>
          </cell>
          <cell r="AD575">
            <v>0</v>
          </cell>
          <cell r="AF575">
            <v>41185</v>
          </cell>
          <cell r="AG575">
            <v>0</v>
          </cell>
          <cell r="AH575" t="str">
            <v>ТУ 3500-007-76960731-2006</v>
          </cell>
          <cell r="AI575" t="str">
            <v>ОТЧЕТ № 2195-МТР/25 от 12.03.2025</v>
          </cell>
          <cell r="AJ575">
            <v>36</v>
          </cell>
        </row>
        <row r="576">
          <cell r="N576">
            <v>1354195</v>
          </cell>
          <cell r="O576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76" t="str">
            <v>Кабель силовой ВВГнг-ХЛ 4х95-1</v>
          </cell>
          <cell r="Q576" t="str">
            <v>М</v>
          </cell>
          <cell r="R576">
            <v>264</v>
          </cell>
          <cell r="S576" t="str">
            <v>RUB</v>
          </cell>
          <cell r="T576">
            <v>461.47</v>
          </cell>
          <cell r="U576">
            <v>121828.08</v>
          </cell>
          <cell r="V576">
            <v>146193.70000000001</v>
          </cell>
          <cell r="W576" t="str">
            <v>протокол №1369 от 10.09.2024</v>
          </cell>
          <cell r="X576">
            <v>461.47</v>
          </cell>
          <cell r="Y576">
            <v>121828.08</v>
          </cell>
          <cell r="Z576">
            <v>146193.70000000001</v>
          </cell>
          <cell r="AA576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76" t="str">
            <v>Акт № 38-11.2024 от 09.12.2024</v>
          </cell>
          <cell r="AC576" t="str">
            <v>Гарантийный срок хранения истек свыше 5 лет назад</v>
          </cell>
          <cell r="AD576">
            <v>0</v>
          </cell>
          <cell r="AF576">
            <v>41185</v>
          </cell>
          <cell r="AG576">
            <v>0</v>
          </cell>
          <cell r="AH576" t="str">
            <v>ТУ 3500-007-76960731-2006</v>
          </cell>
          <cell r="AI576" t="str">
            <v>ОТЧЕТ № 2195-МТР/25 от 12.03.2025</v>
          </cell>
          <cell r="AJ576">
            <v>36</v>
          </cell>
        </row>
        <row r="577">
          <cell r="N577">
            <v>1354195</v>
          </cell>
          <cell r="O577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77" t="str">
            <v>Кабель силовой ВВГнг-ХЛ 4х95-1</v>
          </cell>
          <cell r="Q577" t="str">
            <v>М</v>
          </cell>
          <cell r="R577">
            <v>206.9</v>
          </cell>
          <cell r="S577" t="str">
            <v>RUB</v>
          </cell>
          <cell r="T577">
            <v>461.47</v>
          </cell>
          <cell r="U577">
            <v>95478.14</v>
          </cell>
          <cell r="V577">
            <v>114573.77</v>
          </cell>
          <cell r="W577" t="str">
            <v>протокол №1369 от 10.09.2024</v>
          </cell>
          <cell r="X577">
            <v>461.47</v>
          </cell>
          <cell r="Y577">
            <v>95478.14</v>
          </cell>
          <cell r="Z577">
            <v>114573.77</v>
          </cell>
          <cell r="AA577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77" t="str">
            <v>Акт № 38-11.2024 от 09.12.2024</v>
          </cell>
          <cell r="AC577" t="str">
            <v>Гарантийный срок хранения истек свыше 5 лет назад</v>
          </cell>
          <cell r="AD577">
            <v>0</v>
          </cell>
          <cell r="AF577">
            <v>41185</v>
          </cell>
          <cell r="AG577">
            <v>0</v>
          </cell>
          <cell r="AH577" t="str">
            <v>ТУ 3500-007-76960731-2006</v>
          </cell>
          <cell r="AI577" t="str">
            <v>ОТЧЕТ № 2195-МТР/25 от 12.03.2025</v>
          </cell>
          <cell r="AJ577">
            <v>36</v>
          </cell>
        </row>
        <row r="578">
          <cell r="N578">
            <v>1354195</v>
          </cell>
          <cell r="O578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78" t="str">
            <v>Кабель силовой ВВГнг-ХЛ 4х95-1</v>
          </cell>
          <cell r="Q578" t="str">
            <v>М</v>
          </cell>
          <cell r="R578">
            <v>224</v>
          </cell>
          <cell r="S578" t="str">
            <v>RUB</v>
          </cell>
          <cell r="T578">
            <v>461.47</v>
          </cell>
          <cell r="U578">
            <v>103369.28</v>
          </cell>
          <cell r="V578">
            <v>124043.14</v>
          </cell>
          <cell r="W578" t="str">
            <v>протокол №1369 от 10.09.2024</v>
          </cell>
          <cell r="X578">
            <v>461.47</v>
          </cell>
          <cell r="Y578">
            <v>103369.28</v>
          </cell>
          <cell r="Z578">
            <v>124043.14</v>
          </cell>
          <cell r="AA578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78" t="str">
            <v>Акт № 38-11.2024 от 09.12.2024</v>
          </cell>
          <cell r="AC578" t="str">
            <v>Гарантийный срок хранения истек свыше 5 лет назад</v>
          </cell>
          <cell r="AD578">
            <v>0</v>
          </cell>
          <cell r="AF578">
            <v>41185</v>
          </cell>
          <cell r="AG578">
            <v>0</v>
          </cell>
          <cell r="AH578" t="str">
            <v>ТУ 3500-007-76960731-2006</v>
          </cell>
          <cell r="AI578" t="str">
            <v>ОТЧЕТ № 2195-МТР/25 от 12.03.2025</v>
          </cell>
          <cell r="AJ578">
            <v>36</v>
          </cell>
        </row>
        <row r="579">
          <cell r="N579">
            <v>1354195</v>
          </cell>
          <cell r="O579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79" t="str">
            <v>Кабель силовой ВВГнг-ХЛ 4х95-1</v>
          </cell>
          <cell r="Q579" t="str">
            <v>М</v>
          </cell>
          <cell r="R579">
            <v>234</v>
          </cell>
          <cell r="S579" t="str">
            <v>RUB</v>
          </cell>
          <cell r="T579">
            <v>461.47</v>
          </cell>
          <cell r="U579">
            <v>107983.98</v>
          </cell>
          <cell r="V579">
            <v>129580.78</v>
          </cell>
          <cell r="W579" t="str">
            <v>протокол №1369 от 10.09.2024</v>
          </cell>
          <cell r="X579">
            <v>461.47</v>
          </cell>
          <cell r="Y579">
            <v>107983.98</v>
          </cell>
          <cell r="Z579">
            <v>129580.78</v>
          </cell>
          <cell r="AA579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79" t="str">
            <v>Акт № 38-11.2024 от 09.12.2024</v>
          </cell>
          <cell r="AC579" t="str">
            <v>Гарантийный срок хранения истек свыше 5 лет назад</v>
          </cell>
          <cell r="AD579">
            <v>0</v>
          </cell>
          <cell r="AF579">
            <v>41185</v>
          </cell>
          <cell r="AG579">
            <v>0</v>
          </cell>
          <cell r="AH579" t="str">
            <v>ТУ 3500-007-76960731-2006</v>
          </cell>
          <cell r="AI579" t="str">
            <v>ОТЧЕТ № 2195-МТР/25 от 12.03.2025</v>
          </cell>
          <cell r="AJ579">
            <v>36</v>
          </cell>
        </row>
        <row r="580">
          <cell r="N580">
            <v>1354195</v>
          </cell>
          <cell r="O580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80" t="str">
            <v>Кабель силовой ВВГнг-ХЛ 4х95-1</v>
          </cell>
          <cell r="Q580" t="str">
            <v>М</v>
          </cell>
          <cell r="R580">
            <v>192</v>
          </cell>
          <cell r="S580" t="str">
            <v>RUB</v>
          </cell>
          <cell r="T580">
            <v>461.47</v>
          </cell>
          <cell r="U580">
            <v>88602.240000000005</v>
          </cell>
          <cell r="V580">
            <v>106322.69</v>
          </cell>
          <cell r="W580" t="str">
            <v>протокол №1369 от 10.09.2024</v>
          </cell>
          <cell r="X580">
            <v>461.47</v>
          </cell>
          <cell r="Y580">
            <v>88602.240000000005</v>
          </cell>
          <cell r="Z580">
            <v>106322.69</v>
          </cell>
          <cell r="AA580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80" t="str">
            <v>Акт № 38-11.2024 от 09.12.2024</v>
          </cell>
          <cell r="AC580" t="str">
            <v>Гарантийный срок хранения истек свыше 5 лет назад</v>
          </cell>
          <cell r="AD580">
            <v>0</v>
          </cell>
          <cell r="AF580">
            <v>41185</v>
          </cell>
          <cell r="AG580">
            <v>0</v>
          </cell>
          <cell r="AH580" t="str">
            <v>ТУ 3500-007-76960731-2006</v>
          </cell>
          <cell r="AI580" t="str">
            <v>ОТЧЕТ № 2195-МТР/25 от 12.03.2025</v>
          </cell>
          <cell r="AJ580">
            <v>36</v>
          </cell>
        </row>
        <row r="581">
          <cell r="N581">
            <v>1354195</v>
          </cell>
          <cell r="O581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81" t="str">
            <v>Кабель силовой ВВГнг-ХЛ 4х95-1</v>
          </cell>
          <cell r="Q581" t="str">
            <v>М</v>
          </cell>
          <cell r="R581">
            <v>330</v>
          </cell>
          <cell r="S581" t="str">
            <v>RUB</v>
          </cell>
          <cell r="T581">
            <v>461.47</v>
          </cell>
          <cell r="U581">
            <v>152285.1</v>
          </cell>
          <cell r="V581">
            <v>182742.12</v>
          </cell>
          <cell r="W581" t="str">
            <v>протокол №1369 от 10.09.2024</v>
          </cell>
          <cell r="X581">
            <v>461.47</v>
          </cell>
          <cell r="Y581">
            <v>152285.1</v>
          </cell>
          <cell r="Z581">
            <v>182742.12</v>
          </cell>
          <cell r="AA581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81" t="str">
            <v>Акт № 38-11.2024 от 09.12.2024</v>
          </cell>
          <cell r="AC581" t="str">
            <v>Гарантийный срок хранения истек свыше 5 лет назад</v>
          </cell>
          <cell r="AD581">
            <v>0</v>
          </cell>
          <cell r="AF581">
            <v>41214</v>
          </cell>
          <cell r="AG581">
            <v>0</v>
          </cell>
          <cell r="AH581" t="str">
            <v>ТУ 3500-007-76960731-2006</v>
          </cell>
          <cell r="AI581" t="str">
            <v>ОТЧЕТ № 2195-МТР/25 от 12.03.2025</v>
          </cell>
          <cell r="AJ581">
            <v>36</v>
          </cell>
        </row>
        <row r="582">
          <cell r="N582">
            <v>1354195</v>
          </cell>
          <cell r="O582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82" t="str">
            <v>Кабель силовой ВВГнг-ХЛ 4х95-1</v>
          </cell>
          <cell r="Q582" t="str">
            <v>М</v>
          </cell>
          <cell r="R582">
            <v>526.5</v>
          </cell>
          <cell r="S582" t="str">
            <v>RUB</v>
          </cell>
          <cell r="T582">
            <v>461.47</v>
          </cell>
          <cell r="U582">
            <v>242963.96</v>
          </cell>
          <cell r="V582">
            <v>291556.75</v>
          </cell>
          <cell r="W582" t="str">
            <v>протокол №1369 от 10.09.2024</v>
          </cell>
          <cell r="X582">
            <v>461.47</v>
          </cell>
          <cell r="Y582">
            <v>242963.96</v>
          </cell>
          <cell r="Z582">
            <v>291556.75</v>
          </cell>
          <cell r="AA582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82" t="str">
            <v>Акт № 38-11.2024 от 09.12.2024</v>
          </cell>
          <cell r="AC582" t="str">
            <v>Гарантийный срок хранения истек свыше 5 лет назад</v>
          </cell>
          <cell r="AD582">
            <v>0</v>
          </cell>
          <cell r="AF582">
            <v>41214</v>
          </cell>
          <cell r="AG582">
            <v>0</v>
          </cell>
          <cell r="AH582" t="str">
            <v>ТУ 3500-007-76960731-2006</v>
          </cell>
          <cell r="AI582" t="str">
            <v>ОТЧЕТ № 2195-МТР/25 от 12.03.2025</v>
          </cell>
          <cell r="AJ582">
            <v>36</v>
          </cell>
        </row>
        <row r="583">
          <cell r="N583">
            <v>1354195</v>
          </cell>
          <cell r="O583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83" t="str">
            <v>Кабель силовой ВВГнг-ХЛ 4х95-1</v>
          </cell>
          <cell r="Q583" t="str">
            <v>М</v>
          </cell>
          <cell r="R583">
            <v>198</v>
          </cell>
          <cell r="S583" t="str">
            <v>RUB</v>
          </cell>
          <cell r="T583">
            <v>461.47</v>
          </cell>
          <cell r="U583">
            <v>91371.06</v>
          </cell>
          <cell r="V583">
            <v>109645.27</v>
          </cell>
          <cell r="W583" t="str">
            <v>протокол №1369 от 10.09.2024</v>
          </cell>
          <cell r="X583">
            <v>461.47</v>
          </cell>
          <cell r="Y583">
            <v>91371.06</v>
          </cell>
          <cell r="Z583">
            <v>109645.27</v>
          </cell>
          <cell r="AA583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83" t="str">
            <v>Акт № 38-11.2024 от 09.12.2024</v>
          </cell>
          <cell r="AC583" t="str">
            <v>Гарантийный срок хранения истек свыше 5 лет назад</v>
          </cell>
          <cell r="AD583">
            <v>0</v>
          </cell>
          <cell r="AF583">
            <v>41214</v>
          </cell>
          <cell r="AG583">
            <v>0</v>
          </cell>
          <cell r="AH583" t="str">
            <v>ТУ 3500-007-76960731-2006</v>
          </cell>
          <cell r="AI583" t="str">
            <v>ОТЧЕТ № 2195-МТР/25 от 12.03.2025</v>
          </cell>
          <cell r="AJ583">
            <v>36</v>
          </cell>
        </row>
        <row r="584">
          <cell r="N584">
            <v>1354195</v>
          </cell>
          <cell r="O584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84" t="str">
            <v>Кабель силовой ВВГнг-ХЛ 4х95-1</v>
          </cell>
          <cell r="Q584" t="str">
            <v>М</v>
          </cell>
          <cell r="R584">
            <v>220</v>
          </cell>
          <cell r="S584" t="str">
            <v>RUB</v>
          </cell>
          <cell r="T584">
            <v>461.47</v>
          </cell>
          <cell r="U584">
            <v>101523.4</v>
          </cell>
          <cell r="V584">
            <v>121828.08</v>
          </cell>
          <cell r="W584" t="str">
            <v>протокол №1369 от 10.09.2024</v>
          </cell>
          <cell r="X584">
            <v>461.47</v>
          </cell>
          <cell r="Y584">
            <v>101523.4</v>
          </cell>
          <cell r="Z584">
            <v>121828.08</v>
          </cell>
          <cell r="AA584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84" t="str">
            <v>Акт № 38-11.2024 от 09.12.2024</v>
          </cell>
          <cell r="AC584" t="str">
            <v>Гарантийный срок хранения истек свыше 5 лет назад</v>
          </cell>
          <cell r="AD584">
            <v>0</v>
          </cell>
          <cell r="AF584">
            <v>41214</v>
          </cell>
          <cell r="AG584">
            <v>0</v>
          </cell>
          <cell r="AH584" t="str">
            <v>ТУ 3500-007-76960731-2006</v>
          </cell>
          <cell r="AI584" t="str">
            <v>ОТЧЕТ № 2195-МТР/25 от 12.03.2025</v>
          </cell>
          <cell r="AJ584">
            <v>36</v>
          </cell>
        </row>
        <row r="585">
          <cell r="N585">
            <v>1354195</v>
          </cell>
          <cell r="O585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85" t="str">
            <v>Кабель силовой ВВГнг-ХЛ 4х95-1</v>
          </cell>
          <cell r="Q585" t="str">
            <v>М</v>
          </cell>
          <cell r="R585">
            <v>198</v>
          </cell>
          <cell r="S585" t="str">
            <v>RUB</v>
          </cell>
          <cell r="T585">
            <v>461.47</v>
          </cell>
          <cell r="U585">
            <v>91371.06</v>
          </cell>
          <cell r="V585">
            <v>109645.27</v>
          </cell>
          <cell r="W585" t="str">
            <v>протокол №1369 от 10.09.2024</v>
          </cell>
          <cell r="X585">
            <v>461.47</v>
          </cell>
          <cell r="Y585">
            <v>91371.06</v>
          </cell>
          <cell r="Z585">
            <v>109645.27</v>
          </cell>
          <cell r="AA585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85" t="str">
            <v>Акт № 38-11.2024 от 09.12.2024</v>
          </cell>
          <cell r="AC585" t="str">
            <v>Гарантийный срок хранения истек свыше 5 лет назад</v>
          </cell>
          <cell r="AD585">
            <v>0</v>
          </cell>
          <cell r="AF585">
            <v>41214</v>
          </cell>
          <cell r="AG585">
            <v>0</v>
          </cell>
          <cell r="AH585" t="str">
            <v>ТУ 3500-007-76960731-2006</v>
          </cell>
          <cell r="AI585" t="str">
            <v>ОТЧЕТ № 2195-МТР/25 от 12.03.2025</v>
          </cell>
          <cell r="AJ585">
            <v>36</v>
          </cell>
        </row>
        <row r="586">
          <cell r="N586">
            <v>1354195</v>
          </cell>
          <cell r="O586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86" t="str">
            <v>Кабель силовой ВВГнг-ХЛ 4х95-1</v>
          </cell>
          <cell r="Q586" t="str">
            <v>М</v>
          </cell>
          <cell r="R586">
            <v>190</v>
          </cell>
          <cell r="S586" t="str">
            <v>RUB</v>
          </cell>
          <cell r="T586">
            <v>461.47</v>
          </cell>
          <cell r="U586">
            <v>87679.3</v>
          </cell>
          <cell r="V586">
            <v>105215.16</v>
          </cell>
          <cell r="W586" t="str">
            <v>протокол №1369 от 10.09.2024</v>
          </cell>
          <cell r="X586">
            <v>461.47</v>
          </cell>
          <cell r="Y586">
            <v>87679.3</v>
          </cell>
          <cell r="Z586">
            <v>105215.16</v>
          </cell>
          <cell r="AA586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86" t="str">
            <v>Акт № 38-11.2024 от 09.12.2024</v>
          </cell>
          <cell r="AC586" t="str">
            <v>Гарантийный срок хранения истек свыше 5 лет назад</v>
          </cell>
          <cell r="AD586">
            <v>0</v>
          </cell>
          <cell r="AF586">
            <v>41185</v>
          </cell>
          <cell r="AG586">
            <v>0</v>
          </cell>
          <cell r="AH586" t="str">
            <v>ТУ 3500-007-76960731-2006</v>
          </cell>
          <cell r="AI586" t="str">
            <v>ОТЧЕТ № 2195-МТР/25 от 12.03.2025</v>
          </cell>
          <cell r="AJ586">
            <v>36</v>
          </cell>
        </row>
        <row r="587">
          <cell r="N587">
            <v>1354195</v>
          </cell>
          <cell r="O587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87" t="str">
            <v>Кабель силовой ВВГнг-ХЛ 4х95-1</v>
          </cell>
          <cell r="Q587" t="str">
            <v>М</v>
          </cell>
          <cell r="R587">
            <v>192</v>
          </cell>
          <cell r="S587" t="str">
            <v>RUB</v>
          </cell>
          <cell r="T587">
            <v>461.47</v>
          </cell>
          <cell r="U587">
            <v>88602.240000000005</v>
          </cell>
          <cell r="V587">
            <v>106322.69</v>
          </cell>
          <cell r="W587" t="str">
            <v>протокол №1369 от 10.09.2024</v>
          </cell>
          <cell r="X587">
            <v>461.47</v>
          </cell>
          <cell r="Y587">
            <v>88602.240000000005</v>
          </cell>
          <cell r="Z587">
            <v>106322.69</v>
          </cell>
          <cell r="AA587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87" t="str">
            <v>Акт № 38-11.2024 от 09.12.2024</v>
          </cell>
          <cell r="AC587" t="str">
            <v>Гарантийный срок хранения истек свыше 5 лет назад</v>
          </cell>
          <cell r="AD587">
            <v>0</v>
          </cell>
          <cell r="AF587">
            <v>41185</v>
          </cell>
          <cell r="AG587">
            <v>0</v>
          </cell>
          <cell r="AH587" t="str">
            <v>ТУ 3500-007-76960731-2006</v>
          </cell>
          <cell r="AI587" t="str">
            <v>ОТЧЕТ № 2195-МТР/25 от 12.03.2025</v>
          </cell>
          <cell r="AJ587">
            <v>36</v>
          </cell>
        </row>
        <row r="588">
          <cell r="N588">
            <v>1354195</v>
          </cell>
          <cell r="O588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88" t="str">
            <v>Кабель силовой ВВГнг-ХЛ 4х95-1</v>
          </cell>
          <cell r="Q588" t="str">
            <v>М</v>
          </cell>
          <cell r="R588">
            <v>187</v>
          </cell>
          <cell r="S588" t="str">
            <v>RUB</v>
          </cell>
          <cell r="T588">
            <v>461.47</v>
          </cell>
          <cell r="U588">
            <v>86294.89</v>
          </cell>
          <cell r="V588">
            <v>103553.87</v>
          </cell>
          <cell r="W588" t="str">
            <v>протокол №1369 от 10.09.2024</v>
          </cell>
          <cell r="X588">
            <v>461.47</v>
          </cell>
          <cell r="Y588">
            <v>86294.89</v>
          </cell>
          <cell r="Z588">
            <v>103553.87</v>
          </cell>
          <cell r="AA588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88" t="str">
            <v>Акт № 38-11.2024 от 09.12.2024</v>
          </cell>
          <cell r="AC588" t="str">
            <v>Гарантийный срок хранения истек свыше 5 лет назад</v>
          </cell>
          <cell r="AD588">
            <v>0</v>
          </cell>
          <cell r="AF588">
            <v>41185</v>
          </cell>
          <cell r="AG588">
            <v>0</v>
          </cell>
          <cell r="AH588" t="str">
            <v>ТУ 3500-007-76960731-2006</v>
          </cell>
          <cell r="AI588" t="str">
            <v>ОТЧЕТ № 2195-МТР/25 от 12.03.2025</v>
          </cell>
          <cell r="AJ588">
            <v>36</v>
          </cell>
        </row>
        <row r="589">
          <cell r="N589">
            <v>1354195</v>
          </cell>
          <cell r="O589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89" t="str">
            <v>Кабель силовой ВВГнг-ХЛ 4х95-1</v>
          </cell>
          <cell r="Q589" t="str">
            <v>М</v>
          </cell>
          <cell r="R589">
            <v>247</v>
          </cell>
          <cell r="S589" t="str">
            <v>RUB</v>
          </cell>
          <cell r="T589">
            <v>461.47</v>
          </cell>
          <cell r="U589">
            <v>113983.09</v>
          </cell>
          <cell r="V589">
            <v>136779.71</v>
          </cell>
          <cell r="W589" t="str">
            <v>протокол №1369 от 10.09.2024</v>
          </cell>
          <cell r="X589">
            <v>461.47</v>
          </cell>
          <cell r="Y589">
            <v>113983.09</v>
          </cell>
          <cell r="Z589">
            <v>136779.71</v>
          </cell>
          <cell r="AA589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89" t="str">
            <v>Акт № 38-11.2024 от 09.12.2024</v>
          </cell>
          <cell r="AC589" t="str">
            <v>Гарантийный срок хранения истек свыше 5 лет назад</v>
          </cell>
          <cell r="AD589">
            <v>0</v>
          </cell>
          <cell r="AF589">
            <v>41214</v>
          </cell>
          <cell r="AG589">
            <v>0</v>
          </cell>
          <cell r="AH589" t="str">
            <v>ТУ 3500-007-76960731-2006</v>
          </cell>
          <cell r="AI589" t="str">
            <v>ОТЧЕТ № 2195-МТР/25 от 12.03.2025</v>
          </cell>
          <cell r="AJ589">
            <v>36</v>
          </cell>
        </row>
        <row r="590">
          <cell r="N590">
            <v>1354195</v>
          </cell>
          <cell r="O590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90" t="str">
            <v>Кабель силовой ВВГнг-ХЛ 4х95-1</v>
          </cell>
          <cell r="Q590" t="str">
            <v>М</v>
          </cell>
          <cell r="R590">
            <v>198</v>
          </cell>
          <cell r="S590" t="str">
            <v>RUB</v>
          </cell>
          <cell r="T590">
            <v>461.47</v>
          </cell>
          <cell r="U590">
            <v>91371.06</v>
          </cell>
          <cell r="V590">
            <v>109645.27</v>
          </cell>
          <cell r="W590" t="str">
            <v>протокол №1369 от 10.09.2024</v>
          </cell>
          <cell r="X590">
            <v>461.47</v>
          </cell>
          <cell r="Y590">
            <v>91371.06</v>
          </cell>
          <cell r="Z590">
            <v>109645.27</v>
          </cell>
          <cell r="AA590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90" t="str">
            <v>Акт № 38-11.2024 от 09.12.2024</v>
          </cell>
          <cell r="AC590" t="str">
            <v>Гарантийный срок хранения истек свыше 5 лет назад</v>
          </cell>
          <cell r="AD590">
            <v>0</v>
          </cell>
          <cell r="AF590">
            <v>41214</v>
          </cell>
          <cell r="AG590">
            <v>0</v>
          </cell>
          <cell r="AH590" t="str">
            <v>ТУ 3500-007-76960731-2006</v>
          </cell>
          <cell r="AI590" t="str">
            <v>ОТЧЕТ № 2195-МТР/25 от 12.03.2025</v>
          </cell>
          <cell r="AJ590">
            <v>36</v>
          </cell>
        </row>
        <row r="591">
          <cell r="N591">
            <v>1354195</v>
          </cell>
          <cell r="O591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91" t="str">
            <v>Кабель силовой ВВГнг-ХЛ 4х95-1</v>
          </cell>
          <cell r="Q591" t="str">
            <v>М</v>
          </cell>
          <cell r="R591">
            <v>198</v>
          </cell>
          <cell r="S591" t="str">
            <v>RUB</v>
          </cell>
          <cell r="T591">
            <v>461.47</v>
          </cell>
          <cell r="U591">
            <v>91371.06</v>
          </cell>
          <cell r="V591">
            <v>109645.27</v>
          </cell>
          <cell r="W591" t="str">
            <v>протокол №1369 от 10.09.2024</v>
          </cell>
          <cell r="X591">
            <v>461.47</v>
          </cell>
          <cell r="Y591">
            <v>91371.06</v>
          </cell>
          <cell r="Z591">
            <v>109645.27</v>
          </cell>
          <cell r="AA591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91" t="str">
            <v>Акт № 38-11.2024 от 09.12.2024</v>
          </cell>
          <cell r="AC591" t="str">
            <v>Гарантийный срок хранения истек свыше 5 лет назад</v>
          </cell>
          <cell r="AD591">
            <v>0</v>
          </cell>
          <cell r="AF591">
            <v>41214</v>
          </cell>
          <cell r="AG591">
            <v>0</v>
          </cell>
          <cell r="AH591" t="str">
            <v>ТУ 3500-007-76960731-2006</v>
          </cell>
          <cell r="AI591" t="str">
            <v>ОТЧЕТ № 2195-МТР/25 от 12.03.2025</v>
          </cell>
          <cell r="AJ591">
            <v>36</v>
          </cell>
        </row>
        <row r="592">
          <cell r="N592">
            <v>1354195</v>
          </cell>
          <cell r="O592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92" t="str">
            <v>Кабель силовой ВВГнг-ХЛ 4х95-1</v>
          </cell>
          <cell r="Q592" t="str">
            <v>М</v>
          </cell>
          <cell r="R592">
            <v>204</v>
          </cell>
          <cell r="S592" t="str">
            <v>RUB</v>
          </cell>
          <cell r="T592">
            <v>461.47</v>
          </cell>
          <cell r="U592">
            <v>94139.88</v>
          </cell>
          <cell r="V592">
            <v>112967.86</v>
          </cell>
          <cell r="W592" t="str">
            <v>протокол №1369 от 10.09.2024</v>
          </cell>
          <cell r="X592">
            <v>461.47</v>
          </cell>
          <cell r="Y592">
            <v>94139.88</v>
          </cell>
          <cell r="Z592">
            <v>112967.86</v>
          </cell>
          <cell r="AA592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92" t="str">
            <v>Акт № 38-11.2024 от 09.12.2024</v>
          </cell>
          <cell r="AC592" t="str">
            <v>Гарантийный срок хранения истек свыше 5 лет назад</v>
          </cell>
          <cell r="AD592">
            <v>0</v>
          </cell>
          <cell r="AF592">
            <v>41214</v>
          </cell>
          <cell r="AG592">
            <v>0</v>
          </cell>
          <cell r="AH592" t="str">
            <v>ТУ 3500-007-76960731-2006</v>
          </cell>
          <cell r="AI592" t="str">
            <v>ОТЧЕТ № 2195-МТР/25 от 12.03.2025</v>
          </cell>
          <cell r="AJ592">
            <v>36</v>
          </cell>
        </row>
        <row r="593">
          <cell r="N593">
            <v>1354195</v>
          </cell>
          <cell r="O593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93" t="str">
            <v>Кабель силовой ВВГнг-ХЛ 4х95-1</v>
          </cell>
          <cell r="Q593" t="str">
            <v>М</v>
          </cell>
          <cell r="R593">
            <v>208</v>
          </cell>
          <cell r="S593" t="str">
            <v>RUB</v>
          </cell>
          <cell r="T593">
            <v>461.47</v>
          </cell>
          <cell r="U593">
            <v>95985.76</v>
          </cell>
          <cell r="V593">
            <v>115182.91</v>
          </cell>
          <cell r="W593" t="str">
            <v>протокол №1369 от 10.09.2024</v>
          </cell>
          <cell r="X593">
            <v>461.47</v>
          </cell>
          <cell r="Y593">
            <v>95985.76</v>
          </cell>
          <cell r="Z593">
            <v>115182.91</v>
          </cell>
          <cell r="AA593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93" t="str">
            <v>Акт № 38-11.2024 от 09.12.2024</v>
          </cell>
          <cell r="AC593" t="str">
            <v>Гарантийный срок хранения истек свыше 5 лет назад</v>
          </cell>
          <cell r="AD593">
            <v>0</v>
          </cell>
          <cell r="AF593">
            <v>41214</v>
          </cell>
          <cell r="AG593">
            <v>0</v>
          </cell>
          <cell r="AH593" t="str">
            <v>ТУ 3500-007-76960731-2006</v>
          </cell>
          <cell r="AI593" t="str">
            <v>ОТЧЕТ № 2195-МТР/25 от 12.03.2025</v>
          </cell>
          <cell r="AJ593">
            <v>36</v>
          </cell>
        </row>
        <row r="594">
          <cell r="N594">
            <v>1354195</v>
          </cell>
          <cell r="O594" t="str">
            <v>Кабель силовой с медными жилами с изоляцией и оболочкой из 
поливинилхлоридного пластиката пониженной горючести ВВГнг-ХЛ 4х95-1</v>
          </cell>
          <cell r="P594" t="str">
            <v>Кабель силовой ВВГнг-ХЛ 4х95-1</v>
          </cell>
          <cell r="Q594" t="str">
            <v>М</v>
          </cell>
          <cell r="R594">
            <v>240</v>
          </cell>
          <cell r="S594" t="str">
            <v>RUB</v>
          </cell>
          <cell r="T594">
            <v>461.47</v>
          </cell>
          <cell r="U594">
            <v>110752.8</v>
          </cell>
          <cell r="V594">
            <v>132903.35999999999</v>
          </cell>
          <cell r="W594" t="str">
            <v>протокол №1369 от 10.09.2024</v>
          </cell>
          <cell r="X594">
            <v>461.47</v>
          </cell>
          <cell r="Y594">
            <v>110752.8</v>
          </cell>
          <cell r="Z594">
            <v>132903.35999999999</v>
          </cell>
          <cell r="AA594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94" t="str">
            <v>Акт № 38-11.2024 от 09.12.2024</v>
          </cell>
          <cell r="AC594" t="str">
            <v>Гарантийный срок хранения истек свыше 5 лет назад</v>
          </cell>
          <cell r="AD594">
            <v>0</v>
          </cell>
          <cell r="AF594">
            <v>41214</v>
          </cell>
          <cell r="AG594">
            <v>0</v>
          </cell>
          <cell r="AH594" t="str">
            <v>ТУ 3500-007-76960731-2006</v>
          </cell>
          <cell r="AI594" t="str">
            <v>ОТЧЕТ № 2195-МТР/25 от 12.03.2025</v>
          </cell>
          <cell r="AJ594">
            <v>36</v>
          </cell>
        </row>
        <row r="595">
          <cell r="N595">
            <v>1455856</v>
          </cell>
          <cell r="O59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4х95мс(PE)-1,0</v>
          </cell>
          <cell r="P595" t="str">
            <v>Кабель ВБШвнг(A)-ХЛ 4х95мс(PE)-1,0</v>
          </cell>
          <cell r="Q595" t="str">
            <v>М</v>
          </cell>
          <cell r="R595">
            <v>88</v>
          </cell>
          <cell r="S595" t="str">
            <v>RUB</v>
          </cell>
          <cell r="T595">
            <v>987.4</v>
          </cell>
          <cell r="U595">
            <v>86891.199999999997</v>
          </cell>
          <cell r="V595">
            <v>104269.44</v>
          </cell>
          <cell r="W595" t="str">
            <v>протокол №1369 от 10.09.2024</v>
          </cell>
          <cell r="X595">
            <v>987.4</v>
          </cell>
          <cell r="Y595">
            <v>86891.199999999997</v>
          </cell>
          <cell r="Z595">
            <v>104269.44</v>
          </cell>
          <cell r="AA595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595" t="str">
            <v>Акт № 38-11.2024 от 09.12.2024</v>
          </cell>
          <cell r="AC595" t="str">
            <v>Гарантийный срок хранения истек свыше 5 лет назад</v>
          </cell>
          <cell r="AD595">
            <v>0</v>
          </cell>
          <cell r="AF595">
            <v>41990</v>
          </cell>
          <cell r="AG595">
            <v>0</v>
          </cell>
          <cell r="AH595" t="str">
            <v>ТУ 16.К01-37-2003</v>
          </cell>
          <cell r="AI595" t="str">
            <v>ОТЧЕТ № 2195-МТР/25 от 12.03.2025</v>
          </cell>
          <cell r="AJ595">
            <v>37</v>
          </cell>
        </row>
        <row r="596">
          <cell r="N596">
            <v>1455856</v>
          </cell>
          <cell r="O59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4х95мс(PE)-1,0</v>
          </cell>
          <cell r="P596" t="str">
            <v>Кабель ВБШвнг(A)-ХЛ 4х95мс(PE)-1,0</v>
          </cell>
          <cell r="Q596" t="str">
            <v>М</v>
          </cell>
          <cell r="R596">
            <v>54</v>
          </cell>
          <cell r="S596" t="str">
            <v>RUB</v>
          </cell>
          <cell r="T596">
            <v>987.39</v>
          </cell>
          <cell r="U596">
            <v>53319.06</v>
          </cell>
          <cell r="V596">
            <v>63982.87</v>
          </cell>
          <cell r="W596" t="str">
            <v>Отчет №4627Н/2024 от 19.09.2024</v>
          </cell>
          <cell r="X596">
            <v>593.62</v>
          </cell>
          <cell r="Y596">
            <v>32055.48</v>
          </cell>
          <cell r="Z596">
            <v>38466.58</v>
          </cell>
          <cell r="AA596" t="str">
            <v>Состояние условно пригодное. Длительное хранение на открытой площадке.</v>
          </cell>
          <cell r="AB596" t="str">
            <v>Акт № 29-05.2023 от 07.06.2023</v>
          </cell>
          <cell r="AC59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96">
            <v>0</v>
          </cell>
          <cell r="AF596">
            <v>41991</v>
          </cell>
          <cell r="AG596">
            <v>0</v>
          </cell>
          <cell r="AH596" t="str">
            <v>ТУ 16.К01-37-2003</v>
          </cell>
          <cell r="AI596" t="str">
            <v>ОТЧЕТ № 2195-МТР/25 от 12.03.2025</v>
          </cell>
          <cell r="AJ596">
            <v>37</v>
          </cell>
        </row>
        <row r="597">
          <cell r="N597">
            <v>1455856</v>
          </cell>
          <cell r="O59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4х95мс(PE)-1,0</v>
          </cell>
          <cell r="P597" t="str">
            <v>Кабель ВБШвнг(A)-ХЛ 4х95мс(PE)-1,0</v>
          </cell>
          <cell r="Q597" t="str">
            <v>М</v>
          </cell>
          <cell r="R597">
            <v>27</v>
          </cell>
          <cell r="S597" t="str">
            <v>RUB</v>
          </cell>
          <cell r="T597">
            <v>987.39</v>
          </cell>
          <cell r="U597">
            <v>26659.53</v>
          </cell>
          <cell r="V597">
            <v>31991.439999999999</v>
          </cell>
          <cell r="W597" t="str">
            <v>Отчет №4627Н/2024 от 19.09.2024</v>
          </cell>
          <cell r="X597">
            <v>593.62</v>
          </cell>
          <cell r="Y597">
            <v>16027.74</v>
          </cell>
          <cell r="Z597">
            <v>19233.29</v>
          </cell>
          <cell r="AA597" t="str">
            <v>Состояние условно пригодное. Длительное хранение на открытой площадке.</v>
          </cell>
          <cell r="AB597" t="str">
            <v>Акт № 29-05.2023 от 07.06.2023</v>
          </cell>
          <cell r="AC597" t="str">
            <v>Толеранс поставки - 5
Излишне предусмотренное количество МТР в утвержденной РД (по факту при строительстве вовлекается меньшее количество МТР) - 22</v>
          </cell>
          <cell r="AD597">
            <v>0</v>
          </cell>
          <cell r="AF597">
            <v>41991</v>
          </cell>
          <cell r="AG597">
            <v>0</v>
          </cell>
          <cell r="AH597" t="str">
            <v>ТУ 16.К01-37-2003</v>
          </cell>
          <cell r="AI597" t="str">
            <v>ОТЧЕТ № 2195-МТР/25 от 12.03.2025</v>
          </cell>
          <cell r="AJ597">
            <v>37</v>
          </cell>
        </row>
        <row r="598">
          <cell r="N598">
            <v>1455856</v>
          </cell>
          <cell r="O59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4х95мс(PE)-1,0</v>
          </cell>
          <cell r="P598" t="str">
            <v>Кабель ВБШвнг(A)-ХЛ 4х95мс(PE)-1,0</v>
          </cell>
          <cell r="Q598" t="str">
            <v>М</v>
          </cell>
          <cell r="R598">
            <v>3</v>
          </cell>
          <cell r="S598" t="str">
            <v>RUB</v>
          </cell>
          <cell r="T598">
            <v>987.39</v>
          </cell>
          <cell r="U598">
            <v>2962.17</v>
          </cell>
          <cell r="V598">
            <v>3554.6</v>
          </cell>
          <cell r="W598" t="str">
            <v>Отчет №4627Н/2024 от 19.09.2024</v>
          </cell>
          <cell r="X598">
            <v>593.62</v>
          </cell>
          <cell r="Y598">
            <v>1780.86</v>
          </cell>
          <cell r="Z598">
            <v>2137.0300000000002</v>
          </cell>
          <cell r="AA598" t="str">
            <v>Состояние условно пригодное. Длительное хранение на открытой площадке.</v>
          </cell>
          <cell r="AB598" t="str">
            <v>Акт № 29-05.2023 от 07.06.2023</v>
          </cell>
          <cell r="AC59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98">
            <v>0</v>
          </cell>
          <cell r="AF598">
            <v>41996</v>
          </cell>
          <cell r="AG598">
            <v>0</v>
          </cell>
          <cell r="AH598" t="str">
            <v>ТУ 16.К01-37-2003</v>
          </cell>
          <cell r="AI598" t="str">
            <v>ОТЧЕТ № 2195-МТР/25 от 12.03.2025</v>
          </cell>
          <cell r="AJ598">
            <v>37</v>
          </cell>
        </row>
        <row r="599">
          <cell r="N599">
            <v>1455856</v>
          </cell>
          <cell r="O59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4х95мс(PE)-1,0</v>
          </cell>
          <cell r="P599" t="str">
            <v>Кабель ВБШвнг(A)-ХЛ 4х95мс(PE)-1,0</v>
          </cell>
          <cell r="Q599" t="str">
            <v>М</v>
          </cell>
          <cell r="R599">
            <v>18</v>
          </cell>
          <cell r="S599" t="str">
            <v>RUB</v>
          </cell>
          <cell r="T599">
            <v>987.39</v>
          </cell>
          <cell r="U599">
            <v>17773.02</v>
          </cell>
          <cell r="V599">
            <v>21327.62</v>
          </cell>
          <cell r="W599" t="str">
            <v>Отчет №4627Н/2024 от 19.09.2024</v>
          </cell>
          <cell r="X599">
            <v>593.62</v>
          </cell>
          <cell r="Y599">
            <v>10685.16</v>
          </cell>
          <cell r="Z599">
            <v>12822.19</v>
          </cell>
          <cell r="AA599" t="str">
            <v>Состояние условно пригодное. Длительное хранение на открытой площадке.</v>
          </cell>
          <cell r="AB599" t="str">
            <v>Акт № 29-05.2023 от 07.06.2023</v>
          </cell>
          <cell r="AC59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599">
            <v>0</v>
          </cell>
          <cell r="AF599">
            <v>41996</v>
          </cell>
          <cell r="AG599">
            <v>0</v>
          </cell>
          <cell r="AH599" t="str">
            <v>ТУ 16.К01-37-2003</v>
          </cell>
          <cell r="AI599" t="str">
            <v>ОТЧЕТ № 2195-МТР/25 от 12.03.2025</v>
          </cell>
          <cell r="AJ599">
            <v>37</v>
          </cell>
        </row>
        <row r="600">
          <cell r="N600">
            <v>1540991</v>
          </cell>
          <cell r="O600" t="str">
            <v>Кабель ВВГнг(A)-LS 4х95мс(PE)-1</v>
          </cell>
          <cell r="P600" t="str">
            <v>Кабель ВВГнг(A)-LS 4х95мс(PE)-1</v>
          </cell>
          <cell r="Q600" t="str">
            <v>М</v>
          </cell>
          <cell r="R600">
            <v>14</v>
          </cell>
          <cell r="S600" t="str">
            <v>RUB</v>
          </cell>
          <cell r="T600">
            <v>2542</v>
          </cell>
          <cell r="U600">
            <v>35588</v>
          </cell>
          <cell r="V600">
            <v>42705.599999999999</v>
          </cell>
          <cell r="W600" t="str">
            <v>протокол №1369 от 10.09.2024</v>
          </cell>
          <cell r="X600">
            <v>2542</v>
          </cell>
          <cell r="Y600">
            <v>35588</v>
          </cell>
          <cell r="Z600">
            <v>42705.599999999999</v>
          </cell>
          <cell r="AA600" t="str">
            <v>Состояние удовлетворительное. Отсутствие повреждений</v>
          </cell>
          <cell r="AB600" t="str">
            <v>Акт №39-01.2025 от 16.01.2025</v>
          </cell>
          <cell r="AC60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00">
            <v>0</v>
          </cell>
          <cell r="AF600">
            <v>43488</v>
          </cell>
          <cell r="AG600">
            <v>0</v>
          </cell>
          <cell r="AH600" t="str">
            <v>ТУ 16.К71-310-2001</v>
          </cell>
          <cell r="AI600" t="str">
            <v>ОТЧЕТ № 2195-МТР/25 от 12.03.2025</v>
          </cell>
          <cell r="AJ600">
            <v>1222</v>
          </cell>
        </row>
        <row r="601">
          <cell r="N601">
            <v>1602678</v>
          </cell>
          <cell r="O60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5х95мс(N,PE)-1,0</v>
          </cell>
          <cell r="P601" t="str">
            <v>Кабель ВБШвнг(A)-ХЛ 5х95мс(N,PE)-1,0</v>
          </cell>
          <cell r="Q601" t="str">
            <v>М</v>
          </cell>
          <cell r="R601">
            <v>838</v>
          </cell>
          <cell r="S601" t="str">
            <v>RUB</v>
          </cell>
          <cell r="T601">
            <v>2043</v>
          </cell>
          <cell r="U601">
            <v>1712034</v>
          </cell>
          <cell r="V601">
            <v>2054440.8</v>
          </cell>
          <cell r="W601" t="str">
            <v>протокол №1369 от 10.09.2024</v>
          </cell>
          <cell r="X601">
            <v>2043</v>
          </cell>
          <cell r="Y601">
            <v>1712034</v>
          </cell>
          <cell r="Z601">
            <v>2054440.8</v>
          </cell>
          <cell r="AA601" t="str">
            <v>Состояние удовлетворительное. Отсутствие повреждений</v>
          </cell>
          <cell r="AB601" t="str">
            <v>Акт №39-01.2025 от 16.01.2025</v>
          </cell>
          <cell r="AC60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01">
            <v>0</v>
          </cell>
          <cell r="AF601">
            <v>43759</v>
          </cell>
          <cell r="AG601">
            <v>0</v>
          </cell>
          <cell r="AH601" t="str">
            <v>ТУ 3500-020-59680332-2010</v>
          </cell>
          <cell r="AI601" t="str">
            <v>ОТЧЕТ № 2195-МТР/25 от 12.03.2025</v>
          </cell>
          <cell r="AJ601">
            <v>1066</v>
          </cell>
        </row>
        <row r="602">
          <cell r="N602">
            <v>1666369</v>
          </cell>
          <cell r="O602" t="str">
            <v>Зажим винтовой DKC арт. ZCBC06GR</v>
          </cell>
          <cell r="P602" t="str">
            <v>Зажим винтовой DKC ZCBC06GR</v>
          </cell>
          <cell r="Q602" t="str">
            <v>ШТ</v>
          </cell>
          <cell r="R602">
            <v>12</v>
          </cell>
          <cell r="S602" t="str">
            <v>RUB</v>
          </cell>
          <cell r="T602">
            <v>120</v>
          </cell>
          <cell r="U602">
            <v>1440</v>
          </cell>
          <cell r="V602">
            <v>1728</v>
          </cell>
          <cell r="W602" t="str">
            <v>Отчет №4899Н/2024 от 18.12.2024</v>
          </cell>
          <cell r="X602">
            <v>48</v>
          </cell>
          <cell r="Y602">
            <v>576</v>
          </cell>
          <cell r="Z602">
            <v>691.2</v>
          </cell>
          <cell r="AA602" t="str">
            <v>Хорошее</v>
          </cell>
          <cell r="AB602" t="str">
            <v xml:space="preserve"> Акт №36-11.2024 от 14.11.2024</v>
          </cell>
          <cell r="AC602" t="str">
            <v>Корректировка РД</v>
          </cell>
          <cell r="AD602">
            <v>0</v>
          </cell>
          <cell r="AF602">
            <v>44823</v>
          </cell>
          <cell r="AG602">
            <v>0</v>
          </cell>
          <cell r="AH602" t="str">
            <v>ИМПОРТ</v>
          </cell>
          <cell r="AI602" t="str">
            <v>Отчет №4899Н/2024 от 18.12.2024</v>
          </cell>
          <cell r="AJ602">
            <v>48</v>
          </cell>
        </row>
        <row r="603">
          <cell r="N603">
            <v>2176572</v>
          </cell>
          <cell r="O603" t="str">
            <v>Провод одножильный с медной гибкой жилой, с изоляцией из поливинилхлоридного пластиката, без оболочки, зелено-желтый ПуГВ-ХЛ 1х95 З-Ж</v>
          </cell>
          <cell r="P603" t="str">
            <v>Провод ПуГВ-ХЛ 1х95 З-Ж</v>
          </cell>
          <cell r="Q603" t="str">
            <v>М</v>
          </cell>
          <cell r="R603">
            <v>3</v>
          </cell>
          <cell r="S603" t="str">
            <v>RUB</v>
          </cell>
          <cell r="T603">
            <v>3973.04</v>
          </cell>
          <cell r="U603">
            <v>11919.12</v>
          </cell>
          <cell r="V603">
            <v>14302.94</v>
          </cell>
          <cell r="W603" t="str">
            <v>протокол №1369 от 10.09.2024</v>
          </cell>
          <cell r="X603">
            <v>3973.04</v>
          </cell>
          <cell r="Y603">
            <v>11919.12</v>
          </cell>
          <cell r="Z603">
            <v>14302.94</v>
          </cell>
          <cell r="AA603" t="str">
            <v>Состояние удовлетворительное. Отсутствие повреждений</v>
          </cell>
          <cell r="AB603" t="str">
            <v>Акт №39-01.2025 от 16.01.2025</v>
          </cell>
          <cell r="AC60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03">
            <v>0</v>
          </cell>
          <cell r="AF603">
            <v>43319</v>
          </cell>
          <cell r="AG603">
            <v>0</v>
          </cell>
          <cell r="AH603" t="str">
            <v>ТУ 16.К180-051-2016</v>
          </cell>
          <cell r="AI603" t="str">
            <v>ОТЧЕТ № 2195-МТР/25 от 12.03.2025</v>
          </cell>
          <cell r="AJ603">
            <v>335</v>
          </cell>
        </row>
        <row r="604">
          <cell r="N604">
            <v>2300738</v>
          </cell>
          <cell r="O604" t="str">
            <v>Проводник заземляющий П-750 zeta 11230</v>
          </cell>
          <cell r="P604" t="str">
            <v>Проводник заземляющий П-750 zeta 11230</v>
          </cell>
          <cell r="Q604" t="str">
            <v>ШТ</v>
          </cell>
          <cell r="R604">
            <v>2</v>
          </cell>
          <cell r="S604" t="str">
            <v>RUB</v>
          </cell>
          <cell r="T604">
            <v>86.5</v>
          </cell>
          <cell r="U604">
            <v>173</v>
          </cell>
          <cell r="V604">
            <v>207.6</v>
          </cell>
          <cell r="W604" t="str">
            <v>Отчет №4899Н/2024 от 18.12.2024</v>
          </cell>
          <cell r="X604">
            <v>94</v>
          </cell>
          <cell r="Y604">
            <v>188</v>
          </cell>
          <cell r="Z604">
            <v>225.6</v>
          </cell>
          <cell r="AA604" t="str">
            <v>Хорошее</v>
          </cell>
          <cell r="AB604" t="str">
            <v xml:space="preserve"> Акт №36-11.2024 от 14.11.2024</v>
          </cell>
          <cell r="AC604" t="str">
            <v>Корректировка РД</v>
          </cell>
          <cell r="AD604">
            <v>0</v>
          </cell>
          <cell r="AF604">
            <v>44239</v>
          </cell>
          <cell r="AG604">
            <v>0</v>
          </cell>
          <cell r="AH604" t="str">
            <v>КД ЗЭТА.011.232.000</v>
          </cell>
          <cell r="AI604" t="str">
            <v>Отчет №4899Н/2024 от 18.12.2024</v>
          </cell>
          <cell r="AJ604">
            <v>94</v>
          </cell>
        </row>
        <row r="605">
          <cell r="N605">
            <v>10119762</v>
          </cell>
          <cell r="O605" t="str">
            <v>Стопор Weidmuller EW35 p/n 7820000467</v>
          </cell>
          <cell r="P605" t="str">
            <v>Стопор Weidmuller EW35 7820000467</v>
          </cell>
          <cell r="Q605" t="str">
            <v>ШТ</v>
          </cell>
          <cell r="R605">
            <v>11</v>
          </cell>
          <cell r="S605" t="str">
            <v>RUB</v>
          </cell>
          <cell r="T605">
            <v>22.47</v>
          </cell>
          <cell r="U605">
            <v>247.17</v>
          </cell>
          <cell r="V605">
            <v>296.60000000000002</v>
          </cell>
          <cell r="W605" t="str">
            <v>Отчет №4857Н/2024 от 20.12.2024</v>
          </cell>
          <cell r="X605">
            <v>20</v>
          </cell>
          <cell r="Y605">
            <v>220</v>
          </cell>
          <cell r="Z605">
            <v>264</v>
          </cell>
          <cell r="AA605" t="str">
            <v>Хорошее</v>
          </cell>
          <cell r="AB605" t="str">
            <v>Акт №27-12.2022 от 13.12.2022</v>
          </cell>
          <cell r="AC605" t="str">
            <v>Толеранс поставки</v>
          </cell>
          <cell r="AD605">
            <v>0</v>
          </cell>
          <cell r="AF605">
            <v>44372</v>
          </cell>
          <cell r="AG605">
            <v>0</v>
          </cell>
          <cell r="AH605" t="str">
            <v>ИМПОРТ</v>
          </cell>
          <cell r="AI605" t="str">
            <v>Отчет №4857Н/2024 от 20.12.2024</v>
          </cell>
          <cell r="AJ605">
            <v>20</v>
          </cell>
        </row>
        <row r="606">
          <cell r="N606">
            <v>10119762</v>
          </cell>
          <cell r="O606" t="str">
            <v>Стопор Weidmuller EW35 p/n 7820000467</v>
          </cell>
          <cell r="P606" t="str">
            <v>Стопор Weidmuller EW35 7820000467</v>
          </cell>
          <cell r="Q606" t="str">
            <v>ШТ</v>
          </cell>
          <cell r="R606">
            <v>12</v>
          </cell>
          <cell r="S606" t="str">
            <v>RUB</v>
          </cell>
          <cell r="T606">
            <v>22.47</v>
          </cell>
          <cell r="U606">
            <v>269.64</v>
          </cell>
          <cell r="V606">
            <v>323.57</v>
          </cell>
          <cell r="W606" t="str">
            <v>протокол №1369 от 10.09.2024</v>
          </cell>
          <cell r="X606">
            <v>22.47</v>
          </cell>
          <cell r="Y606">
            <v>269.64</v>
          </cell>
          <cell r="Z606">
            <v>323.57</v>
          </cell>
          <cell r="AA606" t="str">
            <v>Состояние удовлетворительное. Отсутствие повреждений</v>
          </cell>
          <cell r="AB606" t="str">
            <v xml:space="preserve"> Акт №36-11.2024 от 14.11.2024</v>
          </cell>
          <cell r="AC606" t="str">
            <v>Корректировка РД</v>
          </cell>
          <cell r="AD606">
            <v>0</v>
          </cell>
          <cell r="AF606">
            <v>44372</v>
          </cell>
          <cell r="AG606">
            <v>0</v>
          </cell>
          <cell r="AH606" t="str">
            <v>ИМПОРТ</v>
          </cell>
          <cell r="AI606" t="str">
            <v>Отчет №4857Н/2024 от 20.12.2024</v>
          </cell>
          <cell r="AJ606">
            <v>20</v>
          </cell>
        </row>
        <row r="607">
          <cell r="N607">
            <v>1018299</v>
          </cell>
          <cell r="O607" t="str">
            <v>Прокат листовой горячекатаный 12 ст09Г2С</v>
          </cell>
          <cell r="P607" t="str">
            <v>Прокат лист. г/к 12 ст09Г2С</v>
          </cell>
          <cell r="Q607" t="str">
            <v>Т</v>
          </cell>
          <cell r="R607">
            <v>5.62</v>
          </cell>
          <cell r="S607" t="str">
            <v>RUB</v>
          </cell>
          <cell r="T607">
            <v>24645.56</v>
          </cell>
          <cell r="U607">
            <v>138508.04999999999</v>
          </cell>
          <cell r="V607">
            <v>166209.66</v>
          </cell>
          <cell r="W607" t="str">
            <v>Отчет №4421Н/2024 от 10.06.2024</v>
          </cell>
          <cell r="X607">
            <v>21939.26</v>
          </cell>
          <cell r="Y607">
            <v>123298.64</v>
          </cell>
          <cell r="Z607">
            <v>147958.37</v>
          </cell>
          <cell r="AA607" t="str">
            <v>Удовлетворительное</v>
          </cell>
          <cell r="AB607" t="str">
            <v>Акт № 23-05.2022 от 16.05.2022</v>
          </cell>
          <cell r="AC607" t="str">
            <v>Толеранс поставки - 1,022
Излишне предусмотренное количество МТР в утвержденной РД (по факту при строительстве вовлекается меньшее количество МТР) - 13,766</v>
          </cell>
          <cell r="AD607">
            <v>0</v>
          </cell>
          <cell r="AF607">
            <v>42438</v>
          </cell>
          <cell r="AG607">
            <v>0</v>
          </cell>
          <cell r="AH607" t="str">
            <v>ГОСТ 19281-89</v>
          </cell>
          <cell r="AI607" t="str">
            <v>Отчет № 2212-МТР/25 от 19.03.2025 г.</v>
          </cell>
          <cell r="AJ607">
            <v>14947</v>
          </cell>
        </row>
        <row r="608">
          <cell r="N608">
            <v>1018299</v>
          </cell>
          <cell r="O608" t="str">
            <v>Прокат листовой горячекатаный 12 ст09Г2С</v>
          </cell>
          <cell r="P608" t="str">
            <v>Прокат лист. г/к 12 ст09Г2С</v>
          </cell>
          <cell r="Q608" t="str">
            <v>Т</v>
          </cell>
          <cell r="R608">
            <v>69.016999999999996</v>
          </cell>
          <cell r="S608" t="str">
            <v>RUB</v>
          </cell>
          <cell r="T608">
            <v>24645.56</v>
          </cell>
          <cell r="U608">
            <v>1700962.61</v>
          </cell>
          <cell r="V608">
            <v>2041155.13</v>
          </cell>
          <cell r="W608" t="str">
            <v>Отчет №4421Н/2024 от 10.06.2024</v>
          </cell>
          <cell r="X608">
            <v>21939.26</v>
          </cell>
          <cell r="Y608">
            <v>1514181.91</v>
          </cell>
          <cell r="Z608">
            <v>1817018.29</v>
          </cell>
          <cell r="AA608" t="str">
            <v>Удовлетворительное</v>
          </cell>
          <cell r="AB608" t="str">
            <v>Акт № 23-05.2022 от 16.05.2022</v>
          </cell>
          <cell r="AC60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08">
            <v>0</v>
          </cell>
          <cell r="AF608">
            <v>42438</v>
          </cell>
          <cell r="AG608">
            <v>0</v>
          </cell>
          <cell r="AH608" t="str">
            <v>ГОСТ 19281-89</v>
          </cell>
          <cell r="AI608" t="str">
            <v>Отчет № 2212-МТР/25 от 19.03.2025 г.</v>
          </cell>
          <cell r="AJ608">
            <v>14947</v>
          </cell>
        </row>
        <row r="609">
          <cell r="N609">
            <v>1018299</v>
          </cell>
          <cell r="O609" t="str">
            <v>Прокат листовой горячекатаный 12 ст09Г2С</v>
          </cell>
          <cell r="P609" t="str">
            <v>Прокат лист. г/к 12 ст09Г2С</v>
          </cell>
          <cell r="Q609" t="str">
            <v>Т</v>
          </cell>
          <cell r="R609">
            <v>37.878</v>
          </cell>
          <cell r="S609" t="str">
            <v>RUB</v>
          </cell>
          <cell r="T609">
            <v>24645.56</v>
          </cell>
          <cell r="U609">
            <v>933524.53</v>
          </cell>
          <cell r="V609">
            <v>1120229.44</v>
          </cell>
          <cell r="W609" t="str">
            <v>Отчет №4421Н/2024 от 10.06.2024</v>
          </cell>
          <cell r="X609">
            <v>21939.26</v>
          </cell>
          <cell r="Y609">
            <v>831015.29</v>
          </cell>
          <cell r="Z609">
            <v>997218.35</v>
          </cell>
          <cell r="AA609" t="str">
            <v>Удовлетворительное</v>
          </cell>
          <cell r="AB609" t="str">
            <v>Акт № 23-05.2022 от 16.05.2022</v>
          </cell>
          <cell r="AC60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09">
            <v>0</v>
          </cell>
          <cell r="AF609">
            <v>42442</v>
          </cell>
          <cell r="AG609">
            <v>0</v>
          </cell>
          <cell r="AH609" t="str">
            <v>ГОСТ 19281-89</v>
          </cell>
          <cell r="AI609" t="str">
            <v>Отчет № 2212-МТР/25 от 19.03.2025 г.</v>
          </cell>
          <cell r="AJ609">
            <v>14947</v>
          </cell>
        </row>
        <row r="610">
          <cell r="N610">
            <v>1018299</v>
          </cell>
          <cell r="O610" t="str">
            <v>Прокат листовой горячекатаный 12 ст09Г2С</v>
          </cell>
          <cell r="P610" t="str">
            <v>Прокат лист. г/к 12 ст09Г2С</v>
          </cell>
          <cell r="Q610" t="str">
            <v>Т</v>
          </cell>
          <cell r="R610">
            <v>2.39</v>
          </cell>
          <cell r="S610" t="str">
            <v>RUB</v>
          </cell>
          <cell r="T610">
            <v>38200</v>
          </cell>
          <cell r="U610">
            <v>91298</v>
          </cell>
          <cell r="V610">
            <v>109557.6</v>
          </cell>
          <cell r="W610" t="str">
            <v>Отчет №4421Н/2024 от 10.06.2024</v>
          </cell>
          <cell r="X610">
            <v>21939.26</v>
          </cell>
          <cell r="Y610">
            <v>52434.83</v>
          </cell>
          <cell r="Z610">
            <v>62921.8</v>
          </cell>
          <cell r="AA610" t="str">
            <v>Удовлетворительное</v>
          </cell>
          <cell r="AB610" t="str">
            <v>Акт № 23-05.2022 от 16.05.2022</v>
          </cell>
          <cell r="AC61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10">
            <v>0</v>
          </cell>
          <cell r="AF610">
            <v>43184</v>
          </cell>
          <cell r="AG610">
            <v>0</v>
          </cell>
          <cell r="AH610" t="str">
            <v>ГОСТ 19281-89</v>
          </cell>
          <cell r="AI610" t="str">
            <v>Отчет № 2212-МТР/25 от 19.03.2025 г.</v>
          </cell>
          <cell r="AJ610">
            <v>14947</v>
          </cell>
        </row>
        <row r="611">
          <cell r="N611">
            <v>1018299</v>
          </cell>
          <cell r="O611" t="str">
            <v>Прокат листовой горячекатаный 12 ст09Г2С</v>
          </cell>
          <cell r="P611" t="str">
            <v>Прокат лист. г/к 12 ст09Г2С</v>
          </cell>
          <cell r="Q611" t="str">
            <v>Т</v>
          </cell>
          <cell r="R611">
            <v>29.72</v>
          </cell>
          <cell r="S611" t="str">
            <v>RUB</v>
          </cell>
          <cell r="T611">
            <v>38200</v>
          </cell>
          <cell r="U611">
            <v>1135304</v>
          </cell>
          <cell r="V611">
            <v>1362364.8</v>
          </cell>
          <cell r="W611" t="str">
            <v>Отчет №4421Н/2024 от 10.06.2024</v>
          </cell>
          <cell r="X611">
            <v>21939.26</v>
          </cell>
          <cell r="Y611">
            <v>652034.81000000006</v>
          </cell>
          <cell r="Z611">
            <v>782441.77</v>
          </cell>
          <cell r="AA611" t="str">
            <v>Удовлетворительное</v>
          </cell>
          <cell r="AB611" t="str">
            <v>Акт № 23-05.2022 от 16.05.2022</v>
          </cell>
          <cell r="AC61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11">
            <v>0</v>
          </cell>
          <cell r="AF611">
            <v>43184</v>
          </cell>
          <cell r="AG611">
            <v>0</v>
          </cell>
          <cell r="AH611" t="str">
            <v>ГОСТ 19281-89</v>
          </cell>
          <cell r="AI611" t="str">
            <v>Отчет № 2212-МТР/25 от 19.03.2025 г.</v>
          </cell>
          <cell r="AJ611">
            <v>14947</v>
          </cell>
        </row>
        <row r="612">
          <cell r="N612">
            <v>1134461</v>
          </cell>
          <cell r="O612" t="str">
            <v>Прокат листовой горячекатаный 12 С345-3</v>
          </cell>
          <cell r="P612" t="str">
            <v>Прокат лист. г/к 12 С345-3</v>
          </cell>
          <cell r="Q612" t="str">
            <v>Т</v>
          </cell>
          <cell r="R612">
            <v>0.251</v>
          </cell>
          <cell r="S612" t="str">
            <v>RUB</v>
          </cell>
          <cell r="T612">
            <v>22463.98</v>
          </cell>
          <cell r="U612">
            <v>5638.46</v>
          </cell>
          <cell r="V612">
            <v>6766.15</v>
          </cell>
          <cell r="W612" t="str">
            <v>Отчет №4732Н/2024 от 06.11.2024</v>
          </cell>
          <cell r="X612">
            <v>22147</v>
          </cell>
          <cell r="Y612">
            <v>5558.9</v>
          </cell>
          <cell r="Z612">
            <v>6670.68</v>
          </cell>
          <cell r="AA612" t="str">
            <v>Состояние удовлетворительное. Отсутствие повреждений. Наличие коррозии.</v>
          </cell>
          <cell r="AB612" t="str">
            <v>Акт № 33-02.2024 от 09.02.2024</v>
          </cell>
          <cell r="AC612" t="str">
            <v>Закупался как страховой запас.</v>
          </cell>
          <cell r="AD612">
            <v>0</v>
          </cell>
          <cell r="AF612">
            <v>41736</v>
          </cell>
          <cell r="AG612">
            <v>0</v>
          </cell>
          <cell r="AH612" t="str">
            <v>ГОСТ 19903-74</v>
          </cell>
        </row>
        <row r="613">
          <cell r="N613">
            <v>1140658</v>
          </cell>
          <cell r="O613" t="str">
            <v>Прокат листовой горячекатаный 12 С255</v>
          </cell>
          <cell r="P613" t="str">
            <v>Прокат лист. г/к 12 С255</v>
          </cell>
          <cell r="Q613" t="str">
            <v>Т</v>
          </cell>
          <cell r="R613">
            <v>0.09</v>
          </cell>
          <cell r="S613" t="str">
            <v>RUB</v>
          </cell>
          <cell r="T613">
            <v>70000</v>
          </cell>
          <cell r="U613">
            <v>6300</v>
          </cell>
          <cell r="V613">
            <v>7560</v>
          </cell>
          <cell r="W613" t="str">
            <v>Отчет №4421Н/2024 от 10.06.2024</v>
          </cell>
          <cell r="X613">
            <v>5833.27</v>
          </cell>
          <cell r="Y613">
            <v>524.99</v>
          </cell>
          <cell r="Z613">
            <v>629.99</v>
          </cell>
          <cell r="AA613" t="str">
            <v>Обрезок г/к листа. Не пригоден для использования по прямому назначению. Лом.</v>
          </cell>
          <cell r="AB613" t="str">
            <v>Акт № 27-12.2022 от 13.12.2022</v>
          </cell>
          <cell r="AC61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13">
            <v>0</v>
          </cell>
          <cell r="AF613">
            <v>43155</v>
          </cell>
          <cell r="AG613">
            <v>0</v>
          </cell>
          <cell r="AH613" t="str">
            <v>ГОСТ 19903-74</v>
          </cell>
          <cell r="AI613" t="str">
            <v>Отчет № 2212-МТР/25 от 19.03.2025 г.</v>
          </cell>
          <cell r="AJ613">
            <v>2034</v>
          </cell>
        </row>
        <row r="614">
          <cell r="N614">
            <v>1140658</v>
          </cell>
          <cell r="O614" t="str">
            <v>Прокат листовой горячекатаный 12 С255</v>
          </cell>
          <cell r="P614" t="str">
            <v>Прокат лист. г/к 12 С255</v>
          </cell>
          <cell r="Q614" t="str">
            <v>Т</v>
          </cell>
          <cell r="R614">
            <v>0.26600000000000001</v>
          </cell>
          <cell r="S614" t="str">
            <v>RUB</v>
          </cell>
          <cell r="T614">
            <v>30084.75</v>
          </cell>
          <cell r="U614">
            <v>8002.54</v>
          </cell>
          <cell r="V614">
            <v>9603.0499999999993</v>
          </cell>
          <cell r="W614" t="str">
            <v>Отчет №4421Н/2024 от 10.06.2024</v>
          </cell>
          <cell r="X614">
            <v>5833.27</v>
          </cell>
          <cell r="Y614">
            <v>1551.65</v>
          </cell>
          <cell r="Z614">
            <v>1861.98</v>
          </cell>
          <cell r="AA614" t="str">
            <v>Обрезок г/к листа. Не пригоден для использования по прямому назначению. Лом.</v>
          </cell>
          <cell r="AB614" t="str">
            <v>Акт № 06-09.2019 от 04.10.2019</v>
          </cell>
          <cell r="AC614" t="str">
            <v>Толеранс поставки</v>
          </cell>
          <cell r="AD614">
            <v>0</v>
          </cell>
          <cell r="AF614">
            <v>42383</v>
          </cell>
          <cell r="AG614">
            <v>0</v>
          </cell>
          <cell r="AH614" t="str">
            <v>ГОСТ 19903-74</v>
          </cell>
          <cell r="AI614" t="str">
            <v>Отчет № 2212-МТР/25 от 19.03.2025 г.</v>
          </cell>
          <cell r="AJ614">
            <v>2034</v>
          </cell>
        </row>
        <row r="615">
          <cell r="N615">
            <v>1698344</v>
          </cell>
          <cell r="O615" t="str">
            <v>Прокат листовой горячекатаный 12 С345-1</v>
          </cell>
          <cell r="P615" t="str">
            <v>Прокат лист. г/к 12 С345-1</v>
          </cell>
          <cell r="Q615" t="str">
            <v>Т</v>
          </cell>
          <cell r="R615">
            <v>2.25</v>
          </cell>
          <cell r="S615" t="str">
            <v>RUB</v>
          </cell>
          <cell r="T615">
            <v>46125</v>
          </cell>
          <cell r="U615">
            <v>103781.25</v>
          </cell>
          <cell r="V615">
            <v>124537.5</v>
          </cell>
          <cell r="W615" t="str">
            <v>Отчет №4627Н/2024 от 19.09.2024</v>
          </cell>
          <cell r="X615">
            <v>9350.5</v>
          </cell>
          <cell r="Y615">
            <v>21038.63</v>
          </cell>
          <cell r="Z615">
            <v>25246.36</v>
          </cell>
          <cell r="AA615" t="str">
            <v>Состояние удовлетворительное</v>
          </cell>
          <cell r="AB615" t="str">
            <v>Акт № 35-05.2024 от 30.05.2024</v>
          </cell>
          <cell r="AC615" t="str">
            <v>Корректировка РД</v>
          </cell>
          <cell r="AD615">
            <v>0</v>
          </cell>
          <cell r="AF615">
            <v>43528</v>
          </cell>
          <cell r="AG615">
            <v>0</v>
          </cell>
          <cell r="AH615" t="str">
            <v>ГОСТ 19903-74</v>
          </cell>
        </row>
        <row r="616">
          <cell r="N616">
            <v>1282884</v>
          </cell>
          <cell r="O616" t="str">
            <v>Кабель силовой с медными жилами с изоляцией и оболочкой из 
поливинилхлоридного пластиката пониженной горючести ВВГнг-ХЛ 4х150-1,0</v>
          </cell>
          <cell r="P616" t="str">
            <v>Кабель силовой ВВГнг-ХЛ 4х150-1,0</v>
          </cell>
          <cell r="Q616" t="str">
            <v>М</v>
          </cell>
          <cell r="R616">
            <v>5</v>
          </cell>
          <cell r="S616" t="str">
            <v>RUB</v>
          </cell>
          <cell r="T616">
            <v>1457.88</v>
          </cell>
          <cell r="U616">
            <v>7289.41</v>
          </cell>
          <cell r="V616">
            <v>8747.2900000000009</v>
          </cell>
          <cell r="W616" t="str">
            <v>протокол №1369 от 10.09.2024</v>
          </cell>
          <cell r="X616">
            <v>1457.88</v>
          </cell>
          <cell r="Y616">
            <v>7289.4</v>
          </cell>
          <cell r="Z616">
            <v>8747.2800000000007</v>
          </cell>
          <cell r="AA616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616" t="str">
            <v>Акт № 38-11.2024 от 09.12.2024</v>
          </cell>
          <cell r="AC616" t="str">
            <v>Гарантийный срок хранения истек свыше 5 лет назад</v>
          </cell>
          <cell r="AD616">
            <v>0</v>
          </cell>
          <cell r="AF616">
            <v>40965</v>
          </cell>
          <cell r="AG616">
            <v>0</v>
          </cell>
          <cell r="AH616" t="str">
            <v>ТУ 16.К01-37-2003</v>
          </cell>
          <cell r="AI616" t="str">
            <v>Протокол №20 от 13.01.2025</v>
          </cell>
          <cell r="AJ616">
            <v>4711.22</v>
          </cell>
        </row>
        <row r="617">
          <cell r="N617">
            <v>1282884</v>
          </cell>
          <cell r="O617" t="str">
            <v>Кабель силовой с медными жилами с изоляцией и оболочкой из 
поливинилхлоридного пластиката пониженной горючести ВВГнг-ХЛ 4х150-1,0</v>
          </cell>
          <cell r="P617" t="str">
            <v>Кабель силовой ВВГнг-ХЛ 4х150-1,0</v>
          </cell>
          <cell r="Q617" t="str">
            <v>М</v>
          </cell>
          <cell r="R617">
            <v>1530</v>
          </cell>
          <cell r="S617" t="str">
            <v>RUB</v>
          </cell>
          <cell r="T617">
            <v>1457.88</v>
          </cell>
          <cell r="U617">
            <v>2230559.46</v>
          </cell>
          <cell r="V617">
            <v>2676671.35</v>
          </cell>
          <cell r="W617" t="str">
            <v>протокол №1369 от 10.09.2024</v>
          </cell>
          <cell r="X617">
            <v>1457.88</v>
          </cell>
          <cell r="Y617">
            <v>2230556.4</v>
          </cell>
          <cell r="Z617">
            <v>2676667.6800000002</v>
          </cell>
          <cell r="AA617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617" t="str">
            <v>Акт № 38-11.2024 от 09.12.2024</v>
          </cell>
          <cell r="AC617" t="str">
            <v>Гарантийный срок хранения истек свыше 5 лет назад</v>
          </cell>
          <cell r="AD617">
            <v>0</v>
          </cell>
          <cell r="AF617">
            <v>40965</v>
          </cell>
          <cell r="AG617">
            <v>0</v>
          </cell>
          <cell r="AH617" t="str">
            <v>ТУ 16.К01-37-2003</v>
          </cell>
          <cell r="AI617" t="str">
            <v>Протокол №20 от 13.01.2025</v>
          </cell>
          <cell r="AJ617">
            <v>4711.22</v>
          </cell>
        </row>
        <row r="618">
          <cell r="N618">
            <v>1282884</v>
          </cell>
          <cell r="O618" t="str">
            <v>Кабель силовой с медными жилами с изоляцией и оболочкой из 
поливинилхлоридного пластиката пониженной горючести ВВГнг-ХЛ 4х150-1,0</v>
          </cell>
          <cell r="P618" t="str">
            <v>Кабель силовой ВВГнг-ХЛ 4х150-1,0</v>
          </cell>
          <cell r="Q618" t="str">
            <v>М</v>
          </cell>
          <cell r="R618">
            <v>18</v>
          </cell>
          <cell r="S618" t="str">
            <v>RUB</v>
          </cell>
          <cell r="T618">
            <v>1457.88</v>
          </cell>
          <cell r="U618">
            <v>26241.88</v>
          </cell>
          <cell r="V618">
            <v>31490.26</v>
          </cell>
          <cell r="W618" t="str">
            <v>протокол №1369 от 10.09.2024</v>
          </cell>
          <cell r="X618">
            <v>1457.88</v>
          </cell>
          <cell r="Y618">
            <v>26241.84</v>
          </cell>
          <cell r="Z618">
            <v>31490.21</v>
          </cell>
          <cell r="AA618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618" t="str">
            <v>Акт № 38-11.2024 от 09.12.2024</v>
          </cell>
          <cell r="AC618" t="str">
            <v>Гарантийный срок хранения истек свыше 5 лет назад</v>
          </cell>
          <cell r="AD618">
            <v>0</v>
          </cell>
          <cell r="AF618">
            <v>40965</v>
          </cell>
          <cell r="AG618">
            <v>0</v>
          </cell>
          <cell r="AH618" t="str">
            <v>ТУ 16.К01-37-2003</v>
          </cell>
          <cell r="AI618" t="str">
            <v>Протокол №20 от 13.01.2025</v>
          </cell>
          <cell r="AJ618">
            <v>4711.22</v>
          </cell>
        </row>
        <row r="619">
          <cell r="N619">
            <v>1282884</v>
          </cell>
          <cell r="O619" t="str">
            <v>Кабель силовой с медными жилами с изоляцией и оболочкой из 
поливинилхлоридного пластиката пониженной горючести ВВГнг-ХЛ 4х150-1,0</v>
          </cell>
          <cell r="P619" t="str">
            <v>Кабель силовой ВВГнг-ХЛ 4х150-1,0</v>
          </cell>
          <cell r="Q619" t="str">
            <v>М</v>
          </cell>
          <cell r="R619">
            <v>2510</v>
          </cell>
          <cell r="S619" t="str">
            <v>RUB</v>
          </cell>
          <cell r="T619">
            <v>1457.88</v>
          </cell>
          <cell r="U619">
            <v>3659283.82</v>
          </cell>
          <cell r="V619">
            <v>4391140.58</v>
          </cell>
          <cell r="W619" t="str">
            <v>протокол №1369 от 10.09.2024</v>
          </cell>
          <cell r="X619">
            <v>1457.88</v>
          </cell>
          <cell r="Y619">
            <v>3659278.8</v>
          </cell>
          <cell r="Z619">
            <v>4391134.5599999996</v>
          </cell>
          <cell r="AA619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619" t="str">
            <v>Акт № 38-11.2024 от 09.12.2024</v>
          </cell>
          <cell r="AC619" t="str">
            <v>Гарантийный срок хранения истек свыше 5 лет назад</v>
          </cell>
          <cell r="AD619">
            <v>0</v>
          </cell>
          <cell r="AF619">
            <v>40965</v>
          </cell>
          <cell r="AG619">
            <v>0</v>
          </cell>
          <cell r="AH619" t="str">
            <v>ТУ 16.К01-37-2003</v>
          </cell>
          <cell r="AI619" t="str">
            <v>Протокол №20 от 13.01.2025</v>
          </cell>
          <cell r="AJ619">
            <v>4711.22</v>
          </cell>
        </row>
        <row r="620">
          <cell r="N620">
            <v>1282884</v>
          </cell>
          <cell r="O620" t="str">
            <v>Кабель силовой с медными жилами с изоляцией и оболочкой из 
поливинилхлоридного пластиката пониженной горючести ВВГнг-ХЛ 4х150-1,0</v>
          </cell>
          <cell r="P620" t="str">
            <v>Кабель силовой ВВГнг-ХЛ 4х150-1,0</v>
          </cell>
          <cell r="Q620" t="str">
            <v>М</v>
          </cell>
          <cell r="R620">
            <v>330</v>
          </cell>
          <cell r="S620" t="str">
            <v>RUB</v>
          </cell>
          <cell r="T620">
            <v>1457.88</v>
          </cell>
          <cell r="U620">
            <v>481101.06</v>
          </cell>
          <cell r="V620">
            <v>577321.27</v>
          </cell>
          <cell r="W620" t="str">
            <v>протокол №1369 от 10.09.2024</v>
          </cell>
          <cell r="X620">
            <v>1457.88</v>
          </cell>
          <cell r="Y620">
            <v>481100.4</v>
          </cell>
          <cell r="Z620">
            <v>577320.48</v>
          </cell>
          <cell r="AA620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620" t="str">
            <v>Акт № 38-11.2024 от 09.12.2024</v>
          </cell>
          <cell r="AC620" t="str">
            <v>Гарантийный срок хранения истек свыше 5 лет назад</v>
          </cell>
          <cell r="AD620">
            <v>0</v>
          </cell>
          <cell r="AF620">
            <v>40952</v>
          </cell>
          <cell r="AG620">
            <v>0</v>
          </cell>
          <cell r="AH620" t="str">
            <v>ТУ 16.К01-37-2003</v>
          </cell>
          <cell r="AI620" t="str">
            <v>Протокол №20 от 13.01.2025</v>
          </cell>
          <cell r="AJ620">
            <v>4711.22</v>
          </cell>
        </row>
        <row r="621">
          <cell r="N621">
            <v>1282884</v>
          </cell>
          <cell r="O621" t="str">
            <v>Кабель силовой с медными жилами с изоляцией и оболочкой из 
поливинилхлоридного пластиката пониженной горючести ВВГнг-ХЛ 4х150-1,0</v>
          </cell>
          <cell r="P621" t="str">
            <v>Кабель силовой ВВГнг-ХЛ 4х150-1,0</v>
          </cell>
          <cell r="Q621" t="str">
            <v>М</v>
          </cell>
          <cell r="R621">
            <v>7</v>
          </cell>
          <cell r="S621" t="str">
            <v>RUB</v>
          </cell>
          <cell r="T621">
            <v>1457.88</v>
          </cell>
          <cell r="U621">
            <v>10205.17</v>
          </cell>
          <cell r="V621">
            <v>12246.2</v>
          </cell>
          <cell r="W621" t="str">
            <v>протокол №1369 от 10.09.2024</v>
          </cell>
          <cell r="X621">
            <v>1457.88</v>
          </cell>
          <cell r="Y621">
            <v>10205.16</v>
          </cell>
          <cell r="Z621">
            <v>12246.19</v>
          </cell>
          <cell r="AA621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621" t="str">
            <v>Акт № 38-11.2024 от 09.12.2024</v>
          </cell>
          <cell r="AC621" t="str">
            <v>Гарантийный срок хранения истек свыше 5 лет назад</v>
          </cell>
          <cell r="AD621">
            <v>0</v>
          </cell>
          <cell r="AF621">
            <v>40952</v>
          </cell>
          <cell r="AG621">
            <v>0</v>
          </cell>
          <cell r="AH621" t="str">
            <v>ТУ 16.К01-37-2003</v>
          </cell>
          <cell r="AI621" t="str">
            <v>Протокол №20 от 13.01.2025</v>
          </cell>
          <cell r="AJ621">
            <v>4711.22</v>
          </cell>
        </row>
        <row r="622">
          <cell r="N622">
            <v>1447087</v>
          </cell>
          <cell r="O622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4х150мс(N)-1,0</v>
          </cell>
          <cell r="P622" t="str">
            <v>Кабель ВБШвнг(A)-ХЛ 4х150мс(N)-1,0</v>
          </cell>
          <cell r="Q622" t="str">
            <v>М</v>
          </cell>
          <cell r="R622">
            <v>15</v>
          </cell>
          <cell r="S622" t="str">
            <v>RUB</v>
          </cell>
          <cell r="T622">
            <v>1987.01</v>
          </cell>
          <cell r="U622">
            <v>29805.15</v>
          </cell>
          <cell r="V622">
            <v>35766.18</v>
          </cell>
          <cell r="W622" t="str">
            <v>протокол №1369 от 10.09.2024</v>
          </cell>
          <cell r="X622">
            <v>1987.01</v>
          </cell>
          <cell r="Y622">
            <v>29805.15</v>
          </cell>
          <cell r="Z622">
            <v>35766.18</v>
          </cell>
          <cell r="AA622" t="str">
            <v>Состояние удовлетворительное. Отсутствие повреждений</v>
          </cell>
          <cell r="AB622" t="str">
            <v>Акт №39-01.2025 от 16.01.2025</v>
          </cell>
          <cell r="AC622" t="str">
            <v>Толеранс поставки</v>
          </cell>
          <cell r="AD622">
            <v>0</v>
          </cell>
          <cell r="AF622">
            <v>42650</v>
          </cell>
          <cell r="AG622">
            <v>0</v>
          </cell>
          <cell r="AH622" t="str">
            <v>ТУ 16.К01-37-2003</v>
          </cell>
        </row>
        <row r="623">
          <cell r="N623">
            <v>1468590</v>
          </cell>
          <cell r="O62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23" t="str">
            <v>Кабель ВБШвнг(A)-ХЛ 4х150мс(PE)-1,0</v>
          </cell>
          <cell r="Q623" t="str">
            <v>М</v>
          </cell>
          <cell r="R623">
            <v>15</v>
          </cell>
          <cell r="S623" t="str">
            <v>RUB</v>
          </cell>
          <cell r="T623">
            <v>1489.84</v>
          </cell>
          <cell r="U623">
            <v>22347.599999999999</v>
          </cell>
          <cell r="V623">
            <v>26817.119999999999</v>
          </cell>
          <cell r="W623" t="str">
            <v>Отчет №4421Н/2024 от 10.06.2024</v>
          </cell>
          <cell r="X623">
            <v>456.61</v>
          </cell>
          <cell r="Y623">
            <v>6849.15</v>
          </cell>
          <cell r="Z623">
            <v>8218.98</v>
          </cell>
          <cell r="AA623" t="str">
            <v>Неудовлетворительное</v>
          </cell>
          <cell r="AB623" t="str">
            <v>Акт № 23-05.2022 от 16.05.2022</v>
          </cell>
          <cell r="AC623" t="str">
            <v>Толеранс поставки</v>
          </cell>
          <cell r="AD623">
            <v>0</v>
          </cell>
          <cell r="AF623">
            <v>41975</v>
          </cell>
          <cell r="AG623">
            <v>0</v>
          </cell>
          <cell r="AH623" t="str">
            <v>ТУ 16.К01-37-2003</v>
          </cell>
          <cell r="AI623" t="str">
            <v>Отчет № 2212-МТР/25 от 19.03.2025 г.</v>
          </cell>
          <cell r="AJ623">
            <v>827</v>
          </cell>
        </row>
        <row r="624">
          <cell r="N624">
            <v>1468590</v>
          </cell>
          <cell r="O62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24" t="str">
            <v>Кабель ВБШвнг(A)-ХЛ 4х150мс(PE)-1,0</v>
          </cell>
          <cell r="Q624" t="str">
            <v>М</v>
          </cell>
          <cell r="R624">
            <v>92</v>
          </cell>
          <cell r="S624" t="str">
            <v>RUB</v>
          </cell>
          <cell r="T624">
            <v>1489.83</v>
          </cell>
          <cell r="U624">
            <v>137064.35999999999</v>
          </cell>
          <cell r="V624">
            <v>164477.23000000001</v>
          </cell>
          <cell r="W624" t="str">
            <v>Отчет №4421Н/2024 от 10.06.2024</v>
          </cell>
          <cell r="X624">
            <v>456.61</v>
          </cell>
          <cell r="Y624">
            <v>42008.12</v>
          </cell>
          <cell r="Z624">
            <v>50409.74</v>
          </cell>
          <cell r="AA624" t="str">
            <v>Неудовлетворительное</v>
          </cell>
          <cell r="AB624" t="str">
            <v>Акт № 38-11.2024 от 09.12.2024</v>
          </cell>
          <cell r="AC624" t="str">
            <v>Гарантийный срок хранения истек свыше 5 лет назад</v>
          </cell>
          <cell r="AD624">
            <v>0</v>
          </cell>
          <cell r="AF624">
            <v>41975</v>
          </cell>
          <cell r="AG624">
            <v>0</v>
          </cell>
          <cell r="AH624" t="str">
            <v>ТУ 16.К01-37-2003</v>
          </cell>
          <cell r="AI624" t="str">
            <v>Отчет № 2212-МТР/25 от 19.03.2025 г.</v>
          </cell>
          <cell r="AJ624">
            <v>827</v>
          </cell>
        </row>
        <row r="625">
          <cell r="N625">
            <v>1468590</v>
          </cell>
          <cell r="O62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25" t="str">
            <v>Кабель ВБШвнг(A)-ХЛ 4х150мс(PE)-1,0</v>
          </cell>
          <cell r="Q625" t="str">
            <v>М</v>
          </cell>
          <cell r="R625">
            <v>8</v>
          </cell>
          <cell r="S625" t="str">
            <v>RUB</v>
          </cell>
          <cell r="T625">
            <v>3031.66</v>
          </cell>
          <cell r="U625">
            <v>24253.279999999999</v>
          </cell>
          <cell r="V625">
            <v>29103.94</v>
          </cell>
          <cell r="W625" t="str">
            <v>Отчет №4627Н/2024 от 19.09.2024</v>
          </cell>
          <cell r="X625">
            <v>1758.74</v>
          </cell>
          <cell r="Y625">
            <v>14069.92</v>
          </cell>
          <cell r="Z625">
            <v>16883.900000000001</v>
          </cell>
          <cell r="AA625" t="str">
            <v>Состояние удовлетворительное. Отсутствие повреждений</v>
          </cell>
          <cell r="AB625" t="str">
            <v>Акт №39-01.2025 от 16.01.2025</v>
          </cell>
          <cell r="AC62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25">
            <v>0</v>
          </cell>
          <cell r="AF625">
            <v>43181</v>
          </cell>
          <cell r="AG625">
            <v>0</v>
          </cell>
          <cell r="AH625" t="str">
            <v>ТУ 16.К01-37-2003</v>
          </cell>
        </row>
        <row r="626">
          <cell r="N626">
            <v>1468590</v>
          </cell>
          <cell r="O62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26" t="str">
            <v>Кабель ВБШвнг(A)-ХЛ 4х150мс(PE)-1,0</v>
          </cell>
          <cell r="Q626" t="str">
            <v>М</v>
          </cell>
          <cell r="R626">
            <v>2</v>
          </cell>
          <cell r="S626" t="str">
            <v>RUB</v>
          </cell>
          <cell r="T626">
            <v>3031.66</v>
          </cell>
          <cell r="U626">
            <v>6063.32</v>
          </cell>
          <cell r="V626">
            <v>7275.98</v>
          </cell>
          <cell r="W626" t="str">
            <v>Отчет №4627Н/2024 от 19.09.2024</v>
          </cell>
          <cell r="X626">
            <v>1758.74</v>
          </cell>
          <cell r="Y626">
            <v>3517.48</v>
          </cell>
          <cell r="Z626">
            <v>4220.9799999999996</v>
          </cell>
          <cell r="AA626" t="str">
            <v>Состояние удовлетворительное. Отсутствие повреждений</v>
          </cell>
          <cell r="AB626" t="str">
            <v>Акт №39-01.2025 от 16.01.2025</v>
          </cell>
          <cell r="AC62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26">
            <v>0</v>
          </cell>
          <cell r="AF626">
            <v>43213</v>
          </cell>
          <cell r="AG626">
            <v>0</v>
          </cell>
          <cell r="AH626" t="str">
            <v>ТУ 16.К01-37-2003</v>
          </cell>
        </row>
        <row r="627">
          <cell r="N627">
            <v>1468590</v>
          </cell>
          <cell r="O62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27" t="str">
            <v>Кабель ВБШвнг(A)-ХЛ 4х150мс(PE)-1,0</v>
          </cell>
          <cell r="Q627" t="str">
            <v>М</v>
          </cell>
          <cell r="R627">
            <v>39</v>
          </cell>
          <cell r="S627" t="str">
            <v>RUB</v>
          </cell>
          <cell r="T627">
            <v>3031.66</v>
          </cell>
          <cell r="U627">
            <v>118234.74</v>
          </cell>
          <cell r="V627">
            <v>141881.69</v>
          </cell>
          <cell r="W627" t="str">
            <v>Отчет №4627Н/2024 от 19.09.2024</v>
          </cell>
          <cell r="X627">
            <v>1758.74</v>
          </cell>
          <cell r="Y627">
            <v>68590.86</v>
          </cell>
          <cell r="Z627">
            <v>82309.03</v>
          </cell>
          <cell r="AA627" t="str">
            <v>Состояние удовлетворительное. Отсутствие повреждений</v>
          </cell>
          <cell r="AB627" t="str">
            <v>Акт №39-01.2025 от 16.01.2025</v>
          </cell>
          <cell r="AC62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27">
            <v>0</v>
          </cell>
          <cell r="AF627">
            <v>43241</v>
          </cell>
          <cell r="AG627">
            <v>0</v>
          </cell>
          <cell r="AH627" t="str">
            <v>ТУ 16.К01-37-2003</v>
          </cell>
        </row>
        <row r="628">
          <cell r="N628">
            <v>1468590</v>
          </cell>
          <cell r="O62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28" t="str">
            <v>Кабель ВБШвнг(A)-ХЛ 4х150мс(PE)-1,0</v>
          </cell>
          <cell r="Q628" t="str">
            <v>М</v>
          </cell>
          <cell r="R628">
            <v>95</v>
          </cell>
          <cell r="S628" t="str">
            <v>RUB</v>
          </cell>
          <cell r="T628">
            <v>3031.66</v>
          </cell>
          <cell r="U628">
            <v>288007.7</v>
          </cell>
          <cell r="V628">
            <v>345609.24</v>
          </cell>
          <cell r="W628" t="str">
            <v>Отчет №4627Н/2024 от 19.09.2024</v>
          </cell>
          <cell r="X628">
            <v>1758.74</v>
          </cell>
          <cell r="Y628">
            <v>167080.29999999999</v>
          </cell>
          <cell r="Z628">
            <v>200496.36</v>
          </cell>
          <cell r="AA628" t="str">
            <v>Состояние удовлетворительное. Отсутствие повреждений</v>
          </cell>
          <cell r="AB628" t="str">
            <v>Акт №39-01.2025 от 16.01.2025</v>
          </cell>
          <cell r="AC62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28">
            <v>0</v>
          </cell>
          <cell r="AF628">
            <v>43353</v>
          </cell>
          <cell r="AG628">
            <v>0</v>
          </cell>
          <cell r="AH628" t="str">
            <v>ТУ 16.К01-37-2003</v>
          </cell>
        </row>
        <row r="629">
          <cell r="N629">
            <v>1468590</v>
          </cell>
          <cell r="O62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29" t="str">
            <v>Кабель ВБШвнг(A)-ХЛ 4х150мс(PE)-1,0</v>
          </cell>
          <cell r="Q629" t="str">
            <v>М</v>
          </cell>
          <cell r="R629">
            <v>4</v>
          </cell>
          <cell r="S629" t="str">
            <v>RUB</v>
          </cell>
          <cell r="T629">
            <v>3031.66</v>
          </cell>
          <cell r="U629">
            <v>12126.64</v>
          </cell>
          <cell r="V629">
            <v>14551.97</v>
          </cell>
          <cell r="W629" t="str">
            <v>Отчет №4627Н/2024 от 19.09.2024</v>
          </cell>
          <cell r="X629">
            <v>1758.74</v>
          </cell>
          <cell r="Y629">
            <v>7034.96</v>
          </cell>
          <cell r="Z629">
            <v>8441.9500000000007</v>
          </cell>
          <cell r="AA629" t="str">
            <v>Состояние удовлетворительное. Отсутствие повреждений</v>
          </cell>
          <cell r="AB629" t="str">
            <v>Акт №39-01.2025 от 16.01.2025</v>
          </cell>
          <cell r="AC62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29">
            <v>0</v>
          </cell>
          <cell r="AF629">
            <v>43191</v>
          </cell>
          <cell r="AG629">
            <v>0</v>
          </cell>
          <cell r="AH629" t="str">
            <v>ТУ 16.К01-37-2003</v>
          </cell>
        </row>
        <row r="630">
          <cell r="N630">
            <v>1468590</v>
          </cell>
          <cell r="O630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30" t="str">
            <v>Кабель ВБШвнг(A)-ХЛ 4х150мс(PE)-1,0</v>
          </cell>
          <cell r="Q630" t="str">
            <v>М</v>
          </cell>
          <cell r="R630">
            <v>174</v>
          </cell>
          <cell r="S630" t="str">
            <v>RUB</v>
          </cell>
          <cell r="T630">
            <v>3031.66</v>
          </cell>
          <cell r="U630">
            <v>527508.84</v>
          </cell>
          <cell r="V630">
            <v>633010.61</v>
          </cell>
          <cell r="W630" t="str">
            <v>Отчет №4627Н/2024 от 19.09.2024</v>
          </cell>
          <cell r="X630">
            <v>1758.74</v>
          </cell>
          <cell r="Y630">
            <v>306020.76</v>
          </cell>
          <cell r="Z630">
            <v>367224.91</v>
          </cell>
          <cell r="AA630" t="str">
            <v>Состояние удовлетворительное. Отсутствие повреждений</v>
          </cell>
          <cell r="AB630" t="str">
            <v>Акт №39-01.2025 от 16.01.2025</v>
          </cell>
          <cell r="AC63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30">
            <v>0</v>
          </cell>
          <cell r="AF630">
            <v>43241</v>
          </cell>
          <cell r="AG630">
            <v>0</v>
          </cell>
          <cell r="AH630" t="str">
            <v>ТУ 16.К01-37-2003</v>
          </cell>
        </row>
        <row r="631">
          <cell r="N631">
            <v>1468590</v>
          </cell>
          <cell r="O63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31" t="str">
            <v>Кабель ВБШвнг(A)-ХЛ 4х150мс(PE)-1,0</v>
          </cell>
          <cell r="Q631" t="str">
            <v>М</v>
          </cell>
          <cell r="R631">
            <v>1</v>
          </cell>
          <cell r="S631" t="str">
            <v>RUB</v>
          </cell>
          <cell r="T631">
            <v>1489.83</v>
          </cell>
          <cell r="U631">
            <v>1489.83</v>
          </cell>
          <cell r="V631">
            <v>1787.8</v>
          </cell>
          <cell r="W631" t="str">
            <v>Отчет №4627Н/2024 от 19.09.2024</v>
          </cell>
          <cell r="X631">
            <v>456.61</v>
          </cell>
          <cell r="Y631">
            <v>456.61</v>
          </cell>
          <cell r="Z631">
            <v>547.92999999999995</v>
          </cell>
          <cell r="AA631" t="str">
            <v>Неудовлетворительное</v>
          </cell>
          <cell r="AB631" t="str">
            <v>Акт № 29-05.2023 от 07.06.2023</v>
          </cell>
          <cell r="AC631" t="str">
            <v>Корректировка РД</v>
          </cell>
          <cell r="AD631">
            <v>0</v>
          </cell>
          <cell r="AF631">
            <v>41975</v>
          </cell>
          <cell r="AG631">
            <v>0</v>
          </cell>
          <cell r="AH631" t="str">
            <v>ТУ 16.К01-37-2003</v>
          </cell>
          <cell r="AI631" t="str">
            <v>Отчет № 2212-МТР/25 от 19.03.2025 г.</v>
          </cell>
          <cell r="AJ631">
            <v>827</v>
          </cell>
        </row>
        <row r="632">
          <cell r="N632">
            <v>1468590</v>
          </cell>
          <cell r="O632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32" t="str">
            <v>Кабель ВБШвнг(A)-ХЛ 4х150мс(PE)-1,0</v>
          </cell>
          <cell r="Q632" t="str">
            <v>М</v>
          </cell>
          <cell r="R632">
            <v>31</v>
          </cell>
          <cell r="S632" t="str">
            <v>RUB</v>
          </cell>
          <cell r="T632">
            <v>1489.83</v>
          </cell>
          <cell r="U632">
            <v>46184.73</v>
          </cell>
          <cell r="V632">
            <v>55421.68</v>
          </cell>
          <cell r="W632" t="str">
            <v>Отчет №4627Н/2024 от 19.09.2024</v>
          </cell>
          <cell r="X632">
            <v>456.61</v>
          </cell>
          <cell r="Y632">
            <v>14154.91</v>
          </cell>
          <cell r="Z632">
            <v>16985.89</v>
          </cell>
          <cell r="AA632" t="str">
            <v>Неудовлетворительное</v>
          </cell>
          <cell r="AB632" t="str">
            <v>Акт № 29-05.2023 от 07.06.2023</v>
          </cell>
          <cell r="AC632" t="str">
            <v>Корректировка РД</v>
          </cell>
          <cell r="AD632">
            <v>0</v>
          </cell>
          <cell r="AF632">
            <v>41975</v>
          </cell>
          <cell r="AG632">
            <v>0</v>
          </cell>
          <cell r="AH632" t="str">
            <v>ТУ 16.К01-37-2003</v>
          </cell>
          <cell r="AI632" t="str">
            <v>Отчет № 2212-МТР/25 от 19.03.2025 г.</v>
          </cell>
          <cell r="AJ632">
            <v>827</v>
          </cell>
        </row>
        <row r="633">
          <cell r="N633">
            <v>1468590</v>
          </cell>
          <cell r="O63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33" t="str">
            <v>Кабель ВБШвнг(A)-ХЛ 4х150мс(PE)-1,0</v>
          </cell>
          <cell r="Q633" t="str">
            <v>М</v>
          </cell>
          <cell r="R633">
            <v>57</v>
          </cell>
          <cell r="S633" t="str">
            <v>RUB</v>
          </cell>
          <cell r="T633">
            <v>3031.66</v>
          </cell>
          <cell r="U633">
            <v>172804.62</v>
          </cell>
          <cell r="V633">
            <v>207365.54</v>
          </cell>
          <cell r="W633" t="str">
            <v>Отчет №4627Н/2024 от 19.09.2024</v>
          </cell>
          <cell r="X633">
            <v>1758.74</v>
          </cell>
          <cell r="Y633">
            <v>100248.18</v>
          </cell>
          <cell r="Z633">
            <v>120297.82</v>
          </cell>
          <cell r="AA633" t="str">
            <v>Состояние удовлетворительное. Отсутствие повреждений</v>
          </cell>
          <cell r="AB633" t="str">
            <v>Акт №39-01.2025 от 16.01.2025</v>
          </cell>
          <cell r="AC6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33">
            <v>0</v>
          </cell>
          <cell r="AF633">
            <v>43241</v>
          </cell>
          <cell r="AG633">
            <v>0</v>
          </cell>
          <cell r="AH633" t="str">
            <v>ТУ 16.К01-37-2003</v>
          </cell>
        </row>
        <row r="634">
          <cell r="N634">
            <v>1468590</v>
          </cell>
          <cell r="O63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34" t="str">
            <v>Кабель ВБШвнг(A)-ХЛ 4х150мс(PE)-1,0</v>
          </cell>
          <cell r="Q634" t="str">
            <v>М</v>
          </cell>
          <cell r="R634">
            <v>528</v>
          </cell>
          <cell r="S634" t="str">
            <v>RUB</v>
          </cell>
          <cell r="T634">
            <v>3031.66</v>
          </cell>
          <cell r="U634">
            <v>1600716.48</v>
          </cell>
          <cell r="V634">
            <v>1920859.78</v>
          </cell>
          <cell r="W634" t="str">
            <v>Отчет №4627Н/2024 от 19.09.2024</v>
          </cell>
          <cell r="X634">
            <v>1758.74</v>
          </cell>
          <cell r="Y634">
            <v>928614.72</v>
          </cell>
          <cell r="Z634">
            <v>1114337.6599999999</v>
          </cell>
          <cell r="AA634" t="str">
            <v>Состояние удовлетворительное. Отсутствие повреждений</v>
          </cell>
          <cell r="AB634" t="str">
            <v>Акт №39-01.2025 от 16.01.2025</v>
          </cell>
          <cell r="AC63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34">
            <v>0</v>
          </cell>
          <cell r="AF634">
            <v>43356</v>
          </cell>
          <cell r="AG634">
            <v>0</v>
          </cell>
          <cell r="AH634" t="str">
            <v>ТУ 16.К01-37-2003</v>
          </cell>
        </row>
        <row r="635">
          <cell r="N635">
            <v>1468590</v>
          </cell>
          <cell r="O63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35" t="str">
            <v>Кабель ВБШвнг(A)-ХЛ 4х150мс(PE)-1,0</v>
          </cell>
          <cell r="Q635" t="str">
            <v>М</v>
          </cell>
          <cell r="R635">
            <v>126</v>
          </cell>
          <cell r="S635" t="str">
            <v>RUB</v>
          </cell>
          <cell r="T635">
            <v>3031.66</v>
          </cell>
          <cell r="U635">
            <v>381989.16</v>
          </cell>
          <cell r="V635">
            <v>458386.99</v>
          </cell>
          <cell r="W635" t="str">
            <v>Отчет №4627Н/2024 от 19.09.2024</v>
          </cell>
          <cell r="X635">
            <v>1758.74</v>
          </cell>
          <cell r="Y635">
            <v>221601.24</v>
          </cell>
          <cell r="Z635">
            <v>265921.49</v>
          </cell>
          <cell r="AA635" t="str">
            <v>Состояние удовлетворительное. Отсутствие повреждений</v>
          </cell>
          <cell r="AB635" t="str">
            <v>Акт №39-01.2025 от 16.01.2025</v>
          </cell>
          <cell r="AC63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35">
            <v>0</v>
          </cell>
          <cell r="AF635">
            <v>43356</v>
          </cell>
          <cell r="AG635">
            <v>0</v>
          </cell>
          <cell r="AH635" t="str">
            <v>ТУ 16.К01-37-2003</v>
          </cell>
        </row>
        <row r="636">
          <cell r="N636">
            <v>1468590</v>
          </cell>
          <cell r="O63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36" t="str">
            <v>Кабель ВБШвнг(A)-ХЛ 4х150мс(PE)-1,0</v>
          </cell>
          <cell r="Q636" t="str">
            <v>М</v>
          </cell>
          <cell r="R636">
            <v>376</v>
          </cell>
          <cell r="S636" t="str">
            <v>RUB</v>
          </cell>
          <cell r="T636">
            <v>3031.66</v>
          </cell>
          <cell r="U636">
            <v>1139904.1599999999</v>
          </cell>
          <cell r="V636">
            <v>1367884.99</v>
          </cell>
          <cell r="W636" t="str">
            <v>Отчет №4627Н/2024 от 19.09.2024</v>
          </cell>
          <cell r="X636">
            <v>1758.74</v>
          </cell>
          <cell r="Y636">
            <v>661286.24</v>
          </cell>
          <cell r="Z636">
            <v>793543.49</v>
          </cell>
          <cell r="AA636" t="str">
            <v>Состояние удовлетворительное</v>
          </cell>
          <cell r="AB636" t="str">
            <v>Акт № 35-05.2024 от 30.05.2024</v>
          </cell>
          <cell r="AC636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636">
            <v>0</v>
          </cell>
          <cell r="AF636">
            <v>43356</v>
          </cell>
          <cell r="AG636">
            <v>0</v>
          </cell>
          <cell r="AH636" t="str">
            <v>ТУ 16.К01-37-2003</v>
          </cell>
        </row>
        <row r="637">
          <cell r="N637">
            <v>1468590</v>
          </cell>
          <cell r="O63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37" t="str">
            <v>Кабель ВБШвнг(A)-ХЛ 4х150мс(PE)-1,0</v>
          </cell>
          <cell r="Q637" t="str">
            <v>М</v>
          </cell>
          <cell r="R637">
            <v>500</v>
          </cell>
          <cell r="S637" t="str">
            <v>RUB</v>
          </cell>
          <cell r="T637">
            <v>1489.83</v>
          </cell>
          <cell r="U637">
            <v>744915</v>
          </cell>
          <cell r="V637">
            <v>893898</v>
          </cell>
          <cell r="W637" t="str">
            <v>Отчет №4421Н/2024 от 10.06.2024</v>
          </cell>
          <cell r="X637">
            <v>456.61</v>
          </cell>
          <cell r="Y637">
            <v>228305</v>
          </cell>
          <cell r="Z637">
            <v>273966</v>
          </cell>
          <cell r="AA637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637" t="str">
            <v>Акт № 38-11.2024 от 09.12.2024</v>
          </cell>
          <cell r="AC637" t="str">
            <v>Гарантийный срок хранения истек свыше 5 лет назад</v>
          </cell>
          <cell r="AD637">
            <v>0</v>
          </cell>
          <cell r="AF637">
            <v>41975</v>
          </cell>
          <cell r="AG637">
            <v>0</v>
          </cell>
          <cell r="AH637" t="str">
            <v>ТУ 16.К01-37-2003</v>
          </cell>
          <cell r="AI637" t="str">
            <v>Протокол №20 от 13.01.2025</v>
          </cell>
          <cell r="AJ637">
            <v>4834.3500000000004</v>
          </cell>
        </row>
        <row r="638">
          <cell r="N638">
            <v>1610967</v>
          </cell>
          <cell r="O638" t="str">
            <v>Кабель силовой с медной жилой, с изоляцией из сшитого полиэтилена, в оболочке из поливинилхлоридного пластиката пониженной пожароопа сности ПвВнг(A)-LS 3х150/95-6</v>
          </cell>
          <cell r="P638" t="str">
            <v>Кабель силовой ПвВнг(A)-LS 3х150/95-6</v>
          </cell>
          <cell r="Q638" t="str">
            <v>М</v>
          </cell>
          <cell r="R638">
            <v>23</v>
          </cell>
          <cell r="S638" t="str">
            <v>RUB</v>
          </cell>
          <cell r="T638">
            <v>2932</v>
          </cell>
          <cell r="U638">
            <v>67436</v>
          </cell>
          <cell r="V638">
            <v>80923.199999999997</v>
          </cell>
          <cell r="W638" t="str">
            <v>протокол №1369 от 10.09.2024</v>
          </cell>
          <cell r="X638">
            <v>2932</v>
          </cell>
          <cell r="Y638">
            <v>67436</v>
          </cell>
          <cell r="Z638">
            <v>80923.199999999997</v>
          </cell>
          <cell r="AA638" t="str">
            <v>Состояние удовлетворительное. Отсутствие повреждений</v>
          </cell>
          <cell r="AB638" t="str">
            <v>Акт №39-01.2025 от 16.01.2025</v>
          </cell>
          <cell r="AC638" t="str">
            <v>Толеранс поставки</v>
          </cell>
          <cell r="AD638">
            <v>0</v>
          </cell>
          <cell r="AF638">
            <v>43231</v>
          </cell>
          <cell r="AG638">
            <v>0</v>
          </cell>
          <cell r="AH638" t="str">
            <v>ТУ 16.К71-359-2005</v>
          </cell>
        </row>
        <row r="639">
          <cell r="N639">
            <v>1795275</v>
          </cell>
          <cell r="O639" t="str">
            <v>Консоль BM, монолитная с основанием для лотка 600мм, DKC арт. 34186HDZ</v>
          </cell>
          <cell r="P639" t="str">
            <v>Консоль DKC BM 34186HDZ</v>
          </cell>
          <cell r="Q639" t="str">
            <v>ШТ</v>
          </cell>
          <cell r="R639">
            <v>326</v>
          </cell>
          <cell r="S639" t="str">
            <v>RUB</v>
          </cell>
          <cell r="T639">
            <v>447.85</v>
          </cell>
          <cell r="U639">
            <v>145999.1</v>
          </cell>
          <cell r="V639">
            <v>175198.92</v>
          </cell>
          <cell r="W639" t="str">
            <v>протокол №1369 от 10.09.2024</v>
          </cell>
          <cell r="X639">
            <v>447.85</v>
          </cell>
          <cell r="Y639">
            <v>145999.1</v>
          </cell>
          <cell r="Z639">
            <v>175198.92</v>
          </cell>
          <cell r="AA639" t="str">
            <v>Состояние удовлетворительное. Отсутствие повреждений</v>
          </cell>
          <cell r="AB639" t="str">
            <v>Акт №39-01.2025 от 16.01.2025</v>
          </cell>
          <cell r="AC639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639">
            <v>0</v>
          </cell>
          <cell r="AF639">
            <v>42838</v>
          </cell>
          <cell r="AG639">
            <v>0</v>
          </cell>
          <cell r="AH639" t="str">
            <v>ТУ 3449-013-47022248-2004</v>
          </cell>
        </row>
        <row r="640">
          <cell r="N640">
            <v>1795275</v>
          </cell>
          <cell r="O640" t="str">
            <v>Консоль BM, монолитная с основанием для лотка 600мм, DKC арт. 34186HDZ</v>
          </cell>
          <cell r="P640" t="str">
            <v>Консоль DKC BM 34186HDZ</v>
          </cell>
          <cell r="Q640" t="str">
            <v>ШТ</v>
          </cell>
          <cell r="R640">
            <v>300</v>
          </cell>
          <cell r="S640" t="str">
            <v>RUB</v>
          </cell>
          <cell r="T640">
            <v>361.91</v>
          </cell>
          <cell r="U640">
            <v>108573</v>
          </cell>
          <cell r="V640">
            <v>130287.6</v>
          </cell>
          <cell r="W640" t="str">
            <v>протокол №1369 от 10.09.2024</v>
          </cell>
          <cell r="X640">
            <v>361.91</v>
          </cell>
          <cell r="Y640">
            <v>108573</v>
          </cell>
          <cell r="Z640">
            <v>130287.6</v>
          </cell>
          <cell r="AA640" t="str">
            <v>Состояние удовлетворительное. Отсутствие повреждений</v>
          </cell>
          <cell r="AB640" t="str">
            <v>Акт №39-01.2025 от 16.01.2025</v>
          </cell>
          <cell r="AC640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640">
            <v>0</v>
          </cell>
          <cell r="AF640">
            <v>43549</v>
          </cell>
          <cell r="AG640">
            <v>0</v>
          </cell>
          <cell r="AH640" t="str">
            <v>ТУ 3449-013-47022248-2004</v>
          </cell>
        </row>
        <row r="641">
          <cell r="N641">
            <v>1795275</v>
          </cell>
          <cell r="O641" t="str">
            <v>Консоль BM, монолитная с основанием для лотка 600мм, DKC арт. 34186HDZ</v>
          </cell>
          <cell r="P641" t="str">
            <v>Консоль DKC BM 34186HDZ</v>
          </cell>
          <cell r="Q641" t="str">
            <v>ШТ</v>
          </cell>
          <cell r="R641">
            <v>158</v>
          </cell>
          <cell r="S641" t="str">
            <v>RUB</v>
          </cell>
          <cell r="T641">
            <v>385.08</v>
          </cell>
          <cell r="U641">
            <v>60842.64</v>
          </cell>
          <cell r="V641">
            <v>73011.17</v>
          </cell>
          <cell r="W641" t="str">
            <v>протокол №1369 от 10.09.2024</v>
          </cell>
          <cell r="X641">
            <v>385.08</v>
          </cell>
          <cell r="Y641">
            <v>60842.64</v>
          </cell>
          <cell r="Z641">
            <v>73011.17</v>
          </cell>
          <cell r="AA641" t="str">
            <v>Состояние удовлетворительное. Отсутствие повреждений</v>
          </cell>
          <cell r="AB641" t="str">
            <v>Акт №39-01.2025 от 16.01.2025</v>
          </cell>
          <cell r="AC641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641">
            <v>0</v>
          </cell>
          <cell r="AF641">
            <v>43252</v>
          </cell>
          <cell r="AG641">
            <v>0</v>
          </cell>
          <cell r="AH641" t="str">
            <v>ТУ 3449-013-47022248-2004</v>
          </cell>
        </row>
        <row r="642">
          <cell r="N642">
            <v>1795942</v>
          </cell>
          <cell r="O642" t="str">
            <v>Крышка ответвителя DKC DPT 400х15 арт.38046HDZ</v>
          </cell>
          <cell r="P642" t="str">
            <v>Крышка DKC DPT 400х15 арт.38046HDZ</v>
          </cell>
          <cell r="Q642" t="str">
            <v>ШТ</v>
          </cell>
          <cell r="R642">
            <v>49</v>
          </cell>
          <cell r="S642" t="str">
            <v>RUB</v>
          </cell>
          <cell r="T642">
            <v>1071.74</v>
          </cell>
          <cell r="U642">
            <v>52515.26</v>
          </cell>
          <cell r="V642">
            <v>63018.31</v>
          </cell>
          <cell r="W642" t="str">
            <v>протокол №1369 от 10.09.2024</v>
          </cell>
          <cell r="X642">
            <v>1071.74</v>
          </cell>
          <cell r="Y642">
            <v>52515.26</v>
          </cell>
          <cell r="Z642">
            <v>63018.31</v>
          </cell>
          <cell r="AA642" t="str">
            <v>Состояние удовлетворительное. Отсутствие повреждений</v>
          </cell>
          <cell r="AB642" t="str">
            <v>Акт №39-01.2025 от 16.01.2025</v>
          </cell>
          <cell r="AC642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642">
            <v>0</v>
          </cell>
          <cell r="AF642">
            <v>42826</v>
          </cell>
          <cell r="AG642">
            <v>0</v>
          </cell>
          <cell r="AH642" t="str">
            <v>ТУ 3449-013-47022248-2004</v>
          </cell>
        </row>
        <row r="643">
          <cell r="N643">
            <v>1795942</v>
          </cell>
          <cell r="O643" t="str">
            <v>Крышка ответвителя DKC DPT 400х15 арт.38046HDZ</v>
          </cell>
          <cell r="P643" t="str">
            <v>Крышка DKC DPT 400х15 арт.38046HDZ</v>
          </cell>
          <cell r="Q643" t="str">
            <v>ШТ</v>
          </cell>
          <cell r="R643">
            <v>53</v>
          </cell>
          <cell r="S643" t="str">
            <v>RUB</v>
          </cell>
          <cell r="T643">
            <v>1071.74</v>
          </cell>
          <cell r="U643">
            <v>56802.22</v>
          </cell>
          <cell r="V643">
            <v>68162.66</v>
          </cell>
          <cell r="W643" t="str">
            <v>протокол №1369 от 10.09.2024</v>
          </cell>
          <cell r="X643">
            <v>1071.74</v>
          </cell>
          <cell r="Y643">
            <v>56802.22</v>
          </cell>
          <cell r="Z643">
            <v>68162.66</v>
          </cell>
          <cell r="AA643" t="str">
            <v>Состояние удовлетворительное. Отсутствие повреждений</v>
          </cell>
          <cell r="AB643" t="str">
            <v>Акт №39-01.2025 от 16.01.2025</v>
          </cell>
          <cell r="AC6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43">
            <v>0</v>
          </cell>
          <cell r="AF643">
            <v>42887</v>
          </cell>
          <cell r="AG643">
            <v>0</v>
          </cell>
          <cell r="AH643" t="str">
            <v>ТУ 3449-013-47022248-2004</v>
          </cell>
        </row>
        <row r="644">
          <cell r="N644">
            <v>1929559</v>
          </cell>
          <cell r="O644" t="str">
            <v>Кабель силовой ВБШвнг(A)-ХЛ 4х150мс-1,0</v>
          </cell>
          <cell r="P644" t="str">
            <v>Кабель ВБШвнг(A)-ХЛ 4х150мс-1,0</v>
          </cell>
          <cell r="Q644" t="str">
            <v>М</v>
          </cell>
          <cell r="R644">
            <v>34</v>
          </cell>
          <cell r="S644" t="str">
            <v>RUB</v>
          </cell>
          <cell r="T644">
            <v>2319.94</v>
          </cell>
          <cell r="U644">
            <v>78877.960000000006</v>
          </cell>
          <cell r="V644">
            <v>94653.55</v>
          </cell>
          <cell r="W644" t="str">
            <v>Отчет №4421Н/2024 от 10.06.2024</v>
          </cell>
          <cell r="X644">
            <v>1890.51</v>
          </cell>
          <cell r="Y644">
            <v>64277.34</v>
          </cell>
          <cell r="Z644">
            <v>77132.81</v>
          </cell>
          <cell r="AA644" t="str">
            <v>Удовлетворительное</v>
          </cell>
          <cell r="AB644" t="str">
            <v>Акт № 29-05.2023 от 07.06.2023</v>
          </cell>
          <cell r="AC6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44">
            <v>0</v>
          </cell>
          <cell r="AF644">
            <v>42531</v>
          </cell>
          <cell r="AG644">
            <v>0</v>
          </cell>
          <cell r="AH644" t="str">
            <v>ТУ 3500-004-24076870-2014</v>
          </cell>
          <cell r="AI644" t="str">
            <v>Отчет № 2212-МТР/25 от 19.03.2025 г.</v>
          </cell>
          <cell r="AJ644">
            <v>827</v>
          </cell>
        </row>
        <row r="645">
          <cell r="N645">
            <v>1929559</v>
          </cell>
          <cell r="O645" t="str">
            <v>Кабель силовой ВБШвнг(A)-ХЛ 4х150мс-1,0</v>
          </cell>
          <cell r="P645" t="str">
            <v>Кабель ВБШвнг(A)-ХЛ 4х150мс-1,0</v>
          </cell>
          <cell r="Q645" t="str">
            <v>М</v>
          </cell>
          <cell r="R645">
            <v>5</v>
          </cell>
          <cell r="S645" t="str">
            <v>RUB</v>
          </cell>
          <cell r="T645">
            <v>2319.94</v>
          </cell>
          <cell r="U645">
            <v>11599.7</v>
          </cell>
          <cell r="V645">
            <v>13919.64</v>
          </cell>
          <cell r="W645" t="str">
            <v>Отчет №4421Н/2024 от 10.06.2024</v>
          </cell>
          <cell r="X645">
            <v>1890.51</v>
          </cell>
          <cell r="Y645">
            <v>9452.5499999999993</v>
          </cell>
          <cell r="Z645">
            <v>11343.06</v>
          </cell>
          <cell r="AA645" t="str">
            <v>Удовлетворительное</v>
          </cell>
          <cell r="AB645" t="str">
            <v>Акт № 29-05.2023 от 07.06.2023</v>
          </cell>
          <cell r="AC6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45">
            <v>0</v>
          </cell>
          <cell r="AF645">
            <v>42535</v>
          </cell>
          <cell r="AG645">
            <v>0</v>
          </cell>
          <cell r="AH645" t="str">
            <v>ТУ 3500-004-24076870-2014</v>
          </cell>
          <cell r="AI645" t="str">
            <v>Отчет № 2212-МТР/25 от 19.03.2025 г.</v>
          </cell>
          <cell r="AJ645">
            <v>827</v>
          </cell>
        </row>
        <row r="646">
          <cell r="N646">
            <v>1929559</v>
          </cell>
          <cell r="O646" t="str">
            <v>Кабель силовой ВБШвнг(A)-ХЛ 4х150мс-1,0</v>
          </cell>
          <cell r="P646" t="str">
            <v>Кабель ВБШвнг(A)-ХЛ 4х150мс-1,0</v>
          </cell>
          <cell r="Q646" t="str">
            <v>М</v>
          </cell>
          <cell r="R646">
            <v>490</v>
          </cell>
          <cell r="S646" t="str">
            <v>RUB</v>
          </cell>
          <cell r="T646">
            <v>2319.94</v>
          </cell>
          <cell r="U646">
            <v>1136770.6000000001</v>
          </cell>
          <cell r="V646">
            <v>1364124.72</v>
          </cell>
          <cell r="W646" t="str">
            <v>протокол №1369 от 10.09.2024</v>
          </cell>
          <cell r="X646">
            <v>2319.94</v>
          </cell>
          <cell r="Y646">
            <v>1136770.6000000001</v>
          </cell>
          <cell r="Z646">
            <v>1364124.72</v>
          </cell>
          <cell r="AA646" t="str">
            <v>Состояние удовлетворительное. Отсутствие повреждений</v>
          </cell>
          <cell r="AB646" t="str">
            <v>Акт №39-01.2025 от 16.01.2025</v>
          </cell>
          <cell r="AC64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46">
            <v>0</v>
          </cell>
          <cell r="AF646">
            <v>42535</v>
          </cell>
          <cell r="AG646">
            <v>0</v>
          </cell>
          <cell r="AH646" t="str">
            <v>ТУ 3500-004-24076870-2014</v>
          </cell>
        </row>
        <row r="647">
          <cell r="N647">
            <v>1929559</v>
          </cell>
          <cell r="O647" t="str">
            <v>Кабель силовой ВБШвнг(A)-ХЛ 4х150мс-1,0</v>
          </cell>
          <cell r="P647" t="str">
            <v>Кабель ВБШвнг(A)-ХЛ 4х150мс-1,0</v>
          </cell>
          <cell r="Q647" t="str">
            <v>М</v>
          </cell>
          <cell r="R647">
            <v>2036</v>
          </cell>
          <cell r="S647" t="str">
            <v>RUB</v>
          </cell>
          <cell r="T647">
            <v>2319.94</v>
          </cell>
          <cell r="U647">
            <v>4723397.84</v>
          </cell>
          <cell r="V647">
            <v>5668077.4100000001</v>
          </cell>
          <cell r="W647" t="str">
            <v>протокол №1369 от 10.09.2024</v>
          </cell>
          <cell r="X647">
            <v>2319.94</v>
          </cell>
          <cell r="Y647">
            <v>4723397.84</v>
          </cell>
          <cell r="Z647">
            <v>5668077.4100000001</v>
          </cell>
          <cell r="AA647" t="str">
            <v>Состояние удовлетворительное. Отсутствие повреждений</v>
          </cell>
          <cell r="AB647" t="str">
            <v>Акт №39-01.2025 от 16.01.2025</v>
          </cell>
          <cell r="AC64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47">
            <v>0</v>
          </cell>
          <cell r="AF647">
            <v>42552</v>
          </cell>
          <cell r="AG647">
            <v>0</v>
          </cell>
          <cell r="AH647" t="str">
            <v>ТУ 3500-004-24076870-2014</v>
          </cell>
        </row>
        <row r="648">
          <cell r="N648">
            <v>1929559</v>
          </cell>
          <cell r="O648" t="str">
            <v>Кабель силовой ВБШвнг(A)-ХЛ 4х150мс-1,0</v>
          </cell>
          <cell r="P648" t="str">
            <v>Кабель ВБШвнг(A)-ХЛ 4х150мс-1,0</v>
          </cell>
          <cell r="Q648" t="str">
            <v>М</v>
          </cell>
          <cell r="R648">
            <v>177</v>
          </cell>
          <cell r="S648" t="str">
            <v>RUB</v>
          </cell>
          <cell r="T648">
            <v>2319.94</v>
          </cell>
          <cell r="U648">
            <v>410629.38</v>
          </cell>
          <cell r="V648">
            <v>492755.26</v>
          </cell>
          <cell r="W648" t="str">
            <v>протокол №1369 от 10.09.2024</v>
          </cell>
          <cell r="X648">
            <v>2319.94</v>
          </cell>
          <cell r="Y648">
            <v>410629.38</v>
          </cell>
          <cell r="Z648">
            <v>492755.26</v>
          </cell>
          <cell r="AA648" t="str">
            <v>Состояние удовлетворительное. Отсутствие повреждений</v>
          </cell>
          <cell r="AB648" t="str">
            <v>Акт №39-01.2025 от 16.01.2025</v>
          </cell>
          <cell r="AC64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48">
            <v>0</v>
          </cell>
          <cell r="AF648">
            <v>42552</v>
          </cell>
          <cell r="AG648">
            <v>0</v>
          </cell>
          <cell r="AH648" t="str">
            <v>ТУ 3500-004-24076870-2014</v>
          </cell>
        </row>
        <row r="649">
          <cell r="N649">
            <v>1971106</v>
          </cell>
          <cell r="O64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5х150мс(N,PE)-1,0</v>
          </cell>
          <cell r="P649" t="str">
            <v>Кабель ВБШвнг(A)-ХЛ 5х150мс(N,PE)-1,0</v>
          </cell>
          <cell r="Q649" t="str">
            <v>М</v>
          </cell>
          <cell r="R649">
            <v>225</v>
          </cell>
          <cell r="S649" t="str">
            <v>RUB</v>
          </cell>
          <cell r="T649">
            <v>2492.8200000000002</v>
          </cell>
          <cell r="U649">
            <v>560884.5</v>
          </cell>
          <cell r="V649">
            <v>673061.4</v>
          </cell>
          <cell r="W649" t="str">
            <v>протокол №1369 от 10.09.2024</v>
          </cell>
          <cell r="X649">
            <v>2492.8200000000002</v>
          </cell>
          <cell r="Y649">
            <v>560884.5</v>
          </cell>
          <cell r="Z649">
            <v>673061.4</v>
          </cell>
          <cell r="AA649" t="str">
            <v>Состояние удовлетворительное. Отсутствие повреждений</v>
          </cell>
          <cell r="AB649" t="str">
            <v>Акт №39-01.2025 от 16.01.2025</v>
          </cell>
          <cell r="AC6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49">
            <v>0</v>
          </cell>
          <cell r="AF649">
            <v>42900</v>
          </cell>
          <cell r="AG649">
            <v>0</v>
          </cell>
          <cell r="AH649" t="str">
            <v>ТУ 16-705.499-2010</v>
          </cell>
        </row>
        <row r="650">
          <cell r="N650">
            <v>1974862</v>
          </cell>
          <cell r="O650" t="str">
            <v>Кабель силовой ВБШвнг(A)-ХЛ 4х150мс(N)-1,0</v>
          </cell>
          <cell r="P650" t="str">
            <v>Кабель ВБШвнг(A)-ХЛ 4х150мс(N)-1,0</v>
          </cell>
          <cell r="Q650" t="str">
            <v>М</v>
          </cell>
          <cell r="R650">
            <v>2330</v>
          </cell>
          <cell r="S650" t="str">
            <v>RUB</v>
          </cell>
          <cell r="T650">
            <v>2529.59</v>
          </cell>
          <cell r="U650">
            <v>5893944.7000000002</v>
          </cell>
          <cell r="V650">
            <v>7072733.6399999997</v>
          </cell>
          <cell r="W650" t="str">
            <v>протокол №1369 от 10.09.2024</v>
          </cell>
          <cell r="X650">
            <v>2529.59</v>
          </cell>
          <cell r="Y650">
            <v>5893944.7000000002</v>
          </cell>
          <cell r="Z650">
            <v>7072733.6399999997</v>
          </cell>
          <cell r="AA650" t="str">
            <v>Состояние удовлетворительное. Отсутствие повреждений</v>
          </cell>
          <cell r="AB650" t="str">
            <v>Акт №39-01.2025 от 16.01.2025</v>
          </cell>
          <cell r="AC650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650">
            <v>0</v>
          </cell>
          <cell r="AF650">
            <v>43822</v>
          </cell>
          <cell r="AG650">
            <v>0</v>
          </cell>
          <cell r="AH650" t="str">
            <v>ТУ 3500-004-11809615-2013</v>
          </cell>
        </row>
        <row r="651">
          <cell r="N651">
            <v>2032238</v>
          </cell>
          <cell r="O65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51" t="str">
            <v>Кабель ВБШвнг(A)-ХЛ 4х150мс(PE)-1,0</v>
          </cell>
          <cell r="Q651" t="str">
            <v>М</v>
          </cell>
          <cell r="R651">
            <v>72</v>
          </cell>
          <cell r="S651" t="str">
            <v>RUB</v>
          </cell>
          <cell r="T651">
            <v>3750</v>
          </cell>
          <cell r="U651">
            <v>270000</v>
          </cell>
          <cell r="V651">
            <v>324000</v>
          </cell>
          <cell r="W651" t="str">
            <v>протокол №1369 от 10.09.2024</v>
          </cell>
          <cell r="X651">
            <v>3750</v>
          </cell>
          <cell r="Y651">
            <v>270000</v>
          </cell>
          <cell r="Z651">
            <v>324000</v>
          </cell>
          <cell r="AA651" t="str">
            <v>Состояние удовлетворительное. Отсутствие повреждений</v>
          </cell>
          <cell r="AB651" t="str">
            <v>Акт №39-01.2025 от 16.01.2025</v>
          </cell>
          <cell r="AC6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51">
            <v>0</v>
          </cell>
          <cell r="AF651">
            <v>43823</v>
          </cell>
          <cell r="AG651">
            <v>0</v>
          </cell>
          <cell r="AH651" t="str">
            <v>ТУ 3500-017-52114552-2011</v>
          </cell>
        </row>
        <row r="652">
          <cell r="N652">
            <v>2054654</v>
          </cell>
          <cell r="O652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52" t="str">
            <v>Кабель ВБШвнг(A)-ХЛ 4х150мс(PE)-1,0</v>
          </cell>
          <cell r="Q652" t="str">
            <v>М</v>
          </cell>
          <cell r="R652">
            <v>100</v>
          </cell>
          <cell r="S652" t="str">
            <v>RUB</v>
          </cell>
          <cell r="T652">
            <v>2458</v>
          </cell>
          <cell r="U652">
            <v>245800</v>
          </cell>
          <cell r="V652">
            <v>294960</v>
          </cell>
          <cell r="W652" t="str">
            <v>протокол №1369 от 10.09.2024</v>
          </cell>
          <cell r="X652">
            <v>2458</v>
          </cell>
          <cell r="Y652">
            <v>245800</v>
          </cell>
          <cell r="Z652">
            <v>294960</v>
          </cell>
          <cell r="AA652" t="str">
            <v>Состояние удовлетворительное. Отсутствие повреждений</v>
          </cell>
          <cell r="AB652" t="str">
            <v>Акт №39-01.2025 от 16.01.2025</v>
          </cell>
          <cell r="AC65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52">
            <v>0</v>
          </cell>
          <cell r="AF652">
            <v>42900</v>
          </cell>
          <cell r="AG652">
            <v>0</v>
          </cell>
          <cell r="AH652" t="str">
            <v>ТУ 16-705.499-2010</v>
          </cell>
        </row>
        <row r="653">
          <cell r="N653">
            <v>2054654</v>
          </cell>
          <cell r="O65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53" t="str">
            <v>Кабель ВБШвнг(A)-ХЛ 4х150мс(PE)-1,0</v>
          </cell>
          <cell r="Q653" t="str">
            <v>М</v>
          </cell>
          <cell r="R653">
            <v>19.5</v>
          </cell>
          <cell r="S653" t="str">
            <v>RUB</v>
          </cell>
          <cell r="T653">
            <v>2458</v>
          </cell>
          <cell r="U653">
            <v>47931</v>
          </cell>
          <cell r="V653">
            <v>57517.2</v>
          </cell>
          <cell r="W653" t="str">
            <v>протокол №1369 от 10.09.2024</v>
          </cell>
          <cell r="X653">
            <v>2458</v>
          </cell>
          <cell r="Y653">
            <v>47931</v>
          </cell>
          <cell r="Z653">
            <v>57517.2</v>
          </cell>
          <cell r="AA653" t="str">
            <v>Состояние удовлетворительное. Отсутствие повреждений</v>
          </cell>
          <cell r="AB653" t="str">
            <v>Акт №39-01.2025 от 16.01.2025</v>
          </cell>
          <cell r="AC65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53">
            <v>0</v>
          </cell>
          <cell r="AF653">
            <v>42900</v>
          </cell>
          <cell r="AG653">
            <v>0</v>
          </cell>
          <cell r="AH653" t="str">
            <v>ТУ 16-705.499-2010</v>
          </cell>
        </row>
        <row r="654">
          <cell r="N654">
            <v>2054654</v>
          </cell>
          <cell r="O65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54" t="str">
            <v>Кабель ВБШвнг(A)-ХЛ 4х150мс(PE)-1,0</v>
          </cell>
          <cell r="Q654" t="str">
            <v>М</v>
          </cell>
          <cell r="R654">
            <v>530</v>
          </cell>
          <cell r="S654" t="str">
            <v>RUB</v>
          </cell>
          <cell r="T654">
            <v>2458</v>
          </cell>
          <cell r="U654">
            <v>1302740</v>
          </cell>
          <cell r="V654">
            <v>1563288</v>
          </cell>
          <cell r="W654" t="str">
            <v>протокол №1369 от 10.09.2024</v>
          </cell>
          <cell r="X654">
            <v>2458</v>
          </cell>
          <cell r="Y654">
            <v>1302740</v>
          </cell>
          <cell r="Z654">
            <v>1563288</v>
          </cell>
          <cell r="AA654" t="str">
            <v>Состояние удовлетворительное. Отсутствие повреждений</v>
          </cell>
          <cell r="AB654" t="str">
            <v>Акт №39-01.2025 от 16.01.2025</v>
          </cell>
          <cell r="AC654" t="str">
            <v>Толеранс поставки</v>
          </cell>
          <cell r="AD654">
            <v>0</v>
          </cell>
          <cell r="AF654">
            <v>42900</v>
          </cell>
          <cell r="AG654">
            <v>0</v>
          </cell>
          <cell r="AH654" t="str">
            <v>ТУ 16-705.499-2010</v>
          </cell>
        </row>
        <row r="655">
          <cell r="N655">
            <v>2054654</v>
          </cell>
          <cell r="O65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55" t="str">
            <v>Кабель ВБШвнг(A)-ХЛ 4х150мс(PE)-1,0</v>
          </cell>
          <cell r="Q655" t="str">
            <v>М</v>
          </cell>
          <cell r="R655">
            <v>48.5</v>
          </cell>
          <cell r="S655" t="str">
            <v>RUB</v>
          </cell>
          <cell r="T655">
            <v>2458</v>
          </cell>
          <cell r="U655">
            <v>119213</v>
          </cell>
          <cell r="V655">
            <v>143055.6</v>
          </cell>
          <cell r="W655" t="str">
            <v>Отчет №4421Н/2024 от 10.06.2024</v>
          </cell>
          <cell r="X655">
            <v>1890.51</v>
          </cell>
          <cell r="Y655">
            <v>91689.74</v>
          </cell>
          <cell r="Z655">
            <v>110027.69</v>
          </cell>
          <cell r="AA655" t="str">
            <v>Удовлетворительное</v>
          </cell>
          <cell r="AB655" t="str">
            <v>Акт № 23-05.2022 от 16.05.2022</v>
          </cell>
          <cell r="AC655" t="str">
            <v>Толеранс поставки</v>
          </cell>
          <cell r="AD655">
            <v>0</v>
          </cell>
          <cell r="AF655">
            <v>42899</v>
          </cell>
          <cell r="AG655">
            <v>0</v>
          </cell>
          <cell r="AH655" t="str">
            <v>ТУ 16-705.499-2010</v>
          </cell>
          <cell r="AI655" t="str">
            <v>Отчет № 2212-МТР/25 от 19.03.2025 г.</v>
          </cell>
          <cell r="AJ655">
            <v>827</v>
          </cell>
        </row>
        <row r="656">
          <cell r="N656">
            <v>2054654</v>
          </cell>
          <cell r="O65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v>
          </cell>
          <cell r="P656" t="str">
            <v>Кабель ВБШвнг(A)-ХЛ 4х150мс(PE)-1,0</v>
          </cell>
          <cell r="Q656" t="str">
            <v>М</v>
          </cell>
          <cell r="R656">
            <v>317</v>
          </cell>
          <cell r="S656" t="str">
            <v>RUB</v>
          </cell>
          <cell r="T656">
            <v>2458</v>
          </cell>
          <cell r="U656">
            <v>779186</v>
          </cell>
          <cell r="V656">
            <v>935023.2</v>
          </cell>
          <cell r="W656" t="str">
            <v>протокол №1369 от 10.09.2024</v>
          </cell>
          <cell r="X656">
            <v>2458</v>
          </cell>
          <cell r="Y656">
            <v>779186</v>
          </cell>
          <cell r="Z656">
            <v>935023.2</v>
          </cell>
          <cell r="AA656" t="str">
            <v>Состояние удовлетворительное. Отсутствие повреждений</v>
          </cell>
          <cell r="AB656" t="str">
            <v>Акт №39-01.2025 от 16.01.2025</v>
          </cell>
          <cell r="AC6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56">
            <v>0</v>
          </cell>
          <cell r="AF656">
            <v>42979</v>
          </cell>
          <cell r="AG656">
            <v>0</v>
          </cell>
          <cell r="AH656" t="str">
            <v>ТУ 16-705.499-2010</v>
          </cell>
        </row>
        <row r="657">
          <cell r="N657">
            <v>2317177</v>
          </cell>
          <cell r="O657" t="str">
            <v>Кабель силовой ВБШвнг(A)-ХЛ 5х150мс(N,PE)-1</v>
          </cell>
          <cell r="P657" t="str">
            <v>Кабель ВБШвнг(A)-ХЛ 5х150мс(N,PE)-1</v>
          </cell>
          <cell r="Q657" t="str">
            <v>М</v>
          </cell>
          <cell r="R657">
            <v>1</v>
          </cell>
          <cell r="S657" t="str">
            <v>RUB</v>
          </cell>
          <cell r="T657">
            <v>3159.47</v>
          </cell>
          <cell r="U657">
            <v>3159.47</v>
          </cell>
          <cell r="V657">
            <v>3791.36</v>
          </cell>
          <cell r="W657" t="str">
            <v>протокол №1369 от 10.09.2024</v>
          </cell>
          <cell r="X657">
            <v>3159.47</v>
          </cell>
          <cell r="Y657">
            <v>3159.47</v>
          </cell>
          <cell r="Z657">
            <v>3791.36</v>
          </cell>
          <cell r="AA657" t="str">
            <v>Состояние удовлетворительное. Отсутствие повреждений</v>
          </cell>
          <cell r="AB657" t="str">
            <v>Акт №39-01.2025 от 16.01.2025</v>
          </cell>
          <cell r="AC6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57">
            <v>0</v>
          </cell>
          <cell r="AF657">
            <v>44175</v>
          </cell>
          <cell r="AG657">
            <v>0</v>
          </cell>
          <cell r="AH657" t="str">
            <v>ТУ 3500-064-74803826-2015</v>
          </cell>
        </row>
        <row r="658">
          <cell r="N658">
            <v>2317177</v>
          </cell>
          <cell r="O658" t="str">
            <v>Кабель силовой ВБШвнг(A)-ХЛ 5х150мс(N,PE)-1</v>
          </cell>
          <cell r="P658" t="str">
            <v>Кабель ВБШвнг(A)-ХЛ 5х150мс(N,PE)-1</v>
          </cell>
          <cell r="Q658" t="str">
            <v>М</v>
          </cell>
          <cell r="R658">
            <v>200</v>
          </cell>
          <cell r="S658" t="str">
            <v>RUB</v>
          </cell>
          <cell r="T658">
            <v>3159.47</v>
          </cell>
          <cell r="U658">
            <v>631894</v>
          </cell>
          <cell r="V658">
            <v>758272.8</v>
          </cell>
          <cell r="W658" t="str">
            <v>протокол №1369 от 10.09.2024</v>
          </cell>
          <cell r="X658">
            <v>3159.47</v>
          </cell>
          <cell r="Y658">
            <v>631894</v>
          </cell>
          <cell r="Z658">
            <v>758272.8</v>
          </cell>
          <cell r="AA658" t="str">
            <v>Состояние удовлетворительное. Отсутствие повреждений</v>
          </cell>
          <cell r="AB658" t="str">
            <v>Акт №39-01.2025 от 16.01.2025</v>
          </cell>
          <cell r="AC6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58">
            <v>0</v>
          </cell>
          <cell r="AF658">
            <v>44175</v>
          </cell>
          <cell r="AG658">
            <v>0</v>
          </cell>
          <cell r="AH658" t="str">
            <v>ТУ 3500-064-74803826-2015</v>
          </cell>
        </row>
        <row r="659">
          <cell r="N659">
            <v>10022885</v>
          </cell>
          <cell r="O659" t="str">
            <v>Кабель силовой СКЭПРОН РэпБПнг(A)-HF 3х150мк/70-10</v>
          </cell>
          <cell r="P659" t="str">
            <v>Кабель РэпБПнг(A)-HF 3х150мк/70-10</v>
          </cell>
          <cell r="Q659" t="str">
            <v>М</v>
          </cell>
          <cell r="R659">
            <v>61</v>
          </cell>
          <cell r="S659" t="str">
            <v>RUB</v>
          </cell>
          <cell r="T659">
            <v>3601.62</v>
          </cell>
          <cell r="U659">
            <v>219698.82</v>
          </cell>
          <cell r="V659">
            <v>263638.58</v>
          </cell>
          <cell r="W659" t="str">
            <v>Отчет №4421Н/2024 от 10.06.2024</v>
          </cell>
          <cell r="X659">
            <v>2641.71</v>
          </cell>
          <cell r="Y659">
            <v>161144.31</v>
          </cell>
          <cell r="Z659">
            <v>193373.17</v>
          </cell>
          <cell r="AA659" t="str">
            <v>Хорошее</v>
          </cell>
          <cell r="AB659" t="str">
            <v>Акт № 23-05.2022 от 16.05.2022</v>
          </cell>
          <cell r="AC659" t="str">
            <v>Толеранс поставки</v>
          </cell>
          <cell r="AD659">
            <v>0</v>
          </cell>
          <cell r="AF659">
            <v>44175</v>
          </cell>
          <cell r="AG659">
            <v>0</v>
          </cell>
          <cell r="AH659" t="str">
            <v>ТУ 27.32.14-071-74803826</v>
          </cell>
          <cell r="AI659" t="str">
            <v>Отчет № 2212-МТР/25 от 19.03.2025 г.</v>
          </cell>
          <cell r="AJ659">
            <v>1144</v>
          </cell>
        </row>
        <row r="660">
          <cell r="N660">
            <v>1737155</v>
          </cell>
          <cell r="O660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ВБбШв-ХЛ 4х150мс-1,0</v>
          </cell>
          <cell r="P660" t="str">
            <v>Кабель силовой ВБбШв-ХЛ 4х150мс-1,0</v>
          </cell>
          <cell r="Q660" t="str">
            <v>М</v>
          </cell>
          <cell r="R660">
            <v>10</v>
          </cell>
          <cell r="S660" t="str">
            <v>RUB</v>
          </cell>
          <cell r="T660">
            <v>1441.74</v>
          </cell>
          <cell r="U660">
            <v>14417.4</v>
          </cell>
          <cell r="V660">
            <v>17300.88</v>
          </cell>
          <cell r="W660" t="str">
            <v>Отчет №4421Н/2024 от 10.06.2024</v>
          </cell>
          <cell r="X660">
            <v>456.61</v>
          </cell>
          <cell r="Y660">
            <v>4566.1000000000004</v>
          </cell>
          <cell r="Z660">
            <v>5479.32</v>
          </cell>
          <cell r="AA660" t="str">
            <v xml:space="preserve">Неудовлетворительное. </v>
          </cell>
          <cell r="AB660" t="str">
            <v>Акт № 27-12.2022 от 13.12.2022</v>
          </cell>
          <cell r="AC660" t="str">
            <v>Толеранс поставки</v>
          </cell>
          <cell r="AD660">
            <v>0</v>
          </cell>
          <cell r="AF660">
            <v>41977</v>
          </cell>
          <cell r="AG660">
            <v>0</v>
          </cell>
          <cell r="AH660" t="str">
            <v>ТУ 16.К180-005-2008</v>
          </cell>
          <cell r="AI660" t="str">
            <v>Отчет № 2212-МТР/25 от 19.03.2025 г.</v>
          </cell>
          <cell r="AJ660">
            <v>172</v>
          </cell>
        </row>
        <row r="661">
          <cell r="N661">
            <v>1126289</v>
          </cell>
          <cell r="O661" t="str">
            <v>Трубка ПВХ электротехническая внутренний диаметр 6мм</v>
          </cell>
          <cell r="P661" t="str">
            <v>Трубка ПВХ электротехническая D=6</v>
          </cell>
          <cell r="Q661" t="str">
            <v>М</v>
          </cell>
          <cell r="R661">
            <v>6</v>
          </cell>
          <cell r="S661" t="str">
            <v>RUB</v>
          </cell>
          <cell r="T661">
            <v>7.2</v>
          </cell>
          <cell r="U661">
            <v>43.2</v>
          </cell>
          <cell r="V661">
            <v>51.84</v>
          </cell>
          <cell r="W661" t="str">
            <v>протокол №1369 от 10.09.2024</v>
          </cell>
          <cell r="X661">
            <v>7.2</v>
          </cell>
          <cell r="Y661">
            <v>43.2</v>
          </cell>
          <cell r="Z661">
            <v>51.84</v>
          </cell>
          <cell r="AA661" t="str">
            <v>Состояние удовлетворительное. Отсутствие повреждений</v>
          </cell>
          <cell r="AB661" t="str">
            <v>Акт №39-01.2025 от 16.01.2025</v>
          </cell>
          <cell r="AC661" t="str">
            <v>Корректировка РД</v>
          </cell>
          <cell r="AD661">
            <v>0</v>
          </cell>
          <cell r="AF661">
            <v>43090</v>
          </cell>
          <cell r="AG661">
            <v>0</v>
          </cell>
          <cell r="AH661" t="str">
            <v>ТУ 2247-011-10474265-97</v>
          </cell>
          <cell r="AI661" t="str">
            <v>ОТЧЕТ № 2195-МТР/25 от 12.03.2025</v>
          </cell>
          <cell r="AJ661">
            <v>4</v>
          </cell>
        </row>
        <row r="662">
          <cell r="N662">
            <v>1173467</v>
          </cell>
          <cell r="O662" t="str">
            <v>Кабель силовой с медными жилами с изоляцией и оболочкой из поливинилхлоридного пластиката пониженной горючести ВВГнг-ХЛ 4х120-1,0</v>
          </cell>
          <cell r="P662" t="str">
            <v>Кабель силовой ВВГнг-ХЛ 4х120-1,0</v>
          </cell>
          <cell r="Q662" t="str">
            <v>М</v>
          </cell>
          <cell r="R662">
            <v>250</v>
          </cell>
          <cell r="S662" t="str">
            <v>RUB</v>
          </cell>
          <cell r="T662">
            <v>1187.76</v>
          </cell>
          <cell r="U662">
            <v>296940.5</v>
          </cell>
          <cell r="V662">
            <v>356328.6</v>
          </cell>
          <cell r="W662" t="str">
            <v>Протокол №20 от 13.01.2025</v>
          </cell>
          <cell r="X662">
            <v>4197.9399999999996</v>
          </cell>
          <cell r="Y662">
            <v>1049485</v>
          </cell>
          <cell r="Z662">
            <v>1259382</v>
          </cell>
          <cell r="AA662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662" t="str">
            <v>Акт № 38-11.2024 от 09.12.2024</v>
          </cell>
          <cell r="AC662" t="str">
            <v>Гарантийный срок хранения истек свыше 5 лет назад</v>
          </cell>
          <cell r="AD662">
            <v>0</v>
          </cell>
          <cell r="AF662">
            <v>40983</v>
          </cell>
          <cell r="AG662">
            <v>0</v>
          </cell>
          <cell r="AH662" t="str">
            <v>ТУ 16.К01-37-2003</v>
          </cell>
          <cell r="AI662" t="str">
            <v>ОТЧЕТ № 2195-МТР/25 от 12.03.2025</v>
          </cell>
          <cell r="AJ662">
            <v>20</v>
          </cell>
        </row>
        <row r="663">
          <cell r="N663">
            <v>1173467</v>
          </cell>
          <cell r="O663" t="str">
            <v>Кабель силовой с медными жилами с изоляцией и оболочкой из поливинилхлоридного пластиката пониженной горючести ВВГнг-ХЛ 4х120-1,0</v>
          </cell>
          <cell r="P663" t="str">
            <v>Кабель силовой ВВГнг-ХЛ 4х120-1,0</v>
          </cell>
          <cell r="Q663" t="str">
            <v>М</v>
          </cell>
          <cell r="R663">
            <v>1511</v>
          </cell>
          <cell r="S663" t="str">
            <v>RUB</v>
          </cell>
          <cell r="T663">
            <v>1187.76</v>
          </cell>
          <cell r="U663">
            <v>1794708.38</v>
          </cell>
          <cell r="V663">
            <v>2153650.06</v>
          </cell>
          <cell r="W663" t="str">
            <v>Протокол №20 от 13.01.2025</v>
          </cell>
          <cell r="X663">
            <v>4197.9399999999996</v>
          </cell>
          <cell r="Y663">
            <v>6343087.3399999999</v>
          </cell>
          <cell r="Z663">
            <v>7611704.8099999996</v>
          </cell>
          <cell r="AA663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663" t="str">
            <v>Акт № 38-11.2024 от 09.12.2024</v>
          </cell>
          <cell r="AC663" t="str">
            <v>Гарантийный срок хранения истек свыше 5 лет назад</v>
          </cell>
          <cell r="AD663">
            <v>0</v>
          </cell>
          <cell r="AF663">
            <v>40949</v>
          </cell>
          <cell r="AG663">
            <v>0</v>
          </cell>
          <cell r="AH663" t="str">
            <v>ТУ 16.К01-37-2003</v>
          </cell>
          <cell r="AI663" t="str">
            <v>ОТЧЕТ № 2195-МТР/25 от 12.03.2025</v>
          </cell>
          <cell r="AJ663">
            <v>20</v>
          </cell>
        </row>
        <row r="664">
          <cell r="N664">
            <v>1173467</v>
          </cell>
          <cell r="O664" t="str">
            <v>Кабель силовой с медными жилами с изоляцией и оболочкой из поливинилхлоридного пластиката пониженной горючести ВВГнг-ХЛ 4х120-1,0</v>
          </cell>
          <cell r="P664" t="str">
            <v>Кабель силовой ВВГнг-ХЛ 4х120-1,0</v>
          </cell>
          <cell r="Q664" t="str">
            <v>М</v>
          </cell>
          <cell r="R664">
            <v>4</v>
          </cell>
          <cell r="S664" t="str">
            <v>RUB</v>
          </cell>
          <cell r="T664">
            <v>1187.76</v>
          </cell>
          <cell r="U664">
            <v>4751.05</v>
          </cell>
          <cell r="V664">
            <v>5701.26</v>
          </cell>
          <cell r="W664" t="str">
            <v>Протокол №20 от 13.01.2025</v>
          </cell>
          <cell r="X664">
            <v>4197.9399999999996</v>
          </cell>
          <cell r="Y664">
            <v>16791.759999999998</v>
          </cell>
          <cell r="Z664">
            <v>20150.11</v>
          </cell>
          <cell r="AA664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664" t="str">
            <v>Акт № 38-11.2024 от 09.12.2024</v>
          </cell>
          <cell r="AC664" t="str">
            <v>Гарантийный срок хранения истек свыше 5 лет назад</v>
          </cell>
          <cell r="AD664">
            <v>0</v>
          </cell>
          <cell r="AF664">
            <v>40952</v>
          </cell>
          <cell r="AG664">
            <v>0</v>
          </cell>
          <cell r="AH664" t="str">
            <v>ТУ 16.К01-37-2003</v>
          </cell>
          <cell r="AI664" t="str">
            <v>ОТЧЕТ № 2195-МТР/25 от 12.03.2025</v>
          </cell>
          <cell r="AJ664">
            <v>20</v>
          </cell>
        </row>
        <row r="665">
          <cell r="N665">
            <v>1173467</v>
          </cell>
          <cell r="O665" t="str">
            <v>Кабель силовой с медными жилами с изоляцией и оболочкой из поливинилхлоридного пластиката пониженной горючести ВВГнг-ХЛ 4х120-1,0</v>
          </cell>
          <cell r="P665" t="str">
            <v>Кабель силовой ВВГнг-ХЛ 4х120-1,0</v>
          </cell>
          <cell r="Q665" t="str">
            <v>М</v>
          </cell>
          <cell r="R665">
            <v>431</v>
          </cell>
          <cell r="S665" t="str">
            <v>RUB</v>
          </cell>
          <cell r="T665">
            <v>1187.76</v>
          </cell>
          <cell r="U665">
            <v>511925.42</v>
          </cell>
          <cell r="V665">
            <v>614310.5</v>
          </cell>
          <cell r="W665" t="str">
            <v>Протокол №20 от 13.01.2025</v>
          </cell>
          <cell r="X665">
            <v>4197.9399999999996</v>
          </cell>
          <cell r="Y665">
            <v>1809312.14</v>
          </cell>
          <cell r="Z665">
            <v>2171174.5699999998</v>
          </cell>
          <cell r="AA665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665" t="str">
            <v>Акт № 38-11.2024 от 09.12.2024</v>
          </cell>
          <cell r="AC665" t="str">
            <v>Гарантийный срок хранения истек свыше 5 лет назад</v>
          </cell>
          <cell r="AD665">
            <v>0</v>
          </cell>
          <cell r="AF665">
            <v>40952</v>
          </cell>
          <cell r="AG665">
            <v>0</v>
          </cell>
          <cell r="AH665" t="str">
            <v>ТУ 16.К01-37-2003</v>
          </cell>
          <cell r="AI665" t="str">
            <v>ОТЧЕТ № 2195-МТР/25 от 12.03.2025</v>
          </cell>
          <cell r="AJ665">
            <v>20</v>
          </cell>
        </row>
        <row r="666">
          <cell r="N666">
            <v>1173500</v>
          </cell>
          <cell r="O666" t="str">
            <v>Кабель силовой гибкий с медными жилами, с резиновой изоляцией, в 
резиновой оболочке холодного исполнения КГ-ХЛ 4х120</v>
          </cell>
          <cell r="P666" t="str">
            <v>Кабель силовой КГ-ХЛ 4х120</v>
          </cell>
          <cell r="Q666" t="str">
            <v>М</v>
          </cell>
          <cell r="R666">
            <v>50</v>
          </cell>
          <cell r="S666" t="str">
            <v>RUB</v>
          </cell>
          <cell r="T666">
            <v>2637.05</v>
          </cell>
          <cell r="U666">
            <v>131852.5</v>
          </cell>
          <cell r="V666">
            <v>158223</v>
          </cell>
          <cell r="W666" t="str">
            <v>протокол №1369 от 10.09.2024</v>
          </cell>
          <cell r="X666">
            <v>2637.05</v>
          </cell>
          <cell r="Y666">
            <v>131852.5</v>
          </cell>
          <cell r="Z666">
            <v>158223</v>
          </cell>
          <cell r="AA666" t="str">
            <v>Состояние удовлетворительное. Отсутствие повреждений</v>
          </cell>
          <cell r="AB666" t="str">
            <v>Акт №39-01.2025 от 16.01.2025</v>
          </cell>
          <cell r="AC6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66">
            <v>0</v>
          </cell>
          <cell r="AF666">
            <v>43312</v>
          </cell>
          <cell r="AG666">
            <v>0</v>
          </cell>
          <cell r="AH666" t="str">
            <v>ТУ 16.К73.05-93</v>
          </cell>
          <cell r="AI666" t="str">
            <v>ОТЧЕТ № 2195-МТР/25 от 12.03.2025</v>
          </cell>
          <cell r="AJ666">
            <v>1445</v>
          </cell>
        </row>
        <row r="667">
          <cell r="N667">
            <v>1440907</v>
          </cell>
          <cell r="O667" t="str">
            <v>Кабель силовой с медной жилой с изоляцией и оболочкой из поливинилхлоридного пластиката пониженной горючести ВВГнг-ХЛ 1х120-1,0</v>
          </cell>
          <cell r="P667" t="str">
            <v>Кабель силовой ВВГнг-ХЛ 1х120-1,0</v>
          </cell>
          <cell r="Q667" t="str">
            <v>М</v>
          </cell>
          <cell r="R667">
            <v>447.5</v>
          </cell>
          <cell r="S667" t="str">
            <v>RUB</v>
          </cell>
          <cell r="T667">
            <v>134.4</v>
          </cell>
          <cell r="U667">
            <v>60144</v>
          </cell>
          <cell r="V667">
            <v>72172.800000000003</v>
          </cell>
          <cell r="W667" t="str">
            <v>протокол №1369 от 10.09.2024</v>
          </cell>
          <cell r="X667">
            <v>134.4</v>
          </cell>
          <cell r="Y667">
            <v>60144</v>
          </cell>
          <cell r="Z667">
            <v>72172.800000000003</v>
          </cell>
          <cell r="AA667" t="str">
            <v>Состояние удовлетворительное. Отсутствие повреждений</v>
          </cell>
          <cell r="AB667" t="str">
            <v>Акт №39-01.2025 от 16.01.2025</v>
          </cell>
          <cell r="AC6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67">
            <v>0</v>
          </cell>
          <cell r="AF667">
            <v>41185</v>
          </cell>
          <cell r="AG667">
            <v>0</v>
          </cell>
          <cell r="AH667" t="str">
            <v>ТУ 16.К01-37-2003</v>
          </cell>
          <cell r="AI667" t="str">
            <v>ОТЧЕТ № 2195-МТР/25 от 12.03.2025</v>
          </cell>
          <cell r="AJ667">
            <v>196</v>
          </cell>
        </row>
        <row r="668">
          <cell r="N668">
            <v>1440907</v>
          </cell>
          <cell r="O668" t="str">
            <v>Кабель силовой с медной жилой с изоляцией и оболочкой из поливинилхлоридного пластиката пониженной горючести ВВГнг-ХЛ 1х120-1,0</v>
          </cell>
          <cell r="P668" t="str">
            <v>Кабель силовой ВВГнг-ХЛ 1х120-1,0</v>
          </cell>
          <cell r="Q668" t="str">
            <v>М</v>
          </cell>
          <cell r="R668">
            <v>1280</v>
          </cell>
          <cell r="S668" t="str">
            <v>RUB</v>
          </cell>
          <cell r="T668">
            <v>308.98</v>
          </cell>
          <cell r="U668">
            <v>395495.69</v>
          </cell>
          <cell r="V668">
            <v>474594.83</v>
          </cell>
          <cell r="W668" t="str">
            <v>протокол №1369 от 10.09.2024</v>
          </cell>
          <cell r="X668">
            <v>308.98</v>
          </cell>
          <cell r="Y668">
            <v>395494.40000000002</v>
          </cell>
          <cell r="Z668">
            <v>474593.28000000003</v>
          </cell>
          <cell r="AA668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668" t="str">
            <v>Акт № 38-11.2024 от 09.12.2024</v>
          </cell>
          <cell r="AC668" t="str">
            <v>Гарантийный срок хранения истек свыше 5 лет назад</v>
          </cell>
          <cell r="AD668">
            <v>0</v>
          </cell>
          <cell r="AF668">
            <v>40983</v>
          </cell>
          <cell r="AG668">
            <v>0</v>
          </cell>
          <cell r="AH668" t="str">
            <v>ТУ 16.К01-37-2003</v>
          </cell>
          <cell r="AI668" t="str">
            <v>ОТЧЕТ № 2195-МТР/25 от 12.03.2025</v>
          </cell>
          <cell r="AJ668">
            <v>4</v>
          </cell>
        </row>
        <row r="669">
          <cell r="N669">
            <v>1455203</v>
          </cell>
          <cell r="O669" t="str">
            <v>Провод одножильный с медной гибкой жилой, с изоляцией из поливинилхлоридного пластиката, без оболочки ПуГВ 1х120</v>
          </cell>
          <cell r="P669" t="str">
            <v>Провод ПуГВ 1х120</v>
          </cell>
          <cell r="Q669" t="str">
            <v>М</v>
          </cell>
          <cell r="R669">
            <v>103.5</v>
          </cell>
          <cell r="S669" t="str">
            <v>RUB</v>
          </cell>
          <cell r="T669">
            <v>175.25</v>
          </cell>
          <cell r="U669">
            <v>18138.38</v>
          </cell>
          <cell r="V669">
            <v>21766.06</v>
          </cell>
          <cell r="W669" t="str">
            <v>протокол №1369 от 10.09.2024</v>
          </cell>
          <cell r="X669">
            <v>175.25</v>
          </cell>
          <cell r="Y669">
            <v>18138.38</v>
          </cell>
          <cell r="Z669">
            <v>21766.06</v>
          </cell>
          <cell r="AA669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669" t="str">
            <v>Акт № 38-11.2024 от 09.12.2024</v>
          </cell>
          <cell r="AC669" t="str">
            <v>Гарантийный срок хранения истек свыше 5 лет назад</v>
          </cell>
          <cell r="AD669">
            <v>0</v>
          </cell>
          <cell r="AF669">
            <v>41155</v>
          </cell>
          <cell r="AG669">
            <v>0</v>
          </cell>
          <cell r="AH669" t="str">
            <v>ТУ 3500-022-59680332-2011</v>
          </cell>
          <cell r="AI669" t="str">
            <v>ОТЧЕТ № 2195-МТР/25 от 12.03.2025</v>
          </cell>
          <cell r="AJ669">
            <v>18</v>
          </cell>
        </row>
        <row r="670">
          <cell r="N670">
            <v>1455203</v>
          </cell>
          <cell r="O670" t="str">
            <v>Провод одножильный с медной гибкой жилой, с изоляцией из поливинилхлоридного пластиката, без оболочки ПуГВ 1х120</v>
          </cell>
          <cell r="P670" t="str">
            <v>Провод ПуГВ 1х120</v>
          </cell>
          <cell r="Q670" t="str">
            <v>М</v>
          </cell>
          <cell r="R670">
            <v>390</v>
          </cell>
          <cell r="S670" t="str">
            <v>RUB</v>
          </cell>
          <cell r="T670">
            <v>426.66</v>
          </cell>
          <cell r="U670">
            <v>166397.4</v>
          </cell>
          <cell r="V670">
            <v>199676.88</v>
          </cell>
          <cell r="W670" t="str">
            <v>протокол №1369 от 10.09.2024</v>
          </cell>
          <cell r="X670">
            <v>426.66</v>
          </cell>
          <cell r="Y670">
            <v>166397.4</v>
          </cell>
          <cell r="Z670">
            <v>199676.88</v>
          </cell>
          <cell r="AA670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670" t="str">
            <v>Акт № 38-11.2024 от 09.12.2024</v>
          </cell>
          <cell r="AC670" t="str">
            <v>Гарантийный срок хранения истек свыше 5 лет назад</v>
          </cell>
          <cell r="AD670">
            <v>0</v>
          </cell>
          <cell r="AF670">
            <v>40988</v>
          </cell>
          <cell r="AG670">
            <v>0</v>
          </cell>
          <cell r="AH670" t="str">
            <v>ТУ 3500-022-59680332-2011</v>
          </cell>
          <cell r="AI670" t="str">
            <v>ОТЧЕТ № 2195-МТР/25 от 12.03.2025</v>
          </cell>
          <cell r="AJ670">
            <v>18</v>
          </cell>
        </row>
        <row r="671">
          <cell r="N671">
            <v>1557218</v>
          </cell>
          <cell r="O671" t="str">
            <v>Кабель ВБШвнг(A)-LS 4х120мс(N)-1</v>
          </cell>
          <cell r="P671" t="str">
            <v>Кабель ВБШвнг(A)-LS 4х120мс(N)-1</v>
          </cell>
          <cell r="Q671" t="str">
            <v>М</v>
          </cell>
          <cell r="R671">
            <v>209</v>
          </cell>
          <cell r="S671" t="str">
            <v>RUB</v>
          </cell>
          <cell r="T671">
            <v>2389.0300000000002</v>
          </cell>
          <cell r="U671">
            <v>499307.27</v>
          </cell>
          <cell r="V671">
            <v>599168.72</v>
          </cell>
          <cell r="W671" t="str">
            <v>протокол №1369 от 10.09.2024</v>
          </cell>
          <cell r="X671">
            <v>2389.0300000000002</v>
          </cell>
          <cell r="Y671">
            <v>499307.27</v>
          </cell>
          <cell r="Z671">
            <v>599168.72</v>
          </cell>
          <cell r="AA671" t="str">
            <v>Состояние удовлетворительное. Отсутствие повреждений</v>
          </cell>
          <cell r="AB671" t="str">
            <v>Акт №39-01.2025 от 16.01.2025</v>
          </cell>
          <cell r="AC67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71">
            <v>0</v>
          </cell>
          <cell r="AF671">
            <v>42341</v>
          </cell>
          <cell r="AG671">
            <v>0</v>
          </cell>
          <cell r="AH671" t="str">
            <v>ТУ 16.К71-310-2001</v>
          </cell>
          <cell r="AI671" t="str">
            <v>ОТЧЕТ № 2195-МТР/25 от 12.03.2025</v>
          </cell>
          <cell r="AJ671">
            <v>609</v>
          </cell>
        </row>
        <row r="672">
          <cell r="N672">
            <v>1602680</v>
          </cell>
          <cell r="O672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5х120мс(N,PE)-1,0</v>
          </cell>
          <cell r="P672" t="str">
            <v>Кабель ВБШвнг(A)-ХЛ 5х120мс(N,PE)-1,0</v>
          </cell>
          <cell r="Q672" t="str">
            <v>М</v>
          </cell>
          <cell r="R672">
            <v>34</v>
          </cell>
          <cell r="S672" t="str">
            <v>RUB</v>
          </cell>
          <cell r="T672">
            <v>2698.21</v>
          </cell>
          <cell r="U672">
            <v>91739.14</v>
          </cell>
          <cell r="V672">
            <v>110086.97</v>
          </cell>
          <cell r="W672" t="str">
            <v>Отчет №4421Н/2024 от 10.06.2024</v>
          </cell>
          <cell r="X672">
            <v>2693.48</v>
          </cell>
          <cell r="Y672">
            <v>91578.32</v>
          </cell>
          <cell r="Z672">
            <v>109893.98</v>
          </cell>
          <cell r="AA672" t="str">
            <v>Удовлетворительное</v>
          </cell>
          <cell r="AB672" t="str">
            <v>Акт № 23-05.2022 от 16.05.2022</v>
          </cell>
          <cell r="AC672" t="str">
            <v>Толеранс поставки</v>
          </cell>
          <cell r="AD672">
            <v>0</v>
          </cell>
          <cell r="AF672">
            <v>43376</v>
          </cell>
          <cell r="AG672">
            <v>0</v>
          </cell>
          <cell r="AH672" t="str">
            <v>ТУ 3500-020-59680332-2010</v>
          </cell>
          <cell r="AI672" t="str">
            <v>ОТЧЕТ № 2195-МТР/25 от 12.03.2025</v>
          </cell>
          <cell r="AJ672">
            <v>1657</v>
          </cell>
        </row>
        <row r="673">
          <cell r="N673">
            <v>1602680</v>
          </cell>
          <cell r="O67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5х120мс(N,PE)-1,0</v>
          </cell>
          <cell r="P673" t="str">
            <v>Кабель ВБШвнг(A)-ХЛ 5х120мс(N,PE)-1,0</v>
          </cell>
          <cell r="Q673" t="str">
            <v>М</v>
          </cell>
          <cell r="R673">
            <v>70</v>
          </cell>
          <cell r="S673" t="str">
            <v>RUB</v>
          </cell>
          <cell r="T673">
            <v>2698.21</v>
          </cell>
          <cell r="U673">
            <v>188874.7</v>
          </cell>
          <cell r="V673">
            <v>226649.64</v>
          </cell>
          <cell r="W673" t="str">
            <v>Отчет №4421Н/2024 от 10.06.2024</v>
          </cell>
          <cell r="X673">
            <v>2693.48</v>
          </cell>
          <cell r="Y673">
            <v>188543.6</v>
          </cell>
          <cell r="Z673">
            <v>226252.32</v>
          </cell>
          <cell r="AA673" t="str">
            <v>Удовлетворительное</v>
          </cell>
          <cell r="AB673" t="str">
            <v>Акт № 29-05.2023 от 07.06.2023</v>
          </cell>
          <cell r="AC673" t="str">
            <v>Корректировка РД</v>
          </cell>
          <cell r="AD673">
            <v>0</v>
          </cell>
          <cell r="AF673">
            <v>43435</v>
          </cell>
          <cell r="AG673">
            <v>0</v>
          </cell>
          <cell r="AH673" t="str">
            <v>ТУ 3500-020-59680332-2010</v>
          </cell>
          <cell r="AI673" t="str">
            <v>ОТЧЕТ № 2195-МТР/25 от 12.03.2025</v>
          </cell>
          <cell r="AJ673">
            <v>1657</v>
          </cell>
        </row>
        <row r="674">
          <cell r="N674">
            <v>1737468</v>
          </cell>
          <cell r="O674" t="str">
            <v>Кабель силовой с алюминиевыми жилами, с изоляцией из поливинилхлоридного 
пластиката, с защитным покровом АВБбШв 4х120ос-1,0</v>
          </cell>
          <cell r="P674" t="str">
            <v>Кабель силовой АВБбШв 4х120ос-1,0</v>
          </cell>
          <cell r="Q674" t="str">
            <v>М</v>
          </cell>
          <cell r="R674">
            <v>882</v>
          </cell>
          <cell r="S674" t="str">
            <v>RUB</v>
          </cell>
          <cell r="T674">
            <v>223.66</v>
          </cell>
          <cell r="U674">
            <v>197268.12</v>
          </cell>
          <cell r="V674">
            <v>236721.74</v>
          </cell>
          <cell r="W674" t="str">
            <v>Отчет №4732Н/2024 от 06.11.2024</v>
          </cell>
          <cell r="X674">
            <v>269</v>
          </cell>
          <cell r="Y674">
            <v>237258</v>
          </cell>
          <cell r="Z674">
            <v>284709.59999999998</v>
          </cell>
          <cell r="AA674" t="str">
            <v>Состояние удовлетворительное. Отсутствие гарантий производителя</v>
          </cell>
          <cell r="AB674" t="str">
            <v>Акт № 33-02.2024 от 09.02.2024</v>
          </cell>
          <cell r="AC67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74">
            <v>0</v>
          </cell>
          <cell r="AF674">
            <v>41975</v>
          </cell>
          <cell r="AG674">
            <v>0</v>
          </cell>
          <cell r="AH674" t="str">
            <v>ТУ 16.К180-025-2010</v>
          </cell>
          <cell r="AI674" t="str">
            <v>Отчет №4732Н/2024 от 06.11.2024</v>
          </cell>
          <cell r="AJ674">
            <v>269</v>
          </cell>
        </row>
        <row r="675">
          <cell r="N675">
            <v>1777496</v>
          </cell>
          <cell r="O675" t="str">
            <v>Кабель силовой Tratos RG7H1OM1NM1 3х120/25 3,6/6kV</v>
          </cell>
          <cell r="P675" t="str">
            <v>Кабель Tratos RG7H1OM1NM1 3х120/25 3,6/6</v>
          </cell>
          <cell r="Q675" t="str">
            <v>М</v>
          </cell>
          <cell r="R675">
            <v>96</v>
          </cell>
          <cell r="S675" t="str">
            <v>RUB</v>
          </cell>
          <cell r="T675">
            <v>3616.07</v>
          </cell>
          <cell r="U675">
            <v>347142.72</v>
          </cell>
          <cell r="V675">
            <v>416571.26</v>
          </cell>
          <cell r="W675" t="str">
            <v>протокол №1369 от 10.09.2024</v>
          </cell>
          <cell r="X675">
            <v>3616.07</v>
          </cell>
          <cell r="Y675">
            <v>347142.72</v>
          </cell>
          <cell r="Z675">
            <v>416571.26</v>
          </cell>
          <cell r="AA675" t="str">
            <v>Состояние удовлетворительное. Отсутствие повреждений</v>
          </cell>
          <cell r="AB675" t="str">
            <v>Акт №39-01.2025 от 16.01.2025</v>
          </cell>
          <cell r="AC67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75">
            <v>0</v>
          </cell>
          <cell r="AF675">
            <v>42887</v>
          </cell>
          <cell r="AG675">
            <v>0</v>
          </cell>
          <cell r="AH675" t="str">
            <v>ИМПОРТ</v>
          </cell>
          <cell r="AI675" t="str">
            <v>ОТЧЕТ № 2195-МТР/25 от 12.03.2025</v>
          </cell>
          <cell r="AJ675">
            <v>2335</v>
          </cell>
        </row>
        <row r="676">
          <cell r="N676">
            <v>1800462</v>
          </cell>
          <cell r="O676" t="str">
            <v>Пластина защитная DKC арт. 36920HDZ</v>
          </cell>
          <cell r="P676" t="str">
            <v>Пластина защитная DKC 36920HDZ</v>
          </cell>
          <cell r="Q676" t="str">
            <v>ШТ</v>
          </cell>
          <cell r="R676">
            <v>160</v>
          </cell>
          <cell r="S676" t="str">
            <v>RUB</v>
          </cell>
          <cell r="T676">
            <v>103.38</v>
          </cell>
          <cell r="U676">
            <v>16540.8</v>
          </cell>
          <cell r="V676">
            <v>19848.96</v>
          </cell>
          <cell r="W676" t="str">
            <v>протокол №1369 от 10.09.2024</v>
          </cell>
          <cell r="X676">
            <v>103.38</v>
          </cell>
          <cell r="Y676">
            <v>16540.8</v>
          </cell>
          <cell r="Z676">
            <v>19848.96</v>
          </cell>
          <cell r="AA676" t="str">
            <v>Состояние удовлетворительное. Отсутствие повреждений</v>
          </cell>
          <cell r="AB676" t="str">
            <v>Акт №39-01.2025 от 16.01.2025</v>
          </cell>
          <cell r="AC676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676">
            <v>0</v>
          </cell>
          <cell r="AF676">
            <v>42826</v>
          </cell>
          <cell r="AG676">
            <v>0</v>
          </cell>
          <cell r="AH676" t="str">
            <v>ТУ 3449-021-47022248-2010</v>
          </cell>
          <cell r="AI676" t="str">
            <v>ОТЧЕТ № 2195-МТР/25 от 12.03.2025</v>
          </cell>
          <cell r="AJ676">
            <v>67</v>
          </cell>
        </row>
        <row r="677">
          <cell r="N677">
            <v>2431500</v>
          </cell>
          <cell r="O677" t="str">
            <v>Кабель силовой Tratos RE4H1OM1 3х120/35 6/10 kV</v>
          </cell>
          <cell r="P677" t="str">
            <v>Кабель Tratos RE4H1OM1 3х120/35 6/10 kV</v>
          </cell>
          <cell r="Q677" t="str">
            <v>М</v>
          </cell>
          <cell r="R677">
            <v>30</v>
          </cell>
          <cell r="S677" t="str">
            <v>RUB</v>
          </cell>
          <cell r="T677">
            <v>3563.56</v>
          </cell>
          <cell r="U677">
            <v>106906.8</v>
          </cell>
          <cell r="V677">
            <v>128288.16</v>
          </cell>
          <cell r="W677" t="str">
            <v>Отчет №4857Н/2024 от 20.12.2024</v>
          </cell>
          <cell r="X677">
            <v>2558</v>
          </cell>
          <cell r="Y677">
            <v>76740</v>
          </cell>
          <cell r="Z677">
            <v>92088</v>
          </cell>
          <cell r="AA677" t="str">
            <v>Отсутствуют документы качества. Состояние удовлетворительное. Вес 1м-0,006949 тн</v>
          </cell>
          <cell r="AB677" t="str">
            <v>Акт №29-05.2023 от 29.05.2023</v>
          </cell>
          <cell r="AC677" t="str">
            <v>Бесхозный кабель с площадок строительства</v>
          </cell>
          <cell r="AD677">
            <v>0</v>
          </cell>
          <cell r="AF677">
            <v>45047</v>
          </cell>
          <cell r="AG677">
            <v>0</v>
          </cell>
          <cell r="AH677" t="str">
            <v>ИМПОРТ</v>
          </cell>
          <cell r="AI677" t="str">
            <v>Отчет №4857Н/2024 от 20.12.2024</v>
          </cell>
          <cell r="AJ677">
            <v>2558</v>
          </cell>
        </row>
        <row r="678">
          <cell r="N678">
            <v>2431500</v>
          </cell>
          <cell r="O678" t="str">
            <v>Кабель силовой Tratos RE4H1OM1 3х120/35 6/10 kV</v>
          </cell>
          <cell r="P678" t="str">
            <v>Кабель Tratos RE4H1OM1 3х120/35 6/10 kV</v>
          </cell>
          <cell r="Q678" t="str">
            <v>М</v>
          </cell>
          <cell r="R678">
            <v>212</v>
          </cell>
          <cell r="S678" t="str">
            <v>RUB</v>
          </cell>
          <cell r="T678">
            <v>3563.56</v>
          </cell>
          <cell r="U678">
            <v>755474.72</v>
          </cell>
          <cell r="V678">
            <v>906569.66</v>
          </cell>
          <cell r="W678" t="str">
            <v>Отчет №4857Н/2024 от 20.12.2024</v>
          </cell>
          <cell r="X678">
            <v>2558</v>
          </cell>
          <cell r="Y678">
            <v>542296</v>
          </cell>
          <cell r="Z678">
            <v>650755.19999999995</v>
          </cell>
          <cell r="AA678" t="str">
            <v>Отсутствуют документы качества. Состояние удовлетворительное. Вес 1м-0,006949 тн</v>
          </cell>
          <cell r="AB678" t="str">
            <v>Акт №29-05.2023 от 29.05.2023</v>
          </cell>
          <cell r="AC678" t="str">
            <v>Бесхозный кабель с площадок строительства</v>
          </cell>
          <cell r="AD678">
            <v>0</v>
          </cell>
          <cell r="AF678">
            <v>45047</v>
          </cell>
          <cell r="AG678">
            <v>0</v>
          </cell>
          <cell r="AH678" t="str">
            <v>ИМПОРТ</v>
          </cell>
          <cell r="AI678" t="str">
            <v>Отчет №4857Н/2024 от 20.12.2024</v>
          </cell>
          <cell r="AJ678">
            <v>2558</v>
          </cell>
        </row>
        <row r="679">
          <cell r="N679">
            <v>20045506</v>
          </cell>
          <cell r="O679" t="str">
            <v>Кабель ВВГНГ(A)-ХЛ 4х120мс(N,PE)-1</v>
          </cell>
          <cell r="P679" t="str">
            <v>Кабель ВВГНГ(A)-ХЛ 4х120мс(N,PE)-1</v>
          </cell>
          <cell r="Q679" t="str">
            <v>М</v>
          </cell>
          <cell r="R679">
            <v>5</v>
          </cell>
          <cell r="S679" t="str">
            <v>RUB</v>
          </cell>
          <cell r="T679">
            <v>4288.21</v>
          </cell>
          <cell r="U679">
            <v>21441.05</v>
          </cell>
          <cell r="V679">
            <v>25729.26</v>
          </cell>
          <cell r="W679" t="str">
            <v>протокол №1369 от 10.09.2024</v>
          </cell>
          <cell r="X679">
            <v>4288.21</v>
          </cell>
          <cell r="Y679">
            <v>21441.05</v>
          </cell>
          <cell r="Z679">
            <v>25729.26</v>
          </cell>
          <cell r="AA679" t="str">
            <v>Состояние удовлетворительное. Отсутствие повреждений</v>
          </cell>
          <cell r="AB679" t="str">
            <v>Акт №39-01.2025 от 16.01.2025</v>
          </cell>
          <cell r="AC679" t="str">
            <v>Толеранс поставки</v>
          </cell>
          <cell r="AD679">
            <v>0</v>
          </cell>
          <cell r="AF679">
            <v>44838</v>
          </cell>
          <cell r="AG679">
            <v>0</v>
          </cell>
          <cell r="AH679" t="str">
            <v>ГОСТ 31996-2012</v>
          </cell>
          <cell r="AI679" t="str">
            <v>ОТЧЕТ № 2195-МТР/25 от 12.03.2025</v>
          </cell>
          <cell r="AJ679">
            <v>2035</v>
          </cell>
        </row>
        <row r="680">
          <cell r="N680">
            <v>20045506</v>
          </cell>
          <cell r="O680" t="str">
            <v>Кабель ВВГНГ(A)-ХЛ 4х120мс(N,PE)-1</v>
          </cell>
          <cell r="P680" t="str">
            <v>Кабель ВВГНГ(A)-ХЛ 4х120мс(N,PE)-1</v>
          </cell>
          <cell r="Q680" t="str">
            <v>М</v>
          </cell>
          <cell r="R680">
            <v>1</v>
          </cell>
          <cell r="S680" t="str">
            <v>RUB</v>
          </cell>
          <cell r="T680">
            <v>4288.21</v>
          </cell>
          <cell r="U680">
            <v>4288.21</v>
          </cell>
          <cell r="V680">
            <v>5145.8500000000004</v>
          </cell>
          <cell r="W680" t="str">
            <v>протокол №1369 от 10.09.2024</v>
          </cell>
          <cell r="X680">
            <v>4288.21</v>
          </cell>
          <cell r="Y680">
            <v>4288.21</v>
          </cell>
          <cell r="Z680">
            <v>5145.8500000000004</v>
          </cell>
          <cell r="AA680" t="str">
            <v>Состояние удовлетворительное. Отсутствие повреждений</v>
          </cell>
          <cell r="AB680" t="str">
            <v>Акт №39-01.2025 от 16.01.2025</v>
          </cell>
          <cell r="AC680" t="str">
            <v>Толеранс поставки</v>
          </cell>
          <cell r="AD680">
            <v>0</v>
          </cell>
          <cell r="AF680">
            <v>45022</v>
          </cell>
          <cell r="AG680">
            <v>0</v>
          </cell>
          <cell r="AH680" t="str">
            <v>ГОСТ 31996-2012</v>
          </cell>
          <cell r="AI680" t="str">
            <v>ОТЧЕТ № 2195-МТР/25 от 12.03.2025</v>
          </cell>
          <cell r="AJ680">
            <v>2035</v>
          </cell>
        </row>
        <row r="681">
          <cell r="N681">
            <v>20045506</v>
          </cell>
          <cell r="O681" t="str">
            <v>Кабель ВВГНГ(A)-ХЛ 4х120мс(N,PE)-1</v>
          </cell>
          <cell r="P681" t="str">
            <v>Кабель ВВГНГ(A)-ХЛ 4х120мс(N,PE)-1</v>
          </cell>
          <cell r="Q681" t="str">
            <v>М</v>
          </cell>
          <cell r="R681">
            <v>245</v>
          </cell>
          <cell r="S681" t="str">
            <v>RUB</v>
          </cell>
          <cell r="T681">
            <v>4288.21</v>
          </cell>
          <cell r="U681">
            <v>1050611.45</v>
          </cell>
          <cell r="V681">
            <v>1260733.74</v>
          </cell>
          <cell r="W681" t="str">
            <v>протокол №1369 от 10.09.2024</v>
          </cell>
          <cell r="X681">
            <v>4288.21</v>
          </cell>
          <cell r="Y681">
            <v>1050611.45</v>
          </cell>
          <cell r="Z681">
            <v>1260733.74</v>
          </cell>
          <cell r="AA681" t="str">
            <v>Состояние удовлетворительное. Отсутствие повреждений</v>
          </cell>
          <cell r="AB681" t="str">
            <v>Акт №39-01.2025 от 16.01.2025</v>
          </cell>
          <cell r="AC68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81">
            <v>0</v>
          </cell>
          <cell r="AF681">
            <v>45022</v>
          </cell>
          <cell r="AG681">
            <v>0</v>
          </cell>
          <cell r="AH681" t="str">
            <v>ГОСТ 31996-2012</v>
          </cell>
          <cell r="AI681" t="str">
            <v>ОТЧЕТ № 2195-МТР/25 от 12.03.2025</v>
          </cell>
          <cell r="AJ681">
            <v>2035</v>
          </cell>
        </row>
        <row r="682">
          <cell r="N682">
            <v>1013850</v>
          </cell>
          <cell r="O682" t="str">
            <v>Тройник 159Х6-09Г2С</v>
          </cell>
          <cell r="P682" t="str">
            <v>Тройник 159Х6-09Г2С</v>
          </cell>
          <cell r="Q682" t="str">
            <v>ШТ</v>
          </cell>
          <cell r="R682">
            <v>1</v>
          </cell>
          <cell r="S682" t="str">
            <v>RUB</v>
          </cell>
          <cell r="T682">
            <v>2992.86</v>
          </cell>
          <cell r="U682">
            <v>2992.86</v>
          </cell>
          <cell r="V682">
            <v>3591.43</v>
          </cell>
          <cell r="W682" t="str">
            <v>протокол №1369 от 10.09.2024</v>
          </cell>
          <cell r="X682">
            <v>2992.86</v>
          </cell>
          <cell r="Y682">
            <v>2992.86</v>
          </cell>
          <cell r="Z682">
            <v>3591.43</v>
          </cell>
          <cell r="AA682" t="str">
            <v>Состояние удовлетворительное. Отсутствие повреждений</v>
          </cell>
          <cell r="AB682" t="str">
            <v>Акт №39-01.2025 от 16.01.2025</v>
          </cell>
          <cell r="AC682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682">
            <v>0</v>
          </cell>
          <cell r="AF682">
            <v>43066</v>
          </cell>
          <cell r="AG682">
            <v>0</v>
          </cell>
          <cell r="AH682" t="str">
            <v>ГОСТ 17376-2001</v>
          </cell>
        </row>
        <row r="683">
          <cell r="N683">
            <v>1013850</v>
          </cell>
          <cell r="O683" t="str">
            <v>Тройник 159Х6-09Г2С</v>
          </cell>
          <cell r="P683" t="str">
            <v>Тройник 159Х6-09Г2С</v>
          </cell>
          <cell r="Q683" t="str">
            <v>ШТ</v>
          </cell>
          <cell r="R683">
            <v>3</v>
          </cell>
          <cell r="S683" t="str">
            <v>RUB</v>
          </cell>
          <cell r="T683">
            <v>2510.7600000000002</v>
          </cell>
          <cell r="U683">
            <v>7532.28</v>
          </cell>
          <cell r="V683">
            <v>9038.74</v>
          </cell>
          <cell r="W683" t="str">
            <v>протокол №1369 от 10.09.2024</v>
          </cell>
          <cell r="X683">
            <v>2510.7600000000002</v>
          </cell>
          <cell r="Y683">
            <v>7532.28</v>
          </cell>
          <cell r="Z683">
            <v>9038.74</v>
          </cell>
          <cell r="AA683" t="str">
            <v>Состояние удовлетворительное. Отсутствие повреждений</v>
          </cell>
          <cell r="AB683" t="str">
            <v>Акт №39-01.2025 от 16.01.2025</v>
          </cell>
          <cell r="AC683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683">
            <v>0</v>
          </cell>
          <cell r="AF683">
            <v>43544</v>
          </cell>
          <cell r="AG683">
            <v>0</v>
          </cell>
          <cell r="AH683" t="str">
            <v>ГОСТ 17376-2001</v>
          </cell>
        </row>
        <row r="684">
          <cell r="N684">
            <v>1013850</v>
          </cell>
          <cell r="O684" t="str">
            <v>Тройник 159Х6-09Г2С</v>
          </cell>
          <cell r="P684" t="str">
            <v>Тройник 159Х6-09Г2С</v>
          </cell>
          <cell r="Q684" t="str">
            <v>ШТ</v>
          </cell>
          <cell r="R684">
            <v>2</v>
          </cell>
          <cell r="S684" t="str">
            <v>RUB</v>
          </cell>
          <cell r="T684">
            <v>2510.7600000000002</v>
          </cell>
          <cell r="U684">
            <v>5021.5200000000004</v>
          </cell>
          <cell r="V684">
            <v>6025.82</v>
          </cell>
          <cell r="W684" t="str">
            <v>протокол №1369 от 10.09.2024</v>
          </cell>
          <cell r="X684">
            <v>2510.7600000000002</v>
          </cell>
          <cell r="Y684">
            <v>5021.5200000000004</v>
          </cell>
          <cell r="Z684">
            <v>6025.82</v>
          </cell>
          <cell r="AA684" t="str">
            <v>Состояние удовлетворительное. Отсутствие повреждений</v>
          </cell>
          <cell r="AB684" t="str">
            <v>Акт №39-01.2025 от 16.01.2025</v>
          </cell>
          <cell r="AC68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84">
            <v>0</v>
          </cell>
          <cell r="AF684">
            <v>43139</v>
          </cell>
          <cell r="AG684">
            <v>0</v>
          </cell>
          <cell r="AH684" t="str">
            <v>ГОСТ 17376-2001</v>
          </cell>
        </row>
        <row r="685">
          <cell r="N685">
            <v>1047406</v>
          </cell>
          <cell r="O685" t="str">
            <v>Труба стальная бесшовная горячедеформированная 159Х6 В ст09Г2С</v>
          </cell>
          <cell r="P685" t="str">
            <v>Труба б/ш г/д 159Х6 В ст09Г2С</v>
          </cell>
          <cell r="Q685" t="str">
            <v>Т</v>
          </cell>
          <cell r="R685">
            <v>0.04</v>
          </cell>
          <cell r="S685" t="str">
            <v>RUB</v>
          </cell>
          <cell r="T685">
            <v>34245.81</v>
          </cell>
          <cell r="U685">
            <v>1369.83</v>
          </cell>
          <cell r="V685">
            <v>1643.8</v>
          </cell>
          <cell r="W685" t="str">
            <v>Отчет №4899Н/2024 от 18.12.2024</v>
          </cell>
          <cell r="X685">
            <v>36317</v>
          </cell>
          <cell r="Y685">
            <v>1452.68</v>
          </cell>
          <cell r="Z685">
            <v>1743.22</v>
          </cell>
          <cell r="AA685" t="str">
            <v>Удовлетворительное. Отсутствие повреждений. Наличие коррозии.</v>
          </cell>
          <cell r="AB685" t="str">
            <v xml:space="preserve"> Акт №36-11.2024 от 14.11.2024</v>
          </cell>
          <cell r="AC685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685">
            <v>9.4600000000000009</v>
          </cell>
          <cell r="AF685">
            <v>41727</v>
          </cell>
          <cell r="AG685">
            <v>2.263921E-2</v>
          </cell>
          <cell r="AH685" t="str">
            <v>ГОСТ 8731-74</v>
          </cell>
        </row>
        <row r="686">
          <cell r="N686">
            <v>1047406</v>
          </cell>
          <cell r="O686" t="str">
            <v>Труба стальная бесшовная горячедеформированная 159Х6 В ст09Г2С</v>
          </cell>
          <cell r="P686" t="str">
            <v>Труба б/ш г/д 159Х6 В ст09Г2С</v>
          </cell>
          <cell r="Q686" t="str">
            <v>Т</v>
          </cell>
          <cell r="R686">
            <v>0.02</v>
          </cell>
          <cell r="S686" t="str">
            <v>RUB</v>
          </cell>
          <cell r="T686">
            <v>34245.81</v>
          </cell>
          <cell r="U686">
            <v>684.92</v>
          </cell>
          <cell r="V686">
            <v>821.9</v>
          </cell>
          <cell r="W686" t="str">
            <v>Отчет №4899Н/2024 от 18.12.2024</v>
          </cell>
          <cell r="X686">
            <v>36317</v>
          </cell>
          <cell r="Y686">
            <v>726.34</v>
          </cell>
          <cell r="Z686">
            <v>871.61</v>
          </cell>
          <cell r="AA686" t="str">
            <v>Хорошее</v>
          </cell>
          <cell r="AB686" t="str">
            <v xml:space="preserve"> Акт №36-11.2024 от 14.11.2024</v>
          </cell>
          <cell r="AC686" t="str">
            <v>Корректировка РД</v>
          </cell>
          <cell r="AD686">
            <v>9.4600000000000009</v>
          </cell>
          <cell r="AF686">
            <v>41727</v>
          </cell>
          <cell r="AG686">
            <v>2.263921E-2</v>
          </cell>
          <cell r="AH686" t="str">
            <v>ГОСТ 8731-74</v>
          </cell>
        </row>
        <row r="687">
          <cell r="N687">
            <v>1047406</v>
          </cell>
          <cell r="O687" t="str">
            <v>Труба стальная бесшовная горячедеформированная 159Х6 В ст09Г2С</v>
          </cell>
          <cell r="P687" t="str">
            <v>Труба б/ш г/д 159Х6 В ст09Г2С</v>
          </cell>
          <cell r="Q687" t="str">
            <v>Т</v>
          </cell>
          <cell r="R687">
            <v>0.1</v>
          </cell>
          <cell r="S687" t="str">
            <v>RUB</v>
          </cell>
          <cell r="T687">
            <v>34245.81</v>
          </cell>
          <cell r="U687">
            <v>3424.58</v>
          </cell>
          <cell r="V687">
            <v>4109.5</v>
          </cell>
          <cell r="W687" t="str">
            <v>Отчет №4899Н/2024 от 18.12.2024</v>
          </cell>
          <cell r="X687">
            <v>36317</v>
          </cell>
          <cell r="Y687">
            <v>3631.7</v>
          </cell>
          <cell r="Z687">
            <v>4358.04</v>
          </cell>
          <cell r="AA687" t="str">
            <v>Хорошее</v>
          </cell>
          <cell r="AB687" t="str">
            <v xml:space="preserve"> Акт №36-11.2024 от 14.11.2024</v>
          </cell>
          <cell r="AC687" t="str">
            <v>Корректировка РД</v>
          </cell>
          <cell r="AD687">
            <v>9.4600000000000009</v>
          </cell>
          <cell r="AF687">
            <v>41727</v>
          </cell>
          <cell r="AG687">
            <v>2.263921E-2</v>
          </cell>
          <cell r="AH687" t="str">
            <v>ГОСТ 8731-74</v>
          </cell>
        </row>
        <row r="688">
          <cell r="N688">
            <v>1047406</v>
          </cell>
          <cell r="O688" t="str">
            <v>Труба стальная бесшовная горячедеформированная 159Х6 В ст09Г2С</v>
          </cell>
          <cell r="P688" t="str">
            <v>Труба б/ш г/д 159Х6 В ст09Г2С</v>
          </cell>
          <cell r="Q688" t="str">
            <v>Т</v>
          </cell>
          <cell r="R688">
            <v>7.0000000000000001E-3</v>
          </cell>
          <cell r="S688" t="str">
            <v>RUB</v>
          </cell>
          <cell r="T688">
            <v>34245.71</v>
          </cell>
          <cell r="U688">
            <v>239.72</v>
          </cell>
          <cell r="V688">
            <v>287.66000000000003</v>
          </cell>
          <cell r="W688" t="str">
            <v>Отчет №4899Н/2024 от 18.12.2024</v>
          </cell>
          <cell r="X688">
            <v>36317</v>
          </cell>
          <cell r="Y688">
            <v>254.22</v>
          </cell>
          <cell r="Z688">
            <v>305.06</v>
          </cell>
          <cell r="AA688" t="str">
            <v>Хорошее</v>
          </cell>
          <cell r="AB688" t="str">
            <v xml:space="preserve"> Акт №36-11.2024 от 14.11.2024</v>
          </cell>
          <cell r="AC688" t="str">
            <v>Толеранс поставки</v>
          </cell>
          <cell r="AD688">
            <v>9.84</v>
          </cell>
          <cell r="AF688">
            <v>41682</v>
          </cell>
          <cell r="AG688">
            <v>2.263913E-2</v>
          </cell>
          <cell r="AH688" t="str">
            <v>ГОСТ 8731-74</v>
          </cell>
        </row>
        <row r="689">
          <cell r="N689">
            <v>1047406</v>
          </cell>
          <cell r="O689" t="str">
            <v>Труба стальная бесшовная горячедеформированная 159Х6 В ст09Г2С</v>
          </cell>
          <cell r="P689" t="str">
            <v>Труба б/ш г/д 159Х6 В ст09Г2С</v>
          </cell>
          <cell r="Q689" t="str">
            <v>Т</v>
          </cell>
          <cell r="R689">
            <v>0.187</v>
          </cell>
          <cell r="S689" t="str">
            <v>RUB</v>
          </cell>
          <cell r="T689">
            <v>46016.95</v>
          </cell>
          <cell r="U689">
            <v>8605.17</v>
          </cell>
          <cell r="V689">
            <v>10326.200000000001</v>
          </cell>
          <cell r="W689" t="str">
            <v>Отчет №4593Н/2024 от 26.08.2024</v>
          </cell>
          <cell r="X689">
            <v>36740.839999999997</v>
          </cell>
          <cell r="Y689">
            <v>6870.54</v>
          </cell>
          <cell r="Z689">
            <v>8244.65</v>
          </cell>
          <cell r="AA689" t="str">
            <v>Состояние удовлетворительное. Отстутствие повреждений</v>
          </cell>
          <cell r="AB689" t="str">
            <v>Акт № 31-09.2023 от 02.10.2023</v>
          </cell>
          <cell r="AC68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89">
            <v>11</v>
          </cell>
          <cell r="AF689">
            <v>41625</v>
          </cell>
          <cell r="AG689">
            <v>0.22</v>
          </cell>
          <cell r="AH689" t="str">
            <v>ГОСТ 8731-74</v>
          </cell>
          <cell r="AI689" t="str">
            <v>Отчет № 2212-МТР/25 от 19.03.2025 г.</v>
          </cell>
          <cell r="AJ689">
            <v>2264</v>
          </cell>
        </row>
        <row r="690">
          <cell r="N690">
            <v>1047406</v>
          </cell>
          <cell r="O690" t="str">
            <v>Труба стальная бесшовная горячедеформированная 159Х6 В ст09Г2С</v>
          </cell>
          <cell r="P690" t="str">
            <v>Труба б/ш г/д 159Х6 В ст09Г2С</v>
          </cell>
          <cell r="Q690" t="str">
            <v>Т</v>
          </cell>
          <cell r="R690">
            <v>4.8000000000000001E-2</v>
          </cell>
          <cell r="S690" t="str">
            <v>RUB</v>
          </cell>
          <cell r="T690">
            <v>48426.87</v>
          </cell>
          <cell r="U690">
            <v>2324.4899999999998</v>
          </cell>
          <cell r="V690">
            <v>2789.39</v>
          </cell>
          <cell r="W690" t="str">
            <v>Отчет №4514Н/2024 от 15.07.2024</v>
          </cell>
          <cell r="X690">
            <v>3775.09</v>
          </cell>
          <cell r="Y690">
            <v>181.2</v>
          </cell>
          <cell r="Z690">
            <v>217.44</v>
          </cell>
          <cell r="AA690" t="str">
            <v>Обрезки трубы не пригодные для использования по прямому назначению. Лом.</v>
          </cell>
          <cell r="AB690" t="str">
            <v>Акт №31-09.2023 от 02.10.2023</v>
          </cell>
          <cell r="AC690" t="str">
            <v xml:space="preserve">Толеранс поставки </v>
          </cell>
          <cell r="AD690">
            <v>11</v>
          </cell>
          <cell r="AF690">
            <v>42649</v>
          </cell>
          <cell r="AG690">
            <v>1.9613640000000002E-2</v>
          </cell>
          <cell r="AH690" t="str">
            <v>ГОСТ 8731-74</v>
          </cell>
          <cell r="AI690" t="str">
            <v>Отчет № 2212-МТР/25 от 19.03.2025 г.</v>
          </cell>
          <cell r="AJ690">
            <v>2264</v>
          </cell>
        </row>
        <row r="691">
          <cell r="N691">
            <v>1047406</v>
          </cell>
          <cell r="O691" t="str">
            <v>Труба стальная бесшовная горячедеформированная 159Х6 В ст09Г2С</v>
          </cell>
          <cell r="P691" t="str">
            <v>Труба б/ш г/д 159Х6 В ст09Г2С</v>
          </cell>
          <cell r="Q691" t="str">
            <v>Т</v>
          </cell>
          <cell r="R691">
            <v>0.108</v>
          </cell>
          <cell r="S691" t="str">
            <v>RUB</v>
          </cell>
          <cell r="T691">
            <v>88077.85</v>
          </cell>
          <cell r="U691">
            <v>9512.41</v>
          </cell>
          <cell r="V691">
            <v>11414.89</v>
          </cell>
          <cell r="W691" t="str">
            <v>Отчет №4899Н/2024 от 18.12.2024</v>
          </cell>
          <cell r="X691">
            <v>36317</v>
          </cell>
          <cell r="Y691">
            <v>3922.24</v>
          </cell>
          <cell r="Z691">
            <v>4706.6899999999996</v>
          </cell>
          <cell r="AA691" t="str">
            <v>Хорошее</v>
          </cell>
          <cell r="AB691" t="str">
            <v xml:space="preserve"> Акт №36-11.2024 от 14.11.2024</v>
          </cell>
          <cell r="AC691" t="str">
            <v>Толеранс поставки</v>
          </cell>
          <cell r="AD691">
            <v>11.82</v>
          </cell>
          <cell r="AF691">
            <v>44825</v>
          </cell>
          <cell r="AG691">
            <v>2.2648140000000001E-2</v>
          </cell>
          <cell r="AH691" t="str">
            <v>ГОСТ 8731-74</v>
          </cell>
        </row>
        <row r="692">
          <cell r="N692">
            <v>1047406</v>
          </cell>
          <cell r="O692" t="str">
            <v>Труба стальная бесшовная горячедеформированная 159Х6 В ст09Г2С</v>
          </cell>
          <cell r="P692" t="str">
            <v>Труба б/ш г/д 159Х6 В ст09Г2С</v>
          </cell>
          <cell r="Q692" t="str">
            <v>Т</v>
          </cell>
          <cell r="R692">
            <v>1.51</v>
          </cell>
          <cell r="S692" t="str">
            <v>RUB</v>
          </cell>
          <cell r="T692">
            <v>88077.85</v>
          </cell>
          <cell r="U692">
            <v>132997.56</v>
          </cell>
          <cell r="V692">
            <v>159597.07</v>
          </cell>
          <cell r="W692" t="str">
            <v>Отчет №4899Н/2024 от 18.12.2024</v>
          </cell>
          <cell r="X692">
            <v>36317</v>
          </cell>
          <cell r="Y692">
            <v>54838.67</v>
          </cell>
          <cell r="Z692">
            <v>65806.399999999994</v>
          </cell>
          <cell r="AA692" t="str">
            <v>Хорошее</v>
          </cell>
          <cell r="AB692" t="str">
            <v xml:space="preserve"> Акт №36-11.2024 от 14.11.2024</v>
          </cell>
          <cell r="AC692" t="str">
            <v>Толеранс поставки</v>
          </cell>
          <cell r="AD692">
            <v>11.81</v>
          </cell>
          <cell r="AF692">
            <v>44825</v>
          </cell>
          <cell r="AG692">
            <v>2.2648149999999999E-2</v>
          </cell>
          <cell r="AH692" t="str">
            <v>ГОСТ 8731-74</v>
          </cell>
        </row>
        <row r="693">
          <cell r="N693">
            <v>1047406</v>
          </cell>
          <cell r="O693" t="str">
            <v>Труба стальная бесшовная горячедеформированная 159Х6 В ст09Г2С</v>
          </cell>
          <cell r="P693" t="str">
            <v>Труба б/ш г/д 159Х6 В ст09Г2С</v>
          </cell>
          <cell r="Q693" t="str">
            <v>Т</v>
          </cell>
          <cell r="R693">
            <v>0.24</v>
          </cell>
          <cell r="S693" t="str">
            <v>RUB</v>
          </cell>
          <cell r="T693">
            <v>88077.85</v>
          </cell>
          <cell r="U693">
            <v>21138.68</v>
          </cell>
          <cell r="V693">
            <v>25366.42</v>
          </cell>
          <cell r="W693" t="str">
            <v>Отчет №4899Н/2024 от 18.12.2024</v>
          </cell>
          <cell r="X693">
            <v>36317</v>
          </cell>
          <cell r="Y693">
            <v>8716.08</v>
          </cell>
          <cell r="Z693">
            <v>10459.299999999999</v>
          </cell>
          <cell r="AA693" t="str">
            <v>Хорошее</v>
          </cell>
          <cell r="AB693" t="str">
            <v xml:space="preserve"> Акт №36-11.2024 от 14.11.2024</v>
          </cell>
          <cell r="AC693" t="str">
            <v>Принятие решения об отмене строительства объекта/подобъекта капитального строительства</v>
          </cell>
          <cell r="AD693">
            <v>11.81</v>
          </cell>
          <cell r="AF693">
            <v>44825</v>
          </cell>
          <cell r="AG693">
            <v>2.2648149999999999E-2</v>
          </cell>
          <cell r="AH693" t="str">
            <v>ГОСТ 8731-74</v>
          </cell>
        </row>
        <row r="694">
          <cell r="N694">
            <v>1047406</v>
          </cell>
          <cell r="O694" t="str">
            <v>Труба стальная бесшовная горячедеформированная 159Х6 В ст09Г2С</v>
          </cell>
          <cell r="P694" t="str">
            <v>Труба б/ш г/д 159Х6 В ст09Г2С</v>
          </cell>
          <cell r="Q694" t="str">
            <v>Т</v>
          </cell>
          <cell r="R694">
            <v>0.45</v>
          </cell>
          <cell r="S694" t="str">
            <v>RUB</v>
          </cell>
          <cell r="T694">
            <v>88077.85</v>
          </cell>
          <cell r="U694">
            <v>39635.03</v>
          </cell>
          <cell r="V694">
            <v>47562.04</v>
          </cell>
          <cell r="W694" t="str">
            <v>Отчет №4899Н/2024 от 18.12.2024</v>
          </cell>
          <cell r="X694">
            <v>36317</v>
          </cell>
          <cell r="Y694">
            <v>16342.65</v>
          </cell>
          <cell r="Z694">
            <v>19611.18</v>
          </cell>
          <cell r="AA694" t="str">
            <v>Хорошее</v>
          </cell>
          <cell r="AB694" t="str">
            <v xml:space="preserve"> Акт №36-11.2024 от 14.11.2024</v>
          </cell>
          <cell r="AC694" t="str">
            <v>Толеранс поставки</v>
          </cell>
          <cell r="AD694">
            <v>11.81</v>
          </cell>
          <cell r="AF694">
            <v>44825</v>
          </cell>
          <cell r="AG694">
            <v>2.2648149999999999E-2</v>
          </cell>
          <cell r="AH694" t="str">
            <v>ГОСТ 8731-74</v>
          </cell>
        </row>
        <row r="695">
          <cell r="N695">
            <v>1052889</v>
          </cell>
          <cell r="O695" t="str">
            <v>Труба стальная электросварная прямошовная 159х6 В ст09Г2С</v>
          </cell>
          <cell r="P695" t="str">
            <v>Труба э/св 159х6 В ст09Г2С</v>
          </cell>
          <cell r="Q695" t="str">
            <v>Т</v>
          </cell>
          <cell r="R695">
            <v>2.5999999999999999E-2</v>
          </cell>
          <cell r="S695" t="str">
            <v>RUB</v>
          </cell>
          <cell r="T695">
            <v>34321.919999999998</v>
          </cell>
          <cell r="U695">
            <v>892.37</v>
          </cell>
          <cell r="V695">
            <v>1070.8399999999999</v>
          </cell>
          <cell r="W695" t="str">
            <v>Отчет №4857Н/2024 от 20.12.2024</v>
          </cell>
          <cell r="X695">
            <v>3770</v>
          </cell>
          <cell r="Y695">
            <v>98.02</v>
          </cell>
          <cell r="Z695">
            <v>117.62</v>
          </cell>
          <cell r="AA695" t="str">
            <v>Обрезок трубы до 2м</v>
          </cell>
          <cell r="AB695" t="str">
            <v>Акт №29-05.2023 от 29.05.2023</v>
          </cell>
          <cell r="AC695" t="str">
            <v>Толеранс поставки</v>
          </cell>
          <cell r="AD695">
            <v>1</v>
          </cell>
          <cell r="AF695">
            <v>42429</v>
          </cell>
          <cell r="AG695">
            <v>0.19550000000000001</v>
          </cell>
          <cell r="AH695" t="str">
            <v>ГОСТ 10704-91</v>
          </cell>
        </row>
        <row r="696">
          <cell r="N696">
            <v>1052889</v>
          </cell>
          <cell r="O696" t="str">
            <v>Труба стальная электросварная прямошовная 159х6 В ст09Г2С</v>
          </cell>
          <cell r="P696" t="str">
            <v>Труба э/св 159х6 В ст09Г2С</v>
          </cell>
          <cell r="Q696" t="str">
            <v>Т</v>
          </cell>
          <cell r="R696">
            <v>5.0000000000000001E-3</v>
          </cell>
          <cell r="S696" t="str">
            <v>RUB</v>
          </cell>
          <cell r="T696">
            <v>60928</v>
          </cell>
          <cell r="U696">
            <v>304.64</v>
          </cell>
          <cell r="V696">
            <v>365.57</v>
          </cell>
          <cell r="W696" t="str">
            <v>Отчет №4857Н/2024 от 20.12.2024</v>
          </cell>
          <cell r="X696">
            <v>3770</v>
          </cell>
          <cell r="Y696">
            <v>18.850000000000001</v>
          </cell>
          <cell r="Z696">
            <v>22.62</v>
          </cell>
          <cell r="AA696" t="str">
            <v>Обрезок трубы до 1м</v>
          </cell>
          <cell r="AB696" t="str">
            <v>Акт №29-05.2023 от 29.05.2023</v>
          </cell>
          <cell r="AC696" t="str">
            <v>Толеранс поставки</v>
          </cell>
          <cell r="AD696">
            <v>11.6</v>
          </cell>
          <cell r="AF696">
            <v>43282</v>
          </cell>
          <cell r="AG696">
            <v>4.3103400000000002E-3</v>
          </cell>
          <cell r="AH696" t="str">
            <v>ГОСТ 10704-91</v>
          </cell>
        </row>
        <row r="697">
          <cell r="N697">
            <v>1052889</v>
          </cell>
          <cell r="O697" t="str">
            <v>Труба стальная электросварная прямошовная 159х6 В ст09Г2С</v>
          </cell>
          <cell r="P697" t="str">
            <v>Труба э/св 159х6 В ст09Г2С</v>
          </cell>
          <cell r="Q697" t="str">
            <v>Т</v>
          </cell>
          <cell r="R697">
            <v>5.0999999999999997E-2</v>
          </cell>
          <cell r="S697" t="str">
            <v>RUB</v>
          </cell>
          <cell r="T697">
            <v>35101.57</v>
          </cell>
          <cell r="U697">
            <v>1790.18</v>
          </cell>
          <cell r="V697">
            <v>2148.2199999999998</v>
          </cell>
          <cell r="W697" t="str">
            <v>Отчет №4899Н/2024 от 18.12.2024</v>
          </cell>
          <cell r="X697">
            <v>3770</v>
          </cell>
          <cell r="Y697">
            <v>192.27</v>
          </cell>
          <cell r="Z697">
            <v>230.72</v>
          </cell>
          <cell r="AA697" t="str">
            <v>Хорошее</v>
          </cell>
          <cell r="AB697" t="str">
            <v xml:space="preserve"> Акт №36-11.2024 от 14.11.2024</v>
          </cell>
          <cell r="AC697" t="str">
            <v>Толеранс поставки</v>
          </cell>
          <cell r="AD697">
            <v>0.01</v>
          </cell>
          <cell r="AF697">
            <v>42315</v>
          </cell>
          <cell r="AG697">
            <v>8.6</v>
          </cell>
          <cell r="AH697" t="str">
            <v>ГОСТ 10704-91</v>
          </cell>
        </row>
        <row r="698">
          <cell r="N698">
            <v>1052889</v>
          </cell>
          <cell r="O698" t="str">
            <v>Труба стальная электросварная прямошовная 159х6 В ст09Г2С</v>
          </cell>
          <cell r="P698" t="str">
            <v>Труба э/св 159х6 В ст09Г2С</v>
          </cell>
          <cell r="Q698" t="str">
            <v>Т</v>
          </cell>
          <cell r="R698">
            <v>0.13600000000000001</v>
          </cell>
          <cell r="S698" t="str">
            <v>RUB</v>
          </cell>
          <cell r="T698">
            <v>48855.94</v>
          </cell>
          <cell r="U698">
            <v>6644.41</v>
          </cell>
          <cell r="V698">
            <v>7973.29</v>
          </cell>
          <cell r="W698" t="str">
            <v>Отчет №4899Н/2024 от 18.12.2024</v>
          </cell>
          <cell r="X698">
            <v>26809</v>
          </cell>
          <cell r="Y698">
            <v>3646.02</v>
          </cell>
          <cell r="Z698">
            <v>4375.22</v>
          </cell>
          <cell r="AA698" t="str">
            <v>Хорошее</v>
          </cell>
          <cell r="AB698" t="str">
            <v xml:space="preserve"> Акт №36-11.2024 от 14.11.2024</v>
          </cell>
          <cell r="AC698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698">
            <v>11.66</v>
          </cell>
          <cell r="AF698">
            <v>43476</v>
          </cell>
          <cell r="AG698">
            <v>2.2827630000000002E-2</v>
          </cell>
          <cell r="AH698" t="str">
            <v>ГОСТ 10704-91</v>
          </cell>
        </row>
        <row r="699">
          <cell r="N699">
            <v>1052889</v>
          </cell>
          <cell r="O699" t="str">
            <v>Труба стальная электросварная прямошовная 159х6 В ст09Г2С</v>
          </cell>
          <cell r="P699" t="str">
            <v>Труба э/св 159х6 В ст09Г2С</v>
          </cell>
          <cell r="Q699" t="str">
            <v>Т</v>
          </cell>
          <cell r="R699">
            <v>1.7999999999999999E-2</v>
          </cell>
          <cell r="S699" t="str">
            <v>RUB</v>
          </cell>
          <cell r="T699">
            <v>48855.94</v>
          </cell>
          <cell r="U699">
            <v>879.41</v>
          </cell>
          <cell r="V699">
            <v>1055.29</v>
          </cell>
          <cell r="W699" t="str">
            <v>Отчет №4899Н/2024 от 18.12.2024</v>
          </cell>
          <cell r="X699">
            <v>26809</v>
          </cell>
          <cell r="Y699">
            <v>482.56</v>
          </cell>
          <cell r="Z699">
            <v>579.07000000000005</v>
          </cell>
          <cell r="AA699" t="str">
            <v>Хорошее</v>
          </cell>
          <cell r="AB699" t="str">
            <v xml:space="preserve"> Акт №36-11.2024 от 14.11.2024</v>
          </cell>
          <cell r="AC69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699">
            <v>11.66</v>
          </cell>
          <cell r="AF699">
            <v>43476</v>
          </cell>
          <cell r="AG699">
            <v>2.2827630000000002E-2</v>
          </cell>
          <cell r="AH699" t="str">
            <v>ГОСТ 10704-91</v>
          </cell>
        </row>
        <row r="700">
          <cell r="N700">
            <v>1052889</v>
          </cell>
          <cell r="O700" t="str">
            <v>Труба стальная электросварная прямошовная 159х6 В ст09Г2С</v>
          </cell>
          <cell r="P700" t="str">
            <v>Труба э/св 159х6 В ст09Г2С</v>
          </cell>
          <cell r="Q700" t="str">
            <v>Т</v>
          </cell>
          <cell r="R700">
            <v>6.3E-2</v>
          </cell>
          <cell r="S700" t="str">
            <v>RUB</v>
          </cell>
          <cell r="T700">
            <v>48855.94</v>
          </cell>
          <cell r="U700">
            <v>3077.92</v>
          </cell>
          <cell r="V700">
            <v>3693.5</v>
          </cell>
          <cell r="W700" t="str">
            <v>Отчет №4899Н/2024 от 18.12.2024</v>
          </cell>
          <cell r="X700">
            <v>26809</v>
          </cell>
          <cell r="Y700">
            <v>1688.97</v>
          </cell>
          <cell r="Z700">
            <v>2026.76</v>
          </cell>
          <cell r="AA700" t="str">
            <v>Хорошее</v>
          </cell>
          <cell r="AB700" t="str">
            <v xml:space="preserve"> Акт №36-11.2024 от 14.11.2024</v>
          </cell>
          <cell r="AC700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700">
            <v>11.66</v>
          </cell>
          <cell r="AF700">
            <v>43476</v>
          </cell>
          <cell r="AG700">
            <v>2.2827630000000002E-2</v>
          </cell>
          <cell r="AH700" t="str">
            <v>ГОСТ 10704-91</v>
          </cell>
        </row>
        <row r="701">
          <cell r="N701">
            <v>1052889</v>
          </cell>
          <cell r="O701" t="str">
            <v>Труба стальная электросварная прямошовная 159х6 В ст09Г2С</v>
          </cell>
          <cell r="P701" t="str">
            <v>Труба э/св 159х6 В ст09Г2С</v>
          </cell>
          <cell r="Q701" t="str">
            <v>Т</v>
          </cell>
          <cell r="R701">
            <v>1.2E-2</v>
          </cell>
          <cell r="S701" t="str">
            <v>RUB</v>
          </cell>
          <cell r="T701">
            <v>56000</v>
          </cell>
          <cell r="U701">
            <v>672</v>
          </cell>
          <cell r="V701">
            <v>806.4</v>
          </cell>
          <cell r="W701" t="str">
            <v>Отчет №4857Н/2024 от 20.12.2024</v>
          </cell>
          <cell r="X701">
            <v>3770</v>
          </cell>
          <cell r="Y701">
            <v>45.24</v>
          </cell>
          <cell r="Z701">
            <v>54.29</v>
          </cell>
          <cell r="AA701" t="str">
            <v>Обрезок трубы до 1м</v>
          </cell>
          <cell r="AB701" t="str">
            <v>Акт №29-05.2023 от 29.05.2023</v>
          </cell>
          <cell r="AC701" t="str">
            <v>Толеранс поставки</v>
          </cell>
          <cell r="AD701">
            <v>11.61</v>
          </cell>
          <cell r="AF701">
            <v>43715</v>
          </cell>
          <cell r="AG701">
            <v>2.2609819999999999E-2</v>
          </cell>
          <cell r="AH701" t="str">
            <v>ГОСТ 10704-91</v>
          </cell>
        </row>
        <row r="702">
          <cell r="N702">
            <v>1052889</v>
          </cell>
          <cell r="O702" t="str">
            <v>Труба стальная электросварная прямошовная 159х6 В ст09Г2С</v>
          </cell>
          <cell r="P702" t="str">
            <v>Труба э/св 159х6 В ст09Г2С</v>
          </cell>
          <cell r="Q702" t="str">
            <v>Т</v>
          </cell>
          <cell r="R702">
            <v>7.4999999999999997E-2</v>
          </cell>
          <cell r="S702" t="str">
            <v>RUB</v>
          </cell>
          <cell r="T702">
            <v>53000</v>
          </cell>
          <cell r="U702">
            <v>3975</v>
          </cell>
          <cell r="V702">
            <v>4770</v>
          </cell>
          <cell r="W702" t="str">
            <v>Отчет №4899Н/2024 от 18.12.2024</v>
          </cell>
          <cell r="X702">
            <v>35187</v>
          </cell>
          <cell r="Y702">
            <v>2639.03</v>
          </cell>
          <cell r="Z702">
            <v>3166.84</v>
          </cell>
          <cell r="AA702" t="str">
            <v>Хорошее</v>
          </cell>
          <cell r="AB702" t="str">
            <v xml:space="preserve"> Акт №36-11.2024 от 14.11.2024</v>
          </cell>
          <cell r="AC702" t="str">
            <v>Толеранс поставки</v>
          </cell>
          <cell r="AD702">
            <v>11.64</v>
          </cell>
          <cell r="AF702">
            <v>43973</v>
          </cell>
          <cell r="AG702">
            <v>2.2641229999999998E-2</v>
          </cell>
          <cell r="AH702" t="str">
            <v>ГОСТ 10704-91</v>
          </cell>
        </row>
        <row r="703">
          <cell r="N703">
            <v>1052889</v>
          </cell>
          <cell r="O703" t="str">
            <v>Труба стальная электросварная прямошовная 159х6 В ст09Г2С</v>
          </cell>
          <cell r="P703" t="str">
            <v>Труба э/св 159х6 В ст09Г2С</v>
          </cell>
          <cell r="Q703" t="str">
            <v>Т</v>
          </cell>
          <cell r="R703">
            <v>8.0000000000000002E-3</v>
          </cell>
          <cell r="S703" t="str">
            <v>RUB</v>
          </cell>
          <cell r="T703">
            <v>53000</v>
          </cell>
          <cell r="U703">
            <v>424</v>
          </cell>
          <cell r="V703">
            <v>508.8</v>
          </cell>
          <cell r="W703" t="str">
            <v>Отчет №4899Н/2024 от 18.12.2024</v>
          </cell>
          <cell r="X703">
            <v>35187</v>
          </cell>
          <cell r="Y703">
            <v>281.5</v>
          </cell>
          <cell r="Z703">
            <v>337.8</v>
          </cell>
          <cell r="AA703" t="str">
            <v>Хорошее</v>
          </cell>
          <cell r="AB703" t="str">
            <v xml:space="preserve"> Акт №36-11.2024 от 14.11.2024</v>
          </cell>
          <cell r="AC703" t="str">
            <v>Толеранс поставки</v>
          </cell>
          <cell r="AD703">
            <v>11.64</v>
          </cell>
          <cell r="AF703">
            <v>43973</v>
          </cell>
          <cell r="AG703">
            <v>2.2641229999999998E-2</v>
          </cell>
          <cell r="AH703" t="str">
            <v>ГОСТ 10704-91</v>
          </cell>
        </row>
        <row r="704">
          <cell r="N704">
            <v>1052889</v>
          </cell>
          <cell r="O704" t="str">
            <v>Труба стальная электросварная прямошовная 159х6 В ст09Г2С</v>
          </cell>
          <cell r="P704" t="str">
            <v>Труба э/св 159х6 В ст09Г2С</v>
          </cell>
          <cell r="Q704" t="str">
            <v>Т</v>
          </cell>
          <cell r="R704">
            <v>0.155</v>
          </cell>
          <cell r="S704" t="str">
            <v>RUB</v>
          </cell>
          <cell r="T704">
            <v>47200</v>
          </cell>
          <cell r="U704">
            <v>7316</v>
          </cell>
          <cell r="V704">
            <v>8779.2000000000007</v>
          </cell>
          <cell r="W704" t="str">
            <v>Отчет №4899Н/2024 от 18.12.2024</v>
          </cell>
          <cell r="X704">
            <v>35187</v>
          </cell>
          <cell r="Y704">
            <v>5453.99</v>
          </cell>
          <cell r="Z704">
            <v>6544.79</v>
          </cell>
          <cell r="AA704" t="str">
            <v>Хорошее</v>
          </cell>
          <cell r="AB704" t="str">
            <v xml:space="preserve"> Акт №36-11.2024 от 14.11.2024</v>
          </cell>
          <cell r="AC704" t="str">
            <v>Корректировка РД</v>
          </cell>
          <cell r="AD704">
            <v>11.36</v>
          </cell>
          <cell r="AF704">
            <v>44022</v>
          </cell>
          <cell r="AG704">
            <v>2.266197E-2</v>
          </cell>
          <cell r="AH704" t="str">
            <v>ГОСТ 10704-91</v>
          </cell>
        </row>
        <row r="705">
          <cell r="N705">
            <v>1052889</v>
          </cell>
          <cell r="O705" t="str">
            <v>Труба стальная электросварная прямошовная 159х6 В ст09Г2С</v>
          </cell>
          <cell r="P705" t="str">
            <v>Труба э/св 159х6 В ст09Г2С</v>
          </cell>
          <cell r="Q705" t="str">
            <v>Т</v>
          </cell>
          <cell r="R705">
            <v>0.105</v>
          </cell>
          <cell r="S705" t="str">
            <v>RUB</v>
          </cell>
          <cell r="T705">
            <v>55100</v>
          </cell>
          <cell r="U705">
            <v>5785.5</v>
          </cell>
          <cell r="V705">
            <v>6942.6</v>
          </cell>
          <cell r="W705" t="str">
            <v>Отчет №4857Н/2024 от 20.12.2024</v>
          </cell>
          <cell r="X705">
            <v>3770</v>
          </cell>
          <cell r="Y705">
            <v>395.85</v>
          </cell>
          <cell r="Z705">
            <v>475.02</v>
          </cell>
          <cell r="AA705" t="str">
            <v>Обрезок трубы до 4м</v>
          </cell>
          <cell r="AB705" t="str">
            <v>Акт №27-12.2022 от 13.12.2022</v>
          </cell>
          <cell r="AC705" t="str">
            <v>Толеранс поставки</v>
          </cell>
          <cell r="AD705">
            <v>12</v>
          </cell>
          <cell r="AF705">
            <v>44054</v>
          </cell>
          <cell r="AG705">
            <v>2.392157E-2</v>
          </cell>
          <cell r="AH705" t="str">
            <v>ГОСТ 10704-91</v>
          </cell>
        </row>
        <row r="706">
          <cell r="N706">
            <v>1052889</v>
          </cell>
          <cell r="O706" t="str">
            <v>Труба стальная электросварная прямошовная 159х6 В ст09Г2С</v>
          </cell>
          <cell r="P706" t="str">
            <v>Труба э/св 159х6 В ст09Г2С</v>
          </cell>
          <cell r="Q706" t="str">
            <v>Т</v>
          </cell>
          <cell r="R706">
            <v>0.151</v>
          </cell>
          <cell r="S706" t="str">
            <v>RUB</v>
          </cell>
          <cell r="T706">
            <v>55100</v>
          </cell>
          <cell r="U706">
            <v>8320.1</v>
          </cell>
          <cell r="V706">
            <v>9984.1200000000008</v>
          </cell>
          <cell r="W706" t="str">
            <v>Отчет №4899Н/2024 от 18.12.2024</v>
          </cell>
          <cell r="X706">
            <v>35187</v>
          </cell>
          <cell r="Y706">
            <v>5313.24</v>
          </cell>
          <cell r="Z706">
            <v>6375.89</v>
          </cell>
          <cell r="AA706" t="str">
            <v>Хорошее</v>
          </cell>
          <cell r="AB706" t="str">
            <v xml:space="preserve"> Акт №36-11.2024 от 14.11.2024</v>
          </cell>
          <cell r="AC70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06">
            <v>12</v>
          </cell>
          <cell r="AF706">
            <v>44054</v>
          </cell>
          <cell r="AG706">
            <v>2.1430560000000001E-2</v>
          </cell>
          <cell r="AH706" t="str">
            <v>ГОСТ 10704-91</v>
          </cell>
        </row>
        <row r="707">
          <cell r="N707">
            <v>1052889</v>
          </cell>
          <cell r="O707" t="str">
            <v>Труба стальная электросварная прямошовная 159х6 В ст09Г2С</v>
          </cell>
          <cell r="P707" t="str">
            <v>Труба э/св 159х6 В ст09Г2С</v>
          </cell>
          <cell r="Q707" t="str">
            <v>Т</v>
          </cell>
          <cell r="R707">
            <v>6.8000000000000005E-2</v>
          </cell>
          <cell r="S707" t="str">
            <v>RUB</v>
          </cell>
          <cell r="T707">
            <v>55100</v>
          </cell>
          <cell r="U707">
            <v>3746.8</v>
          </cell>
          <cell r="V707">
            <v>4496.16</v>
          </cell>
          <cell r="W707" t="str">
            <v>Отчет №4899Н/2024 от 18.12.2024</v>
          </cell>
          <cell r="X707">
            <v>35187</v>
          </cell>
          <cell r="Y707">
            <v>2392.7199999999998</v>
          </cell>
          <cell r="Z707">
            <v>2871.26</v>
          </cell>
          <cell r="AA707" t="str">
            <v>Хорошее</v>
          </cell>
          <cell r="AB707" t="str">
            <v xml:space="preserve"> Акт №36-11.2024 от 14.11.2024</v>
          </cell>
          <cell r="AC70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07">
            <v>12</v>
          </cell>
          <cell r="AF707">
            <v>44054</v>
          </cell>
          <cell r="AG707">
            <v>2.1430560000000001E-2</v>
          </cell>
          <cell r="AH707" t="str">
            <v>ГОСТ 10704-91</v>
          </cell>
        </row>
        <row r="708">
          <cell r="N708">
            <v>1052889</v>
          </cell>
          <cell r="O708" t="str">
            <v>Труба стальная электросварная прямошовная 159х6 В ст09Г2С</v>
          </cell>
          <cell r="P708" t="str">
            <v>Труба э/св 159х6 В ст09Г2С</v>
          </cell>
          <cell r="Q708" t="str">
            <v>Т</v>
          </cell>
          <cell r="R708">
            <v>0.128</v>
          </cell>
          <cell r="S708" t="str">
            <v>RUB</v>
          </cell>
          <cell r="T708">
            <v>55100</v>
          </cell>
          <cell r="U708">
            <v>7052.8</v>
          </cell>
          <cell r="V708">
            <v>8463.36</v>
          </cell>
          <cell r="W708" t="str">
            <v>Отчет №4899Н/2024 от 18.12.2024</v>
          </cell>
          <cell r="X708">
            <v>35187</v>
          </cell>
          <cell r="Y708">
            <v>4503.9399999999996</v>
          </cell>
          <cell r="Z708">
            <v>5404.73</v>
          </cell>
          <cell r="AA708" t="str">
            <v>Хорошее</v>
          </cell>
          <cell r="AB708" t="str">
            <v xml:space="preserve"> Акт №36-11.2024 от 14.11.2024</v>
          </cell>
          <cell r="AC708" t="str">
            <v>Корректировка РД</v>
          </cell>
          <cell r="AD708">
            <v>11.57</v>
          </cell>
          <cell r="AF708">
            <v>44144</v>
          </cell>
          <cell r="AG708">
            <v>2.466148E-2</v>
          </cell>
          <cell r="AH708" t="str">
            <v>ГОСТ 10704-91</v>
          </cell>
        </row>
        <row r="709">
          <cell r="N709">
            <v>1052889</v>
          </cell>
          <cell r="O709" t="str">
            <v>Труба стальная электросварная прямошовная 159х6 В ст09Г2С</v>
          </cell>
          <cell r="P709" t="str">
            <v>Труба э/св 159х6 В ст09Г2С</v>
          </cell>
          <cell r="Q709" t="str">
            <v>Т</v>
          </cell>
          <cell r="R709">
            <v>6.9000000000000006E-2</v>
          </cell>
          <cell r="S709" t="str">
            <v>RUB</v>
          </cell>
          <cell r="T709">
            <v>39278.21</v>
          </cell>
          <cell r="U709">
            <v>2710.2</v>
          </cell>
          <cell r="V709">
            <v>3252.24</v>
          </cell>
          <cell r="W709" t="str">
            <v>Отчет №4899Н/2024 от 18.12.2024</v>
          </cell>
          <cell r="X709">
            <v>35187</v>
          </cell>
          <cell r="Y709">
            <v>2427.9</v>
          </cell>
          <cell r="Z709">
            <v>2913.48</v>
          </cell>
          <cell r="AA709" t="str">
            <v>Хорошее</v>
          </cell>
          <cell r="AB709" t="str">
            <v xml:space="preserve"> Акт №36-11.2024 от 14.11.2024</v>
          </cell>
          <cell r="AC709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709">
            <v>1.28</v>
          </cell>
          <cell r="AF709">
            <v>44263</v>
          </cell>
          <cell r="AG709">
            <v>0.20581522999999999</v>
          </cell>
          <cell r="AH709" t="str">
            <v>ГОСТ 10704-91</v>
          </cell>
        </row>
        <row r="710">
          <cell r="N710">
            <v>1052889</v>
          </cell>
          <cell r="O710" t="str">
            <v>Труба стальная электросварная прямошовная 159х6 В ст09Г2С</v>
          </cell>
          <cell r="P710" t="str">
            <v>Труба э/св 159х6 В ст09Г2С</v>
          </cell>
          <cell r="Q710" t="str">
            <v>Т</v>
          </cell>
          <cell r="R710">
            <v>7.8E-2</v>
          </cell>
          <cell r="S710" t="str">
            <v>RUB</v>
          </cell>
          <cell r="T710">
            <v>39278.21</v>
          </cell>
          <cell r="U710">
            <v>3063.7</v>
          </cell>
          <cell r="V710">
            <v>3676.44</v>
          </cell>
          <cell r="W710" t="str">
            <v>Отчет №4899Н/2024 от 18.12.2024</v>
          </cell>
          <cell r="X710">
            <v>35187</v>
          </cell>
          <cell r="Y710">
            <v>2744.59</v>
          </cell>
          <cell r="Z710">
            <v>3293.51</v>
          </cell>
          <cell r="AA710" t="str">
            <v>Хорошее</v>
          </cell>
          <cell r="AB710" t="str">
            <v xml:space="preserve"> Акт №36-11.2024 от 14.11.2024</v>
          </cell>
          <cell r="AC710" t="str">
            <v>Принятие решения об отмене строительства объекта/подобъекта капитального строительства</v>
          </cell>
          <cell r="AD710">
            <v>1.28</v>
          </cell>
          <cell r="AF710">
            <v>44263</v>
          </cell>
          <cell r="AG710">
            <v>0.20581522999999999</v>
          </cell>
          <cell r="AH710" t="str">
            <v>ГОСТ 10704-91</v>
          </cell>
        </row>
        <row r="711">
          <cell r="N711">
            <v>1052889</v>
          </cell>
          <cell r="O711" t="str">
            <v>Труба стальная электросварная прямошовная 159х6 В ст09Г2С</v>
          </cell>
          <cell r="P711" t="str">
            <v>Труба э/св 159х6 В ст09Г2С</v>
          </cell>
          <cell r="Q711" t="str">
            <v>Т</v>
          </cell>
          <cell r="R711">
            <v>0.13500000000000001</v>
          </cell>
          <cell r="S711" t="str">
            <v>RUB</v>
          </cell>
          <cell r="T711">
            <v>47934.46</v>
          </cell>
          <cell r="U711">
            <v>6471.15</v>
          </cell>
          <cell r="V711">
            <v>7765.38</v>
          </cell>
          <cell r="W711" t="str">
            <v>Отчет №4857Н/2024 от 20.12.2024</v>
          </cell>
          <cell r="X711">
            <v>16756</v>
          </cell>
          <cell r="Y711">
            <v>2262.06</v>
          </cell>
          <cell r="Z711">
            <v>2714.47</v>
          </cell>
          <cell r="AA711" t="str">
            <v>Хранение на открытой площадке. Частично следы коррозии. Состояние удовлетворительное</v>
          </cell>
          <cell r="AB711" t="str">
            <v>Акт №27-12.2022 от 13.12.2022</v>
          </cell>
          <cell r="AC711" t="str">
            <v>Толеранс поставки</v>
          </cell>
          <cell r="AD711">
            <v>11.8</v>
          </cell>
          <cell r="AF711">
            <v>43018</v>
          </cell>
          <cell r="AG711">
            <v>2.2640259999999999E-2</v>
          </cell>
          <cell r="AH711" t="str">
            <v>ГОСТ 10704-91</v>
          </cell>
        </row>
        <row r="712">
          <cell r="N712">
            <v>1052889</v>
          </cell>
          <cell r="O712" t="str">
            <v>Труба стальная электросварная прямошовная 159х6 В ст09Г2С</v>
          </cell>
          <cell r="P712" t="str">
            <v>Труба э/св 159х6 В ст09Г2С</v>
          </cell>
          <cell r="Q712" t="str">
            <v>Т</v>
          </cell>
          <cell r="R712">
            <v>4.1000000000000002E-2</v>
          </cell>
          <cell r="S712" t="str">
            <v>RUB</v>
          </cell>
          <cell r="T712">
            <v>47200</v>
          </cell>
          <cell r="U712">
            <v>1935.2</v>
          </cell>
          <cell r="V712">
            <v>2322.2399999999998</v>
          </cell>
          <cell r="W712" t="str">
            <v>Отчет №4899Н/2024 от 18.12.2024</v>
          </cell>
          <cell r="X712">
            <v>35187</v>
          </cell>
          <cell r="Y712">
            <v>1442.67</v>
          </cell>
          <cell r="Z712">
            <v>1731.2</v>
          </cell>
          <cell r="AA712" t="str">
            <v>Хорошее</v>
          </cell>
          <cell r="AB712" t="str">
            <v xml:space="preserve"> Акт №36-11.2024 от 14.11.2024</v>
          </cell>
          <cell r="AC712" t="str">
            <v>Корректировка РД</v>
          </cell>
          <cell r="AD712">
            <v>11.82</v>
          </cell>
          <cell r="AF712">
            <v>44022</v>
          </cell>
          <cell r="AG712">
            <v>2.2661790000000001E-2</v>
          </cell>
          <cell r="AH712" t="str">
            <v>ГОСТ 10704-91</v>
          </cell>
        </row>
        <row r="713">
          <cell r="N713">
            <v>1052889</v>
          </cell>
          <cell r="O713" t="str">
            <v>Труба стальная электросварная прямошовная 159х6 В ст09Г2С</v>
          </cell>
          <cell r="P713" t="str">
            <v>Труба э/св 159х6 В ст09Г2С</v>
          </cell>
          <cell r="Q713" t="str">
            <v>Т</v>
          </cell>
          <cell r="R713">
            <v>0.10299999999999999</v>
          </cell>
          <cell r="S713" t="str">
            <v>RUB</v>
          </cell>
          <cell r="T713">
            <v>47200</v>
          </cell>
          <cell r="U713">
            <v>4861.6000000000004</v>
          </cell>
          <cell r="V713">
            <v>5833.92</v>
          </cell>
          <cell r="W713" t="str">
            <v>Отчет №4899Н/2024 от 18.12.2024</v>
          </cell>
          <cell r="X713">
            <v>35187</v>
          </cell>
          <cell r="Y713">
            <v>3624.26</v>
          </cell>
          <cell r="Z713">
            <v>4349.1099999999997</v>
          </cell>
          <cell r="AA713" t="str">
            <v>Хорошее</v>
          </cell>
          <cell r="AB713" t="str">
            <v xml:space="preserve"> Акт №36-11.2024 от 14.11.2024</v>
          </cell>
          <cell r="AC713" t="str">
            <v>Корректировка РД</v>
          </cell>
          <cell r="AD713">
            <v>11.82</v>
          </cell>
          <cell r="AF713">
            <v>44022</v>
          </cell>
          <cell r="AG713">
            <v>2.2661790000000001E-2</v>
          </cell>
          <cell r="AH713" t="str">
            <v>ГОСТ 10704-91</v>
          </cell>
        </row>
        <row r="714">
          <cell r="N714">
            <v>1052889</v>
          </cell>
          <cell r="O714" t="str">
            <v>Труба стальная электросварная прямошовная 159х6 В ст09Г2С</v>
          </cell>
          <cell r="P714" t="str">
            <v>Труба э/св 159х6 В ст09Г2С</v>
          </cell>
          <cell r="Q714" t="str">
            <v>Т</v>
          </cell>
          <cell r="R714">
            <v>0.114</v>
          </cell>
          <cell r="S714" t="str">
            <v>RUB</v>
          </cell>
          <cell r="T714">
            <v>47200</v>
          </cell>
          <cell r="U714">
            <v>5380.8</v>
          </cell>
          <cell r="V714">
            <v>6456.96</v>
          </cell>
          <cell r="W714" t="str">
            <v>Отчет №4899Н/2024 от 18.12.2024</v>
          </cell>
          <cell r="X714">
            <v>35187</v>
          </cell>
          <cell r="Y714">
            <v>4011.32</v>
          </cell>
          <cell r="Z714">
            <v>4813.58</v>
          </cell>
          <cell r="AA714" t="str">
            <v>Хорошее</v>
          </cell>
          <cell r="AB714" t="str">
            <v xml:space="preserve"> Акт №36-11.2024 от 14.11.2024</v>
          </cell>
          <cell r="AC71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14">
            <v>11.82</v>
          </cell>
          <cell r="AF714">
            <v>44022</v>
          </cell>
          <cell r="AG714">
            <v>2.2661790000000001E-2</v>
          </cell>
          <cell r="AH714" t="str">
            <v>ГОСТ 10704-91</v>
          </cell>
        </row>
        <row r="715">
          <cell r="N715">
            <v>1052889</v>
          </cell>
          <cell r="O715" t="str">
            <v>Труба стальная электросварная прямошовная 159х6 В ст09Г2С</v>
          </cell>
          <cell r="P715" t="str">
            <v>Труба э/св 159х6 В ст09Г2С</v>
          </cell>
          <cell r="Q715" t="str">
            <v>Т</v>
          </cell>
          <cell r="R715">
            <v>3.0000000000000001E-3</v>
          </cell>
          <cell r="S715" t="str">
            <v>RUB</v>
          </cell>
          <cell r="T715">
            <v>47200</v>
          </cell>
          <cell r="U715">
            <v>141.6</v>
          </cell>
          <cell r="V715">
            <v>169.92</v>
          </cell>
          <cell r="W715" t="str">
            <v>Отчет №4899Н/2024 от 18.12.2024</v>
          </cell>
          <cell r="X715">
            <v>35187</v>
          </cell>
          <cell r="Y715">
            <v>105.56</v>
          </cell>
          <cell r="Z715">
            <v>126.67</v>
          </cell>
          <cell r="AA715" t="str">
            <v>Хорошее</v>
          </cell>
          <cell r="AB715" t="str">
            <v xml:space="preserve"> Акт №36-11.2024 от 14.11.2024</v>
          </cell>
          <cell r="AC71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15">
            <v>11.82</v>
          </cell>
          <cell r="AF715">
            <v>44022</v>
          </cell>
          <cell r="AG715">
            <v>2.2661790000000001E-2</v>
          </cell>
          <cell r="AH715" t="str">
            <v>ГОСТ 10704-91</v>
          </cell>
        </row>
        <row r="716">
          <cell r="N716">
            <v>1052889</v>
          </cell>
          <cell r="O716" t="str">
            <v>Труба стальная электросварная прямошовная 159х6 В ст09Г2С</v>
          </cell>
          <cell r="P716" t="str">
            <v>Труба э/св 159х6 В ст09Г2С</v>
          </cell>
          <cell r="Q716" t="str">
            <v>Т</v>
          </cell>
          <cell r="R716">
            <v>0.06</v>
          </cell>
          <cell r="S716" t="str">
            <v>RUB</v>
          </cell>
          <cell r="T716">
            <v>47200</v>
          </cell>
          <cell r="U716">
            <v>2832</v>
          </cell>
          <cell r="V716">
            <v>3398.4</v>
          </cell>
          <cell r="W716" t="str">
            <v>Отчет №4899Н/2024 от 18.12.2024</v>
          </cell>
          <cell r="X716">
            <v>35187</v>
          </cell>
          <cell r="Y716">
            <v>2111.2199999999998</v>
          </cell>
          <cell r="Z716">
            <v>2533.46</v>
          </cell>
          <cell r="AA716" t="str">
            <v>Хорошее</v>
          </cell>
          <cell r="AB716" t="str">
            <v xml:space="preserve"> Акт №36-11.2024 от 14.11.2024</v>
          </cell>
          <cell r="AC716" t="str">
            <v>Корректировка РД</v>
          </cell>
          <cell r="AD716">
            <v>11.82</v>
          </cell>
          <cell r="AF716">
            <v>44022</v>
          </cell>
          <cell r="AG716">
            <v>2.2661790000000001E-2</v>
          </cell>
          <cell r="AH716" t="str">
            <v>ГОСТ 10704-91</v>
          </cell>
        </row>
        <row r="717">
          <cell r="N717">
            <v>1052889</v>
          </cell>
          <cell r="O717" t="str">
            <v>Труба стальная электросварная прямошовная 159х6 В ст09Г2С</v>
          </cell>
          <cell r="P717" t="str">
            <v>Труба э/св 159х6 В ст09Г2С</v>
          </cell>
          <cell r="Q717" t="str">
            <v>Т</v>
          </cell>
          <cell r="R717">
            <v>5.2999999999999999E-2</v>
          </cell>
          <cell r="S717" t="str">
            <v>RUB</v>
          </cell>
          <cell r="T717">
            <v>47200</v>
          </cell>
          <cell r="U717">
            <v>2501.6</v>
          </cell>
          <cell r="V717">
            <v>3001.92</v>
          </cell>
          <cell r="W717" t="str">
            <v>Отчет №4899Н/2024 от 18.12.2024</v>
          </cell>
          <cell r="X717">
            <v>35187</v>
          </cell>
          <cell r="Y717">
            <v>1864.91</v>
          </cell>
          <cell r="Z717">
            <v>2237.89</v>
          </cell>
          <cell r="AA717" t="str">
            <v>Хорошее</v>
          </cell>
          <cell r="AB717" t="str">
            <v xml:space="preserve"> Акт №36-11.2024 от 14.11.2024</v>
          </cell>
          <cell r="AC717" t="str">
            <v>Корректировка РД</v>
          </cell>
          <cell r="AD717">
            <v>11.82</v>
          </cell>
          <cell r="AF717">
            <v>44022</v>
          </cell>
          <cell r="AG717">
            <v>2.2661790000000001E-2</v>
          </cell>
          <cell r="AH717" t="str">
            <v>ГОСТ 10704-91</v>
          </cell>
        </row>
        <row r="718">
          <cell r="N718">
            <v>1052889</v>
          </cell>
          <cell r="O718" t="str">
            <v>Труба стальная электросварная прямошовная 159х6 В ст09Г2С</v>
          </cell>
          <cell r="P718" t="str">
            <v>Труба э/св 159х6 В ст09Г2С</v>
          </cell>
          <cell r="Q718" t="str">
            <v>Т</v>
          </cell>
          <cell r="R718">
            <v>4.5999999999999999E-2</v>
          </cell>
          <cell r="S718" t="str">
            <v>RUB</v>
          </cell>
          <cell r="T718">
            <v>47200</v>
          </cell>
          <cell r="U718">
            <v>2171.1999999999998</v>
          </cell>
          <cell r="V718">
            <v>2605.44</v>
          </cell>
          <cell r="W718" t="str">
            <v>Отчет №4899Н/2024 от 18.12.2024</v>
          </cell>
          <cell r="X718">
            <v>35187</v>
          </cell>
          <cell r="Y718">
            <v>1618.6</v>
          </cell>
          <cell r="Z718">
            <v>1942.32</v>
          </cell>
          <cell r="AA718" t="str">
            <v>Хорошее</v>
          </cell>
          <cell r="AB718" t="str">
            <v xml:space="preserve"> Акт №36-11.2024 от 14.11.2024</v>
          </cell>
          <cell r="AC718" t="str">
            <v>Корректировка РД</v>
          </cell>
          <cell r="AD718">
            <v>11.82</v>
          </cell>
          <cell r="AF718">
            <v>44022</v>
          </cell>
          <cell r="AG718">
            <v>2.2661790000000001E-2</v>
          </cell>
          <cell r="AH718" t="str">
            <v>ГОСТ 10704-91</v>
          </cell>
        </row>
        <row r="719">
          <cell r="N719">
            <v>1052889</v>
          </cell>
          <cell r="O719" t="str">
            <v>Труба стальная электросварная прямошовная 159х6 В ст09Г2С</v>
          </cell>
          <cell r="P719" t="str">
            <v>Труба э/св 159х6 В ст09Г2С</v>
          </cell>
          <cell r="Q719" t="str">
            <v>Т</v>
          </cell>
          <cell r="R719">
            <v>0.159</v>
          </cell>
          <cell r="S719" t="str">
            <v>RUB</v>
          </cell>
          <cell r="T719">
            <v>47200</v>
          </cell>
          <cell r="U719">
            <v>7504.8</v>
          </cell>
          <cell r="V719">
            <v>9005.76</v>
          </cell>
          <cell r="W719" t="str">
            <v>Отчет №4899Н/2024 от 18.12.2024</v>
          </cell>
          <cell r="X719">
            <v>35187</v>
          </cell>
          <cell r="Y719">
            <v>5594.73</v>
          </cell>
          <cell r="Z719">
            <v>6713.68</v>
          </cell>
          <cell r="AA719" t="str">
            <v>Хорошее</v>
          </cell>
          <cell r="AB719" t="str">
            <v xml:space="preserve"> Акт №36-11.2024 от 14.11.2024</v>
          </cell>
          <cell r="AC719" t="str">
            <v>Корректировка РД</v>
          </cell>
          <cell r="AD719">
            <v>11.82</v>
          </cell>
          <cell r="AF719">
            <v>44022</v>
          </cell>
          <cell r="AG719">
            <v>2.2661790000000001E-2</v>
          </cell>
          <cell r="AH719" t="str">
            <v>ГОСТ 10704-91</v>
          </cell>
        </row>
        <row r="720">
          <cell r="N720">
            <v>1052889</v>
          </cell>
          <cell r="O720" t="str">
            <v>Труба стальная электросварная прямошовная 159х6 В ст09Г2С</v>
          </cell>
          <cell r="P720" t="str">
            <v>Труба э/св 159х6 В ст09Г2С</v>
          </cell>
          <cell r="Q720" t="str">
            <v>Т</v>
          </cell>
          <cell r="R720">
            <v>9.0999999999999998E-2</v>
          </cell>
          <cell r="S720" t="str">
            <v>RUB</v>
          </cell>
          <cell r="T720">
            <v>39278.239999999998</v>
          </cell>
          <cell r="U720">
            <v>3574.32</v>
          </cell>
          <cell r="V720">
            <v>4289.18</v>
          </cell>
          <cell r="W720" t="str">
            <v>Отчет №4899Н/2024 от 18.12.2024</v>
          </cell>
          <cell r="X720">
            <v>35187</v>
          </cell>
          <cell r="Y720">
            <v>3202.02</v>
          </cell>
          <cell r="Z720">
            <v>3842.42</v>
          </cell>
          <cell r="AA720" t="str">
            <v>Хорошее</v>
          </cell>
          <cell r="AB720" t="str">
            <v xml:space="preserve"> Акт №36-11.2024 от 14.11.2024</v>
          </cell>
          <cell r="AC720" t="str">
            <v>Принятие решения об отмене строительства объекта/подобъекта капитального строительства</v>
          </cell>
          <cell r="AD720">
            <v>1.28</v>
          </cell>
          <cell r="AF720">
            <v>44263</v>
          </cell>
          <cell r="AG720">
            <v>0.20581522999999999</v>
          </cell>
          <cell r="AH720" t="str">
            <v>ГОСТ 10704-91</v>
          </cell>
        </row>
        <row r="721">
          <cell r="N721">
            <v>1052889</v>
          </cell>
          <cell r="O721" t="str">
            <v>Труба стальная электросварная прямошовная 159х6 В ст09Г2С</v>
          </cell>
          <cell r="P721" t="str">
            <v>Труба э/св 159х6 В ст09Г2С</v>
          </cell>
          <cell r="Q721" t="str">
            <v>Т</v>
          </cell>
          <cell r="R721">
            <v>0.20399999999999999</v>
          </cell>
          <cell r="S721" t="str">
            <v>RUB</v>
          </cell>
          <cell r="T721">
            <v>47040</v>
          </cell>
          <cell r="U721">
            <v>9596.16</v>
          </cell>
          <cell r="V721">
            <v>11515.39</v>
          </cell>
          <cell r="W721" t="str">
            <v>Отчет №4899Н/2024 от 18.12.2024</v>
          </cell>
          <cell r="X721">
            <v>26809</v>
          </cell>
          <cell r="Y721">
            <v>5469.04</v>
          </cell>
          <cell r="Z721">
            <v>6562.85</v>
          </cell>
          <cell r="AA721" t="str">
            <v>Удовлетворительное. Отсутствие повреждений. Наличие коррозии.</v>
          </cell>
          <cell r="AB721" t="str">
            <v xml:space="preserve"> Акт №36-11.2024 от 14.11.2024</v>
          </cell>
          <cell r="AC7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21">
            <v>10.44</v>
          </cell>
          <cell r="AF721">
            <v>43204</v>
          </cell>
          <cell r="AG721">
            <v>2.2637290000000001E-2</v>
          </cell>
          <cell r="AH721" t="str">
            <v>ГОСТ 10704-91</v>
          </cell>
        </row>
        <row r="722">
          <cell r="N722">
            <v>1052889</v>
          </cell>
          <cell r="O722" t="str">
            <v>Труба стальная электросварная прямошовная 159х6 В ст09Г2С</v>
          </cell>
          <cell r="P722" t="str">
            <v>Труба э/св 159х6 В ст09Г2С</v>
          </cell>
          <cell r="Q722" t="str">
            <v>Т</v>
          </cell>
          <cell r="R722">
            <v>0.56100000000000005</v>
          </cell>
          <cell r="S722" t="str">
            <v>RUB</v>
          </cell>
          <cell r="T722">
            <v>39278.239999999998</v>
          </cell>
          <cell r="U722">
            <v>22035.09</v>
          </cell>
          <cell r="V722">
            <v>26442.11</v>
          </cell>
          <cell r="W722" t="str">
            <v>Отчет №4899Н/2024 от 18.12.2024</v>
          </cell>
          <cell r="X722">
            <v>35187</v>
          </cell>
          <cell r="Y722">
            <v>19739.91</v>
          </cell>
          <cell r="Z722">
            <v>23687.89</v>
          </cell>
          <cell r="AA722" t="str">
            <v>Хорошее</v>
          </cell>
          <cell r="AB722" t="str">
            <v xml:space="preserve"> Акт №36-11.2024 от 14.11.2024</v>
          </cell>
          <cell r="AC722" t="str">
            <v>Принятие решения об отмене строительства объекта/подобъекта капитального строительства</v>
          </cell>
          <cell r="AD722">
            <v>1.28</v>
          </cell>
          <cell r="AF722">
            <v>44263</v>
          </cell>
          <cell r="AG722">
            <v>0.20581522999999999</v>
          </cell>
          <cell r="AH722" t="str">
            <v>ГОСТ 10704-91</v>
          </cell>
        </row>
        <row r="723">
          <cell r="N723">
            <v>1052889</v>
          </cell>
          <cell r="O723" t="str">
            <v>Труба стальная электросварная прямошовная 159х6 В ст09Г2С</v>
          </cell>
          <cell r="P723" t="str">
            <v>Труба э/св 159х6 В ст09Г2С</v>
          </cell>
          <cell r="Q723" t="str">
            <v>Т</v>
          </cell>
          <cell r="R723">
            <v>0.21299999999999999</v>
          </cell>
          <cell r="S723" t="str">
            <v>RUB</v>
          </cell>
          <cell r="T723">
            <v>47040</v>
          </cell>
          <cell r="U723">
            <v>10019.52</v>
          </cell>
          <cell r="V723">
            <v>12023.42</v>
          </cell>
          <cell r="W723" t="str">
            <v>Отчет №4899Н/2024 от 18.12.2024</v>
          </cell>
          <cell r="X723">
            <v>26809</v>
          </cell>
          <cell r="Y723">
            <v>5710.32</v>
          </cell>
          <cell r="Z723">
            <v>6852.38</v>
          </cell>
          <cell r="AA723" t="str">
            <v>Удовлетворительное. Отсутствие повреждений. Наличие коррозии.</v>
          </cell>
          <cell r="AB723" t="str">
            <v xml:space="preserve"> Акт №36-11.2024 от 14.11.2024</v>
          </cell>
          <cell r="AC7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23">
            <v>10.44</v>
          </cell>
          <cell r="AF723">
            <v>43204</v>
          </cell>
          <cell r="AG723">
            <v>2.2637290000000001E-2</v>
          </cell>
          <cell r="AH723" t="str">
            <v>ГОСТ 10704-91</v>
          </cell>
        </row>
        <row r="724">
          <cell r="N724">
            <v>1062215</v>
          </cell>
          <cell r="O724" t="str">
            <v>Труба стальная бесшовная горячедеформированная 159Х5 В ст09Г2С</v>
          </cell>
          <cell r="P724" t="str">
            <v>Труба б/ш г/д 159Х5 В ст09Г2С</v>
          </cell>
          <cell r="Q724" t="str">
            <v>Т</v>
          </cell>
          <cell r="R724">
            <v>6.0000000000000001E-3</v>
          </cell>
          <cell r="S724" t="str">
            <v>RUB</v>
          </cell>
          <cell r="T724">
            <v>60423.75</v>
          </cell>
          <cell r="U724">
            <v>362.54</v>
          </cell>
          <cell r="V724">
            <v>435.05</v>
          </cell>
          <cell r="W724" t="str">
            <v>Отчет №4593Н/2024 от 26.08.2024</v>
          </cell>
          <cell r="X724">
            <v>35961.64</v>
          </cell>
          <cell r="Y724">
            <v>215.77</v>
          </cell>
          <cell r="Z724">
            <v>258.92</v>
          </cell>
          <cell r="AA724" t="str">
            <v>Состояние удовлетворительное. Отстутствие повреждений</v>
          </cell>
          <cell r="AB724" t="str">
            <v>Акт №29-05.2023 от 29.05.2023</v>
          </cell>
          <cell r="AC724" t="str">
            <v>Толеранс поставки</v>
          </cell>
          <cell r="AD724">
            <v>10.58</v>
          </cell>
          <cell r="AF724">
            <v>42767</v>
          </cell>
          <cell r="AG724">
            <v>2.2211720000000001E-2</v>
          </cell>
          <cell r="AH724" t="str">
            <v>ГОСТ 8731-74</v>
          </cell>
          <cell r="AI724" t="str">
            <v>Отчет № 2212-МТР/25 от 19.03.2025 г.</v>
          </cell>
          <cell r="AJ724">
            <v>32552</v>
          </cell>
        </row>
        <row r="725">
          <cell r="N725">
            <v>1062215</v>
          </cell>
          <cell r="O725" t="str">
            <v>Труба стальная бесшовная горячедеформированная 159Х5 В ст09Г2С</v>
          </cell>
          <cell r="P725" t="str">
            <v>Труба б/ш г/д 159Х5 В ст09Г2С</v>
          </cell>
          <cell r="Q725" t="str">
            <v>Т</v>
          </cell>
          <cell r="R725">
            <v>0.106</v>
          </cell>
          <cell r="S725" t="str">
            <v>RUB</v>
          </cell>
          <cell r="T725">
            <v>60423.75</v>
          </cell>
          <cell r="U725">
            <v>6404.92</v>
          </cell>
          <cell r="V725">
            <v>7685.9</v>
          </cell>
          <cell r="W725" t="str">
            <v>Отчет №4593Н/2024 от 26.08.2024</v>
          </cell>
          <cell r="X725">
            <v>35961.64</v>
          </cell>
          <cell r="Y725">
            <v>3811.93</v>
          </cell>
          <cell r="Z725">
            <v>4574.32</v>
          </cell>
          <cell r="AA725" t="str">
            <v>Состояние удовлетворительное. Отстутствие повреждений</v>
          </cell>
          <cell r="AB725" t="str">
            <v>Акт №29-05.2023 от 29.05.2023</v>
          </cell>
          <cell r="AC72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25">
            <v>10.58</v>
          </cell>
          <cell r="AF725">
            <v>42767</v>
          </cell>
          <cell r="AG725">
            <v>2.2211720000000001E-2</v>
          </cell>
          <cell r="AH725" t="str">
            <v>ГОСТ 8731-74</v>
          </cell>
          <cell r="AI725" t="str">
            <v>Отчет № 2212-МТР/25 от 19.03.2025 г.</v>
          </cell>
          <cell r="AJ725">
            <v>32552</v>
          </cell>
        </row>
        <row r="726">
          <cell r="N726">
            <v>1062215</v>
          </cell>
          <cell r="O726" t="str">
            <v>Труба стальная бесшовная горячедеформированная 159Х5 В ст09Г2С</v>
          </cell>
          <cell r="P726" t="str">
            <v>Труба б/ш г/д 159Х5 В ст09Г2С</v>
          </cell>
          <cell r="Q726" t="str">
            <v>Т</v>
          </cell>
          <cell r="R726">
            <v>4.5999999999999999E-2</v>
          </cell>
          <cell r="S726" t="str">
            <v>RUB</v>
          </cell>
          <cell r="T726">
            <v>82237.17</v>
          </cell>
          <cell r="U726">
            <v>3782.91</v>
          </cell>
          <cell r="V726">
            <v>4539.49</v>
          </cell>
          <cell r="W726" t="str">
            <v>Отчет №4593Н/2024 от 26.08.2024</v>
          </cell>
          <cell r="X726">
            <v>6460.92</v>
          </cell>
          <cell r="Y726">
            <v>297.2</v>
          </cell>
          <cell r="Z726">
            <v>356.64</v>
          </cell>
          <cell r="AA726" t="str">
            <v>Обрезки до 3м</v>
          </cell>
          <cell r="AB726" t="str">
            <v>Акт №26-09.2022 от 05.09.2022</v>
          </cell>
          <cell r="AC72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26">
            <v>9.32</v>
          </cell>
          <cell r="AF726">
            <v>43606</v>
          </cell>
          <cell r="AG726">
            <v>1.8991419999999998E-2</v>
          </cell>
          <cell r="AH726" t="str">
            <v>ГОСТ 8731-74</v>
          </cell>
          <cell r="AI726" t="str">
            <v>Отчет № 2212-МТР/25 от 19.03.2025 г.</v>
          </cell>
          <cell r="AJ726">
            <v>32552</v>
          </cell>
        </row>
        <row r="727">
          <cell r="N727">
            <v>1065827</v>
          </cell>
          <cell r="O727" t="str">
            <v>Отвод крутоизогнутый 90 159Х5-09Г2С</v>
          </cell>
          <cell r="P727" t="str">
            <v>Отвод 90 159Х5-09Г2С</v>
          </cell>
          <cell r="Q727" t="str">
            <v>ШТ</v>
          </cell>
          <cell r="R727">
            <v>2</v>
          </cell>
          <cell r="S727" t="str">
            <v>RUB</v>
          </cell>
          <cell r="T727">
            <v>1071</v>
          </cell>
          <cell r="U727">
            <v>2142</v>
          </cell>
          <cell r="V727">
            <v>2570.4</v>
          </cell>
          <cell r="W727" t="str">
            <v>Отчет №4627Н/2024 от 19.09.2024</v>
          </cell>
          <cell r="X727">
            <v>551.82000000000005</v>
          </cell>
          <cell r="Y727">
            <v>1103.6400000000001</v>
          </cell>
          <cell r="Z727">
            <v>1324.37</v>
          </cell>
          <cell r="AA727" t="str">
            <v>Состояние удовлетворительное</v>
          </cell>
          <cell r="AB727" t="str">
            <v>Акт № 35-05.2024 от 30.05.2024</v>
          </cell>
          <cell r="AC727" t="str">
            <v>Ошибка при проектировании</v>
          </cell>
          <cell r="AD727">
            <v>0</v>
          </cell>
          <cell r="AF727">
            <v>43339</v>
          </cell>
          <cell r="AG727">
            <v>0</v>
          </cell>
          <cell r="AH727" t="str">
            <v>ГОСТ 17375-2001</v>
          </cell>
        </row>
        <row r="728">
          <cell r="N728">
            <v>1473037</v>
          </cell>
          <cell r="O728" t="str">
            <v>Труба стальная бесшовная горячедеформированная 159Х5 В ст09Г2С</v>
          </cell>
          <cell r="P728" t="str">
            <v>Труба б/ш г/д 159Х5 В ст09Г2С</v>
          </cell>
          <cell r="Q728" t="str">
            <v>Т</v>
          </cell>
          <cell r="R728">
            <v>3.5609999999999999</v>
          </cell>
          <cell r="S728" t="str">
            <v>RUB</v>
          </cell>
          <cell r="T728">
            <v>40847.449999999997</v>
          </cell>
          <cell r="U728">
            <v>145457.76999999999</v>
          </cell>
          <cell r="V728">
            <v>174549.32</v>
          </cell>
          <cell r="W728" t="str">
            <v>Отчет №4421Н/2024 от 10.06.2024</v>
          </cell>
          <cell r="X728">
            <v>38594.660000000003</v>
          </cell>
          <cell r="Y728">
            <v>137435.57999999999</v>
          </cell>
          <cell r="Z728">
            <v>164922.70000000001</v>
          </cell>
          <cell r="AA728" t="str">
            <v>Удовлетворительное</v>
          </cell>
          <cell r="AB728" t="str">
            <v>Акт № 31-09.2023 от 02.10.2023</v>
          </cell>
          <cell r="AC72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28">
            <v>10.01</v>
          </cell>
          <cell r="AF728">
            <v>42044</v>
          </cell>
          <cell r="AG728">
            <v>1.9E-2</v>
          </cell>
          <cell r="AH728" t="str">
            <v>ГОСТ Р 53383-2009</v>
          </cell>
          <cell r="AI728" t="str">
            <v>Отчет № 2212-МТР/25 от 19.03.2025 г.</v>
          </cell>
          <cell r="AJ728">
            <v>32552</v>
          </cell>
        </row>
        <row r="729">
          <cell r="N729">
            <v>1533888</v>
          </cell>
          <cell r="O729" t="str">
            <v>Опора скользящая для трубопровода 159-Т13.10 Т13.00.00.000СБ</v>
          </cell>
          <cell r="P729" t="str">
            <v>Опора скользящая 159-Т13.10</v>
          </cell>
          <cell r="Q729" t="str">
            <v>ШТ</v>
          </cell>
          <cell r="R729">
            <v>6</v>
          </cell>
          <cell r="S729" t="str">
            <v>RUB</v>
          </cell>
          <cell r="T729">
            <v>202.7</v>
          </cell>
          <cell r="U729">
            <v>1216.2</v>
          </cell>
          <cell r="V729">
            <v>1459.44</v>
          </cell>
          <cell r="W729" t="str">
            <v>протокол №1369 от 10.09.2024</v>
          </cell>
          <cell r="X729">
            <v>202.7</v>
          </cell>
          <cell r="Y729">
            <v>1216.2</v>
          </cell>
          <cell r="Z729">
            <v>1459.44</v>
          </cell>
          <cell r="AA729" t="str">
            <v>Состояние удовлетворительное. Отсутствие повреждений</v>
          </cell>
          <cell r="AB729" t="str">
            <v>Акт №39-01.2025 от 16.01.2025</v>
          </cell>
          <cell r="AC72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29">
            <v>0</v>
          </cell>
          <cell r="AF729">
            <v>43446</v>
          </cell>
          <cell r="AG729">
            <v>0</v>
          </cell>
          <cell r="AH729" t="str">
            <v>ТП 4.903-10 ВЫПУСК 5</v>
          </cell>
        </row>
        <row r="730">
          <cell r="N730">
            <v>1533888</v>
          </cell>
          <cell r="O730" t="str">
            <v>Опора скользящая для трубопровода 159-Т13.10 Т13.00.00.000СБ</v>
          </cell>
          <cell r="P730" t="str">
            <v>Опора скользящая 159-Т13.10</v>
          </cell>
          <cell r="Q730" t="str">
            <v>ШТ</v>
          </cell>
          <cell r="R730">
            <v>60</v>
          </cell>
          <cell r="S730" t="str">
            <v>RUB</v>
          </cell>
          <cell r="T730">
            <v>202.7</v>
          </cell>
          <cell r="U730">
            <v>12162</v>
          </cell>
          <cell r="V730">
            <v>14594.4</v>
          </cell>
          <cell r="W730" t="str">
            <v>протокол №1369 от 10.09.2024</v>
          </cell>
          <cell r="X730">
            <v>202.7</v>
          </cell>
          <cell r="Y730">
            <v>12162</v>
          </cell>
          <cell r="Z730">
            <v>14594.4</v>
          </cell>
          <cell r="AA730" t="str">
            <v>Состояние удовлетворительное. Отсутствие повреждений</v>
          </cell>
          <cell r="AB730" t="str">
            <v>Акт №39-01.2025 от 16.01.2025</v>
          </cell>
          <cell r="AC730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730">
            <v>0</v>
          </cell>
          <cell r="AF730">
            <v>43446</v>
          </cell>
          <cell r="AG730">
            <v>0</v>
          </cell>
          <cell r="AH730" t="str">
            <v>ТП 4.903-10 ВЫПУСК 5</v>
          </cell>
        </row>
        <row r="731">
          <cell r="N731">
            <v>1533888</v>
          </cell>
          <cell r="O731" t="str">
            <v>Опора скользящая для трубопровода 159-Т13.10 Т13.00.00.000СБ</v>
          </cell>
          <cell r="P731" t="str">
            <v>Опора скользящая 159-Т13.10</v>
          </cell>
          <cell r="Q731" t="str">
            <v>ШТ</v>
          </cell>
          <cell r="R731">
            <v>37</v>
          </cell>
          <cell r="S731" t="str">
            <v>RUB</v>
          </cell>
          <cell r="T731">
            <v>202.7</v>
          </cell>
          <cell r="U731">
            <v>7499.9</v>
          </cell>
          <cell r="V731">
            <v>8999.8799999999992</v>
          </cell>
          <cell r="W731" t="str">
            <v>протокол №1369 от 10.09.2024</v>
          </cell>
          <cell r="X731">
            <v>202.7</v>
          </cell>
          <cell r="Y731">
            <v>7499.9</v>
          </cell>
          <cell r="Z731">
            <v>8999.8799999999992</v>
          </cell>
          <cell r="AA731" t="str">
            <v>Состояние удовлетворительное. Отсутствие повреждений</v>
          </cell>
          <cell r="AB731" t="str">
            <v>Акт №39-01.2025 от 16.01.2025</v>
          </cell>
          <cell r="AC73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31">
            <v>0</v>
          </cell>
          <cell r="AF731">
            <v>43446</v>
          </cell>
          <cell r="AG731">
            <v>0</v>
          </cell>
          <cell r="AH731" t="str">
            <v>ТП 4.903-10 ВЫПУСК 5</v>
          </cell>
        </row>
        <row r="732">
          <cell r="N732">
            <v>1533888</v>
          </cell>
          <cell r="O732" t="str">
            <v>Опора скользящая для трубопровода 159-Т13.10 Т13.00.00.000СБ</v>
          </cell>
          <cell r="P732" t="str">
            <v>Опора скользящая 159-Т13.10</v>
          </cell>
          <cell r="Q732" t="str">
            <v>ШТ</v>
          </cell>
          <cell r="R732">
            <v>39</v>
          </cell>
          <cell r="S732" t="str">
            <v>RUB</v>
          </cell>
          <cell r="T732">
            <v>202.7</v>
          </cell>
          <cell r="U732">
            <v>7905.3</v>
          </cell>
          <cell r="V732">
            <v>9486.36</v>
          </cell>
          <cell r="W732" t="str">
            <v>Отчет №4627Н/2024 от 19.09.2024</v>
          </cell>
          <cell r="X732">
            <v>103.76</v>
          </cell>
          <cell r="Y732">
            <v>4046.64</v>
          </cell>
          <cell r="Z732">
            <v>4855.97</v>
          </cell>
          <cell r="AA732" t="str">
            <v>Состояние удовлетворительное</v>
          </cell>
          <cell r="AB732" t="str">
            <v>Акт № 35-05.2024 от 30.05.2024</v>
          </cell>
          <cell r="AC732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732">
            <v>0</v>
          </cell>
          <cell r="AF732">
            <v>43446</v>
          </cell>
          <cell r="AG732">
            <v>0</v>
          </cell>
          <cell r="AH732" t="str">
            <v>ТП 4.903-10 ВЫПУСК 5</v>
          </cell>
        </row>
        <row r="733">
          <cell r="N733">
            <v>1533888</v>
          </cell>
          <cell r="O733" t="str">
            <v>Опора скользящая для трубопровода 159-Т13.10 Т13.00.00.000СБ</v>
          </cell>
          <cell r="P733" t="str">
            <v>Опора скользящая 159-Т13.10</v>
          </cell>
          <cell r="Q733" t="str">
            <v>ШТ</v>
          </cell>
          <cell r="R733">
            <v>21</v>
          </cell>
          <cell r="S733" t="str">
            <v>RUB</v>
          </cell>
          <cell r="T733">
            <v>202.7</v>
          </cell>
          <cell r="U733">
            <v>4256.7</v>
          </cell>
          <cell r="V733">
            <v>5108.04</v>
          </cell>
          <cell r="W733" t="str">
            <v>протокол №1369 от 10.09.2024</v>
          </cell>
          <cell r="X733">
            <v>202.7</v>
          </cell>
          <cell r="Y733">
            <v>4256.7</v>
          </cell>
          <cell r="Z733">
            <v>5108.04</v>
          </cell>
          <cell r="AA733" t="str">
            <v>Состояние удовлетворительное. Отсутствие повреждений</v>
          </cell>
          <cell r="AB733" t="str">
            <v>Акт №39-01.2025 от 16.01.2025</v>
          </cell>
          <cell r="AC733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733">
            <v>0</v>
          </cell>
          <cell r="AF733">
            <v>43446</v>
          </cell>
          <cell r="AG733">
            <v>0</v>
          </cell>
          <cell r="AH733" t="str">
            <v>ТП 4.903-10 ВЫПУСК 5</v>
          </cell>
        </row>
        <row r="734">
          <cell r="N734">
            <v>1533888</v>
          </cell>
          <cell r="O734" t="str">
            <v>Опора скользящая для трубопровода 159-Т13.10 Т13.00.00.000СБ</v>
          </cell>
          <cell r="P734" t="str">
            <v>Опора скользящая 159-Т13.10</v>
          </cell>
          <cell r="Q734" t="str">
            <v>ШТ</v>
          </cell>
          <cell r="R734">
            <v>81</v>
          </cell>
          <cell r="S734" t="str">
            <v>RUB</v>
          </cell>
          <cell r="T734">
            <v>202.7</v>
          </cell>
          <cell r="U734">
            <v>16418.7</v>
          </cell>
          <cell r="V734">
            <v>19702.439999999999</v>
          </cell>
          <cell r="W734" t="str">
            <v>протокол №1369 от 10.09.2024</v>
          </cell>
          <cell r="X734">
            <v>202.7</v>
          </cell>
          <cell r="Y734">
            <v>16418.7</v>
          </cell>
          <cell r="Z734">
            <v>19702.439999999999</v>
          </cell>
          <cell r="AA734" t="str">
            <v>Состояние удовлетворительное. Отсутствие повреждений</v>
          </cell>
          <cell r="AB734" t="str">
            <v>Акт №39-01.2025 от 16.01.2025</v>
          </cell>
          <cell r="AC73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734">
            <v>0</v>
          </cell>
          <cell r="AF734">
            <v>43446</v>
          </cell>
          <cell r="AG734">
            <v>0</v>
          </cell>
          <cell r="AH734" t="str">
            <v>ТП 4.903-10 ВЫПУСК 5</v>
          </cell>
        </row>
        <row r="735">
          <cell r="N735">
            <v>1601618</v>
          </cell>
          <cell r="O735" t="str">
            <v>Труба бесшовная горячедеформированная нефтегазопроводная повышенной 
коррозионной стойкости 159х6-13ХФА</v>
          </cell>
          <cell r="P735" t="str">
            <v>Труба б/ш г/д пк/ст 159х6-13ХФА</v>
          </cell>
          <cell r="Q735" t="str">
            <v>Т</v>
          </cell>
          <cell r="R735">
            <v>19.975999999999999</v>
          </cell>
          <cell r="S735" t="str">
            <v>RUB</v>
          </cell>
          <cell r="T735">
            <v>46576.27</v>
          </cell>
          <cell r="U735">
            <v>930407.56</v>
          </cell>
          <cell r="V735">
            <v>1116489.07</v>
          </cell>
          <cell r="W735" t="str">
            <v>Отчет №4593Н/2024 от 26.08.2024</v>
          </cell>
          <cell r="X735">
            <v>25509.99</v>
          </cell>
          <cell r="Y735">
            <v>509587.56</v>
          </cell>
          <cell r="Z735">
            <v>611505.06999999995</v>
          </cell>
          <cell r="AA735" t="str">
            <v>Состояние удовлетворительное. Отстутствие повреждений</v>
          </cell>
          <cell r="AB735" t="str">
            <v>Акт №29-05.2023 от 29.05.2023</v>
          </cell>
          <cell r="AC735" t="str">
            <v>Толеранс поставки - 4,675
Излишне предусмотренное количество МТР в утвержденной РД (по факту при строительстве вовлекается меньшее количество МТР) - 15,301</v>
          </cell>
          <cell r="AD735">
            <v>10.76</v>
          </cell>
          <cell r="AF735">
            <v>41889</v>
          </cell>
          <cell r="AG735">
            <v>2.2636980000000001E-2</v>
          </cell>
          <cell r="AH735" t="str">
            <v>ТУ 1319-369-00186619-2012</v>
          </cell>
          <cell r="AI735" t="str">
            <v>Отчет № 2212-МТР/25 от 19.03.2025 г.</v>
          </cell>
          <cell r="AJ735">
            <v>15616</v>
          </cell>
        </row>
        <row r="736">
          <cell r="N736">
            <v>1687740</v>
          </cell>
          <cell r="O736" t="str">
            <v>Труба стальная реставрированная 1-159х10 ст09Г2С</v>
          </cell>
          <cell r="P736" t="str">
            <v>Труба реставрированная 1-159х10 ст09Г2С</v>
          </cell>
          <cell r="Q736" t="str">
            <v>Т</v>
          </cell>
          <cell r="R736">
            <v>2E-3</v>
          </cell>
          <cell r="S736" t="str">
            <v>RUB</v>
          </cell>
          <cell r="T736">
            <v>41950</v>
          </cell>
          <cell r="U736">
            <v>83.9</v>
          </cell>
          <cell r="V736">
            <v>100.68</v>
          </cell>
          <cell r="W736" t="str">
            <v>протокол №1369 от 10.09.2024</v>
          </cell>
          <cell r="X736">
            <v>41950</v>
          </cell>
          <cell r="Y736">
            <v>83.9</v>
          </cell>
          <cell r="Z736">
            <v>100.68</v>
          </cell>
          <cell r="AA736" t="str">
            <v>Состояние удовлетворительное. Отсутствие повреждений</v>
          </cell>
          <cell r="AB736" t="str">
            <v>Акт №39-01.2025 от 16.01.2025</v>
          </cell>
          <cell r="AC73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36">
            <v>12.1</v>
          </cell>
          <cell r="AF736">
            <v>42868</v>
          </cell>
          <cell r="AG736">
            <v>3.6740219999999997E-2</v>
          </cell>
          <cell r="AH736" t="str">
            <v>ТУ 1300-007-71607059-12</v>
          </cell>
        </row>
        <row r="737">
          <cell r="N737">
            <v>1687740</v>
          </cell>
          <cell r="O737" t="str">
            <v>Труба стальная реставрированная 1-159х10 ст09Г2С</v>
          </cell>
          <cell r="P737" t="str">
            <v>Труба реставрированная 1-159х10 ст09Г2С</v>
          </cell>
          <cell r="Q737" t="str">
            <v>Т</v>
          </cell>
          <cell r="R737">
            <v>1.6E-2</v>
          </cell>
          <cell r="S737" t="str">
            <v>RUB</v>
          </cell>
          <cell r="T737">
            <v>28177.5</v>
          </cell>
          <cell r="U737">
            <v>450.84</v>
          </cell>
          <cell r="V737">
            <v>541.01</v>
          </cell>
          <cell r="W737" t="str">
            <v>протокол №1369 от 10.09.2024</v>
          </cell>
          <cell r="X737">
            <v>28177.5</v>
          </cell>
          <cell r="Y737">
            <v>450.84</v>
          </cell>
          <cell r="Z737">
            <v>541.01</v>
          </cell>
          <cell r="AA737" t="str">
            <v>Состояние удовлетворительное. Отсутствие повреждений</v>
          </cell>
          <cell r="AB737" t="str">
            <v>Акт №39-01.2025 от 16.01.2025</v>
          </cell>
          <cell r="AC73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37">
            <v>0.4</v>
          </cell>
          <cell r="AF737">
            <v>41944</v>
          </cell>
          <cell r="AG737">
            <v>0.04</v>
          </cell>
          <cell r="AH737" t="str">
            <v>ТУ 1300-007-71607059-12</v>
          </cell>
        </row>
        <row r="738">
          <cell r="N738">
            <v>1687740</v>
          </cell>
          <cell r="O738" t="str">
            <v>Труба стальная реставрированная 1-159х10 ст09Г2С</v>
          </cell>
          <cell r="P738" t="str">
            <v>Труба реставрированная 1-159х10 ст09Г2С</v>
          </cell>
          <cell r="Q738" t="str">
            <v>Т</v>
          </cell>
          <cell r="R738">
            <v>0.40300000000000002</v>
          </cell>
          <cell r="S738" t="str">
            <v>RUB</v>
          </cell>
          <cell r="T738">
            <v>28177.79</v>
          </cell>
          <cell r="U738">
            <v>11355.65</v>
          </cell>
          <cell r="V738">
            <v>13626.78</v>
          </cell>
          <cell r="W738" t="str">
            <v>протокол №1369 от 10.09.2024</v>
          </cell>
          <cell r="X738">
            <v>28177.79</v>
          </cell>
          <cell r="Y738">
            <v>11355.65</v>
          </cell>
          <cell r="Z738">
            <v>13626.78</v>
          </cell>
          <cell r="AA738" t="str">
            <v>Состояние удовлетворительное. Отсутствие повреждений</v>
          </cell>
          <cell r="AB738" t="str">
            <v>Акт №39-01.2025 от 16.01.2025</v>
          </cell>
          <cell r="AC7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38">
            <v>7.51</v>
          </cell>
          <cell r="AF738">
            <v>41957</v>
          </cell>
          <cell r="AG738">
            <v>3.6726549999999997E-2</v>
          </cell>
          <cell r="AH738" t="str">
            <v>ТУ 1300-007-71607059-12</v>
          </cell>
        </row>
        <row r="739">
          <cell r="N739">
            <v>1687740</v>
          </cell>
          <cell r="O739" t="str">
            <v>Труба стальная реставрированная 1-159х10 ст09Г2С</v>
          </cell>
          <cell r="P739" t="str">
            <v>Труба реставрированная 1-159х10 ст09Г2С</v>
          </cell>
          <cell r="Q739" t="str">
            <v>Т</v>
          </cell>
          <cell r="R739">
            <v>2.9000000000000001E-2</v>
          </cell>
          <cell r="S739" t="str">
            <v>RUB</v>
          </cell>
          <cell r="T739">
            <v>28177.93</v>
          </cell>
          <cell r="U739">
            <v>817.16</v>
          </cell>
          <cell r="V739">
            <v>980.59</v>
          </cell>
          <cell r="W739" t="str">
            <v>протокол №1369 от 10.09.2024</v>
          </cell>
          <cell r="X739">
            <v>28177.93</v>
          </cell>
          <cell r="Y739">
            <v>817.16</v>
          </cell>
          <cell r="Z739">
            <v>980.59</v>
          </cell>
          <cell r="AA739" t="str">
            <v>Состояние удовлетворительное. Отсутствие повреждений</v>
          </cell>
          <cell r="AB739" t="str">
            <v>Акт №39-01.2025 от 16.01.2025</v>
          </cell>
          <cell r="AC73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39">
            <v>0.78</v>
          </cell>
          <cell r="AF739">
            <v>41957</v>
          </cell>
          <cell r="AG739">
            <v>3.7179490000000003E-2</v>
          </cell>
          <cell r="AH739" t="str">
            <v>ТУ 1300-007-71607059-12</v>
          </cell>
        </row>
        <row r="740">
          <cell r="N740">
            <v>1687740</v>
          </cell>
          <cell r="O740" t="str">
            <v>Труба стальная реставрированная 1-159х10 ст09Г2С</v>
          </cell>
          <cell r="P740" t="str">
            <v>Труба реставрированная 1-159х10 ст09Г2С</v>
          </cell>
          <cell r="Q740" t="str">
            <v>Т</v>
          </cell>
          <cell r="R740">
            <v>0.26400000000000001</v>
          </cell>
          <cell r="S740" t="str">
            <v>RUB</v>
          </cell>
          <cell r="T740">
            <v>28177.95</v>
          </cell>
          <cell r="U740">
            <v>7438.98</v>
          </cell>
          <cell r="V740">
            <v>8926.7800000000007</v>
          </cell>
          <cell r="W740" t="str">
            <v>протокол №1369 от 10.09.2024</v>
          </cell>
          <cell r="X740">
            <v>28177.95</v>
          </cell>
          <cell r="Y740">
            <v>7438.98</v>
          </cell>
          <cell r="Z740">
            <v>8926.7800000000007</v>
          </cell>
          <cell r="AA740" t="str">
            <v>Состояние удовлетворительное. Отсутствие повреждений</v>
          </cell>
          <cell r="AB740" t="str">
            <v>Акт №39-01.2025 от 16.01.2025</v>
          </cell>
          <cell r="AC74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40">
            <v>10.199999999999999</v>
          </cell>
          <cell r="AF740">
            <v>41973</v>
          </cell>
          <cell r="AG740">
            <v>3.672533E-2</v>
          </cell>
          <cell r="AH740" t="str">
            <v>ТУ 1300-007-71607059-12</v>
          </cell>
        </row>
        <row r="741">
          <cell r="N741">
            <v>1687740</v>
          </cell>
          <cell r="O741" t="str">
            <v>Труба стальная реставрированная 1-159х10 ст09Г2С</v>
          </cell>
          <cell r="P741" t="str">
            <v>Труба реставрированная 1-159х10 ст09Г2С</v>
          </cell>
          <cell r="Q741" t="str">
            <v>Т</v>
          </cell>
          <cell r="R741">
            <v>0.28699999999999998</v>
          </cell>
          <cell r="S741" t="str">
            <v>RUB</v>
          </cell>
          <cell r="T741">
            <v>28177.94</v>
          </cell>
          <cell r="U741">
            <v>8087.07</v>
          </cell>
          <cell r="V741">
            <v>9704.48</v>
          </cell>
          <cell r="W741" t="str">
            <v>Отчет №4732Н/2024 от 06.11.2024</v>
          </cell>
          <cell r="X741">
            <v>16794</v>
          </cell>
          <cell r="Y741">
            <v>4819.88</v>
          </cell>
          <cell r="Z741">
            <v>5783.86</v>
          </cell>
          <cell r="AA741" t="str">
            <v>Состояние удовлетворительное. Отсутствие повреждений. Наличие коррозии.</v>
          </cell>
          <cell r="AB741" t="str">
            <v>Акт № 33-02.2024 от 09.02.2024</v>
          </cell>
          <cell r="AC74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41">
            <v>7.81</v>
          </cell>
          <cell r="AF741">
            <v>41948</v>
          </cell>
          <cell r="AG741">
            <v>3.6747759999999997E-2</v>
          </cell>
          <cell r="AH741" t="str">
            <v>ТУ 1300-007-71607059-12</v>
          </cell>
        </row>
        <row r="742">
          <cell r="N742">
            <v>1687740</v>
          </cell>
          <cell r="O742" t="str">
            <v>Труба стальная реставрированная 1-159х10 ст09Г2С</v>
          </cell>
          <cell r="P742" t="str">
            <v>Труба реставрированная 1-159х10 ст09Г2С</v>
          </cell>
          <cell r="Q742" t="str">
            <v>Т</v>
          </cell>
          <cell r="R742">
            <v>0.39600000000000002</v>
          </cell>
          <cell r="S742" t="str">
            <v>RUB</v>
          </cell>
          <cell r="T742">
            <v>28177.95</v>
          </cell>
          <cell r="U742">
            <v>11158.47</v>
          </cell>
          <cell r="V742">
            <v>13390.16</v>
          </cell>
          <cell r="W742" t="str">
            <v>протокол №1369 от 10.09.2024</v>
          </cell>
          <cell r="X742">
            <v>28177.95</v>
          </cell>
          <cell r="Y742">
            <v>11158.47</v>
          </cell>
          <cell r="Z742">
            <v>13390.16</v>
          </cell>
          <cell r="AA742" t="str">
            <v>Состояние удовлетворительное. Отсутствие повреждений</v>
          </cell>
          <cell r="AB742" t="str">
            <v>Акт №39-01.2025 от 16.01.2025</v>
          </cell>
          <cell r="AC74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42">
            <v>12</v>
          </cell>
          <cell r="AF742">
            <v>41948</v>
          </cell>
          <cell r="AG742">
            <v>3.6749999999999998E-2</v>
          </cell>
          <cell r="AH742" t="str">
            <v>ТУ 1300-007-71607059-12</v>
          </cell>
        </row>
        <row r="743">
          <cell r="N743">
            <v>1687740</v>
          </cell>
          <cell r="O743" t="str">
            <v>Труба стальная реставрированная 1-159х10 ст09Г2С</v>
          </cell>
          <cell r="P743" t="str">
            <v>Труба реставрированная 1-159х10 ст09Г2С</v>
          </cell>
          <cell r="Q743" t="str">
            <v>Т</v>
          </cell>
          <cell r="R743">
            <v>0.41399999999999998</v>
          </cell>
          <cell r="S743" t="str">
            <v>RUB</v>
          </cell>
          <cell r="T743">
            <v>28177.97</v>
          </cell>
          <cell r="U743">
            <v>11665.68</v>
          </cell>
          <cell r="V743">
            <v>13998.82</v>
          </cell>
          <cell r="W743" t="str">
            <v>протокол №1369 от 10.09.2024</v>
          </cell>
          <cell r="X743">
            <v>28177.97</v>
          </cell>
          <cell r="Y743">
            <v>11665.68</v>
          </cell>
          <cell r="Z743">
            <v>13998.82</v>
          </cell>
          <cell r="AA743" t="str">
            <v>Состояние удовлетворительное. Отсутствие повреждений</v>
          </cell>
          <cell r="AB743" t="str">
            <v>Акт №39-01.2025 от 16.01.2025</v>
          </cell>
          <cell r="AC7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43">
            <v>0.41</v>
          </cell>
          <cell r="AF743">
            <v>42002</v>
          </cell>
          <cell r="AG743">
            <v>1.0097560999999999</v>
          </cell>
          <cell r="AH743" t="str">
            <v>ТУ 1300-007-71607059-12</v>
          </cell>
        </row>
        <row r="744">
          <cell r="N744">
            <v>1687740</v>
          </cell>
          <cell r="O744" t="str">
            <v>Труба стальная реставрированная 1-159х10 ст09Г2С</v>
          </cell>
          <cell r="P744" t="str">
            <v>Труба реставрированная 1-159х10 ст09Г2С</v>
          </cell>
          <cell r="Q744" t="str">
            <v>Т</v>
          </cell>
          <cell r="R744">
            <v>0.19900000000000001</v>
          </cell>
          <cell r="S744" t="str">
            <v>RUB</v>
          </cell>
          <cell r="T744">
            <v>41949.15</v>
          </cell>
          <cell r="U744">
            <v>8347.8799999999992</v>
          </cell>
          <cell r="V744">
            <v>10017.459999999999</v>
          </cell>
          <cell r="W744" t="str">
            <v>протокол №1369 от 10.09.2024</v>
          </cell>
          <cell r="X744">
            <v>41949.15</v>
          </cell>
          <cell r="Y744">
            <v>8347.8799999999992</v>
          </cell>
          <cell r="Z744">
            <v>10017.459999999999</v>
          </cell>
          <cell r="AA744" t="str">
            <v>Состояние удовлетворительное. Отсутствие повреждений</v>
          </cell>
          <cell r="AB744" t="str">
            <v>Акт №39-01.2025 от 16.01.2025</v>
          </cell>
          <cell r="AC7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44">
            <v>11.95</v>
          </cell>
          <cell r="AF744">
            <v>42879</v>
          </cell>
          <cell r="AG744">
            <v>3.6739939999999999E-2</v>
          </cell>
          <cell r="AH744" t="str">
            <v>ТУ 1300-007-71607059-12</v>
          </cell>
        </row>
        <row r="745">
          <cell r="N745">
            <v>1845962</v>
          </cell>
          <cell r="O745" t="str">
            <v>Труба стальная бесшовная горячедеформированная 159Х6 В ст09Г2С-12</v>
          </cell>
          <cell r="P745" t="str">
            <v>Труба б/ш г/д 159Х6 В ст09Г2С-12</v>
          </cell>
          <cell r="Q745" t="str">
            <v>Т</v>
          </cell>
          <cell r="R745">
            <v>0.76</v>
          </cell>
          <cell r="S745" t="str">
            <v>RUB</v>
          </cell>
          <cell r="T745">
            <v>80524.990000000005</v>
          </cell>
          <cell r="U745">
            <v>61199</v>
          </cell>
          <cell r="V745">
            <v>73438.8</v>
          </cell>
          <cell r="W745" t="str">
            <v>Отчет №4421Н/2024 от 10.06.2024</v>
          </cell>
          <cell r="X745">
            <v>64570.29</v>
          </cell>
          <cell r="Y745">
            <v>49073.42</v>
          </cell>
          <cell r="Z745">
            <v>58888.1</v>
          </cell>
          <cell r="AA745" t="str">
            <v>Хорошее</v>
          </cell>
          <cell r="AB745" t="str">
            <v>Акт №31-09.2023 от 02.10.2023</v>
          </cell>
          <cell r="AC745" t="str">
            <v xml:space="preserve">Толеранс поставки </v>
          </cell>
          <cell r="AD745">
            <v>10.73</v>
          </cell>
          <cell r="AF745">
            <v>43852</v>
          </cell>
          <cell r="AG745">
            <v>2.26395E-2</v>
          </cell>
          <cell r="AH745" t="str">
            <v>ГОСТ 8731-74</v>
          </cell>
          <cell r="AI745" t="str">
            <v>Отчет № 2212-МТР/25 от 19.03.2025 г.</v>
          </cell>
          <cell r="AJ745">
            <v>32872</v>
          </cell>
        </row>
        <row r="746">
          <cell r="N746">
            <v>1845962</v>
          </cell>
          <cell r="O746" t="str">
            <v>Труба стальная бесшовная горячедеформированная 159Х6 В ст09Г2С-12</v>
          </cell>
          <cell r="P746" t="str">
            <v>Труба б/ш г/д 159Х6 В ст09Г2С-12</v>
          </cell>
          <cell r="Q746" t="str">
            <v>Т</v>
          </cell>
          <cell r="R746">
            <v>2.7E-2</v>
          </cell>
          <cell r="S746" t="str">
            <v>RUB</v>
          </cell>
          <cell r="T746">
            <v>80524.990000000005</v>
          </cell>
          <cell r="U746">
            <v>2174.17</v>
          </cell>
          <cell r="V746">
            <v>2609</v>
          </cell>
          <cell r="W746" t="str">
            <v>Отчет №4421Н/2024 от 10.06.2024</v>
          </cell>
          <cell r="X746">
            <v>64570.29</v>
          </cell>
          <cell r="Y746">
            <v>1743.4</v>
          </cell>
          <cell r="Z746">
            <v>2092.08</v>
          </cell>
          <cell r="AA746" t="str">
            <v>Хорошее</v>
          </cell>
          <cell r="AB746" t="str">
            <v>Акт №31-09.2023 от 02.10.2023</v>
          </cell>
          <cell r="AC74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46">
            <v>10.73</v>
          </cell>
          <cell r="AF746">
            <v>43852</v>
          </cell>
          <cell r="AG746">
            <v>2.26395E-2</v>
          </cell>
          <cell r="AH746" t="str">
            <v>ГОСТ 8731-74</v>
          </cell>
          <cell r="AI746" t="str">
            <v>Отчет № 2212-МТР/25 от 19.03.2025 г.</v>
          </cell>
          <cell r="AJ746">
            <v>32872</v>
          </cell>
        </row>
        <row r="747">
          <cell r="N747">
            <v>1900746</v>
          </cell>
          <cell r="O747" t="str">
            <v>Труба стальная электросварная прямошовная 159х10 В ст09Г2С-12</v>
          </cell>
          <cell r="P747" t="str">
            <v>Труба э/св 159х10 В ст09Г2С-12</v>
          </cell>
          <cell r="Q747" t="str">
            <v>Т</v>
          </cell>
          <cell r="R747">
            <v>1.7999999999999999E-2</v>
          </cell>
          <cell r="S747" t="str">
            <v>RUB</v>
          </cell>
          <cell r="T747">
            <v>45417.22</v>
          </cell>
          <cell r="U747">
            <v>817.51</v>
          </cell>
          <cell r="V747">
            <v>981.01</v>
          </cell>
          <cell r="W747" t="str">
            <v>протокол №1369 от 10.09.2024</v>
          </cell>
          <cell r="X747">
            <v>45417.22</v>
          </cell>
          <cell r="Y747">
            <v>817.51</v>
          </cell>
          <cell r="Z747">
            <v>981.01</v>
          </cell>
          <cell r="AA747" t="str">
            <v>Состояние удовлетворительное. Отсутствие повреждений</v>
          </cell>
          <cell r="AB747" t="str">
            <v>Акт №39-01.2025 от 16.01.2025</v>
          </cell>
          <cell r="AC74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47">
            <v>11.9</v>
          </cell>
          <cell r="AF747">
            <v>43084</v>
          </cell>
          <cell r="AG747">
            <v>3.6798560000000001E-2</v>
          </cell>
          <cell r="AH747" t="str">
            <v>ГОСТ 10704-91</v>
          </cell>
        </row>
        <row r="748">
          <cell r="N748">
            <v>1900746</v>
          </cell>
          <cell r="O748" t="str">
            <v>Труба стальная электросварная прямошовная 159х10 В ст09Г2С-12</v>
          </cell>
          <cell r="P748" t="str">
            <v>Труба э/св 159х10 В ст09Г2С-12</v>
          </cell>
          <cell r="Q748" t="str">
            <v>Т</v>
          </cell>
          <cell r="R748">
            <v>0.4</v>
          </cell>
          <cell r="S748" t="str">
            <v>RUB</v>
          </cell>
          <cell r="T748">
            <v>45417.37</v>
          </cell>
          <cell r="U748">
            <v>18166.939999999999</v>
          </cell>
          <cell r="V748">
            <v>21800.33</v>
          </cell>
          <cell r="W748" t="str">
            <v>протокол №1369 от 10.09.2024</v>
          </cell>
          <cell r="X748">
            <v>45417.37</v>
          </cell>
          <cell r="Y748">
            <v>18166.95</v>
          </cell>
          <cell r="Z748">
            <v>21800.34</v>
          </cell>
          <cell r="AA748" t="str">
            <v>Состояние удовлетворительное. Отсутствие повреждений</v>
          </cell>
          <cell r="AB748" t="str">
            <v>Акт №39-01.2025 от 16.01.2025</v>
          </cell>
          <cell r="AC74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48">
            <v>11.94</v>
          </cell>
          <cell r="AF748">
            <v>43084</v>
          </cell>
          <cell r="AG748">
            <v>3.6900839999999997E-2</v>
          </cell>
          <cell r="AH748" t="str">
            <v>ГОСТ 10704-91</v>
          </cell>
        </row>
        <row r="749">
          <cell r="N749">
            <v>1900746</v>
          </cell>
          <cell r="O749" t="str">
            <v>Труба стальная электросварная прямошовная 159х10 В ст09Г2С-12</v>
          </cell>
          <cell r="P749" t="str">
            <v>Труба э/св 159х10 В ст09Г2С-12</v>
          </cell>
          <cell r="Q749" t="str">
            <v>Т</v>
          </cell>
          <cell r="R749">
            <v>0.41499999999999998</v>
          </cell>
          <cell r="S749" t="str">
            <v>RUB</v>
          </cell>
          <cell r="T749">
            <v>45417.37</v>
          </cell>
          <cell r="U749">
            <v>18848.21</v>
          </cell>
          <cell r="V749">
            <v>22617.85</v>
          </cell>
          <cell r="W749" t="str">
            <v>протокол №1369 от 10.09.2024</v>
          </cell>
          <cell r="X749">
            <v>45417.37</v>
          </cell>
          <cell r="Y749">
            <v>18848.21</v>
          </cell>
          <cell r="Z749">
            <v>22617.85</v>
          </cell>
          <cell r="AA749" t="str">
            <v>Состояние удовлетворительное. Отсутствие повреждений</v>
          </cell>
          <cell r="AB749" t="str">
            <v>Акт №39-01.2025 от 16.01.2025</v>
          </cell>
          <cell r="AC7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49">
            <v>11.92</v>
          </cell>
          <cell r="AF749">
            <v>43084</v>
          </cell>
          <cell r="AG749">
            <v>3.6709539999999999E-2</v>
          </cell>
          <cell r="AH749" t="str">
            <v>ГОСТ 10704-91</v>
          </cell>
        </row>
        <row r="750">
          <cell r="N750">
            <v>1907506</v>
          </cell>
          <cell r="O750" t="str">
            <v>Переход ПЭ 159х4,5(К48)-108х4(К48)-1,6-0,6-09Г2С-ХЛ, Pисп=2,4МПа</v>
          </cell>
          <cell r="P750" t="str">
            <v>ПЭ 159х4,5(К48)-108х4(К48)-1,6-0,6-ХЛ</v>
          </cell>
          <cell r="Q750" t="str">
            <v>ШТ</v>
          </cell>
          <cell r="R750">
            <v>1</v>
          </cell>
          <cell r="S750" t="str">
            <v>RUB</v>
          </cell>
          <cell r="T750">
            <v>1988.91</v>
          </cell>
          <cell r="U750">
            <v>1988.91</v>
          </cell>
          <cell r="V750">
            <v>2386.69</v>
          </cell>
          <cell r="W750" t="str">
            <v>Отчет №4421Н/2024 от 10.06.2024</v>
          </cell>
          <cell r="X750">
            <v>1053.1500000000001</v>
          </cell>
          <cell r="Y750">
            <v>1053.1500000000001</v>
          </cell>
          <cell r="Z750">
            <v>1263.78</v>
          </cell>
          <cell r="AA750" t="str">
            <v>Удовлетворительное</v>
          </cell>
          <cell r="AB750" t="str">
            <v>Акт № 11-02.2021 от 26.02.2021</v>
          </cell>
          <cell r="AC750" t="str">
            <v>Ранее материал приобретался как страховой запас</v>
          </cell>
          <cell r="AD750">
            <v>0</v>
          </cell>
          <cell r="AF750">
            <v>42856</v>
          </cell>
          <cell r="AG750">
            <v>0</v>
          </cell>
          <cell r="AH750" t="str">
            <v>ТУ 1469-012-78786272-2015</v>
          </cell>
          <cell r="AI750" t="str">
            <v>Отчет № 2212-МТР/25 от 19.03.2025 г.</v>
          </cell>
          <cell r="AJ750">
            <v>1417</v>
          </cell>
        </row>
        <row r="751">
          <cell r="N751">
            <v>1907506</v>
          </cell>
          <cell r="O751" t="str">
            <v>Переход ПЭ 159х4,5(К48)-108х4(К48)-1,6-0,6-09Г2С-ХЛ, Pисп=2,4МПа</v>
          </cell>
          <cell r="P751" t="str">
            <v>ПЭ 159х4,5(К48)-108х4(К48)-1,6-0,6-ХЛ</v>
          </cell>
          <cell r="Q751" t="str">
            <v>ШТ</v>
          </cell>
          <cell r="R751">
            <v>4</v>
          </cell>
          <cell r="S751" t="str">
            <v>RUB</v>
          </cell>
          <cell r="T751">
            <v>1988.91</v>
          </cell>
          <cell r="U751">
            <v>7955.64</v>
          </cell>
          <cell r="V751">
            <v>9546.77</v>
          </cell>
          <cell r="W751" t="str">
            <v>Отчет №4421Н/2024 от 10.06.2024</v>
          </cell>
          <cell r="X751">
            <v>1053.1500000000001</v>
          </cell>
          <cell r="Y751">
            <v>4212.6000000000004</v>
          </cell>
          <cell r="Z751">
            <v>5055.12</v>
          </cell>
          <cell r="AA751" t="str">
            <v>Удовлетворительное</v>
          </cell>
          <cell r="AB751" t="str">
            <v>Акт № 11-02.2021 от 26.02.2021</v>
          </cell>
          <cell r="AC751" t="str">
            <v>Ранее материал приобретался как страховой запас</v>
          </cell>
          <cell r="AD751">
            <v>0</v>
          </cell>
          <cell r="AF751">
            <v>42856</v>
          </cell>
          <cell r="AG751">
            <v>0</v>
          </cell>
          <cell r="AH751" t="str">
            <v>ТУ 1469-012-78786272-2015</v>
          </cell>
          <cell r="AI751" t="str">
            <v>Отчет № 2212-МТР/25 от 19.03.2025 г.</v>
          </cell>
          <cell r="AJ751">
            <v>1417</v>
          </cell>
        </row>
        <row r="752">
          <cell r="N752">
            <v>1951477</v>
          </cell>
          <cell r="O752" t="str">
            <v>Труба стальная реставрированная 1-159х5 ст09Г2С</v>
          </cell>
          <cell r="P752" t="str">
            <v>Труба реставрированная 1-159х5 ст09Г2С</v>
          </cell>
          <cell r="Q752" t="str">
            <v>Т</v>
          </cell>
          <cell r="R752">
            <v>4.3869999999999996</v>
          </cell>
          <cell r="S752" t="str">
            <v>RUB</v>
          </cell>
          <cell r="T752">
            <v>41949.15</v>
          </cell>
          <cell r="U752">
            <v>184030.92</v>
          </cell>
          <cell r="V752">
            <v>220837.1</v>
          </cell>
          <cell r="W752" t="str">
            <v>Отчет №4421Н/2024 от 10.06.2024</v>
          </cell>
          <cell r="X752">
            <v>19384.919999999998</v>
          </cell>
          <cell r="Y752">
            <v>85041.64</v>
          </cell>
          <cell r="Z752">
            <v>102049.97</v>
          </cell>
          <cell r="AA752" t="str">
            <v>Удовлетворительное</v>
          </cell>
          <cell r="AB752" t="str">
            <v>Акт №27-12.2022 от 13.12.2022</v>
          </cell>
          <cell r="AC75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52">
            <v>12</v>
          </cell>
          <cell r="AF752">
            <v>43006</v>
          </cell>
          <cell r="AG752">
            <v>1.8990940000000001E-2</v>
          </cell>
          <cell r="AH752" t="str">
            <v>ТУ 1300-007-71607059-12</v>
          </cell>
          <cell r="AI752" t="str">
            <v>Отчет № 2212-МТР/25 от 19.03.2025 г.</v>
          </cell>
          <cell r="AJ752">
            <v>9010</v>
          </cell>
        </row>
        <row r="753">
          <cell r="N753">
            <v>1961079</v>
          </cell>
          <cell r="O753" t="str">
            <v>Труба стальная бесшовная горячедеформированная 159х6 В ст09Г2С</v>
          </cell>
          <cell r="P753" t="str">
            <v>Труба б/ш г/д 159х6 В ст09Г2С</v>
          </cell>
          <cell r="Q753" t="str">
            <v>Т</v>
          </cell>
          <cell r="R753">
            <v>2.7E-2</v>
          </cell>
          <cell r="S753" t="str">
            <v>RUB</v>
          </cell>
          <cell r="T753">
            <v>46186.45</v>
          </cell>
          <cell r="U753">
            <v>1247.03</v>
          </cell>
          <cell r="V753">
            <v>1496.44</v>
          </cell>
          <cell r="W753" t="str">
            <v>Отчет №4899Н/2024 от 18.12.2024</v>
          </cell>
          <cell r="X753">
            <v>36317</v>
          </cell>
          <cell r="Y753">
            <v>980.56</v>
          </cell>
          <cell r="Z753">
            <v>1176.67</v>
          </cell>
          <cell r="AA753" t="str">
            <v>Удовлетворительное. Отсутствие повреждений. Наличие коррозии.</v>
          </cell>
          <cell r="AB753" t="str">
            <v xml:space="preserve"> Акт №36-11.2024 от 14.11.2024</v>
          </cell>
          <cell r="AC753" t="str">
            <v>Корректировка РД</v>
          </cell>
          <cell r="AD753">
            <v>10.55</v>
          </cell>
          <cell r="AF753">
            <v>43137</v>
          </cell>
          <cell r="AG753">
            <v>2.2799980000000001E-2</v>
          </cell>
          <cell r="AH753" t="str">
            <v>ГОСТ 32528-2013</v>
          </cell>
        </row>
        <row r="754">
          <cell r="N754">
            <v>1961079</v>
          </cell>
          <cell r="O754" t="str">
            <v>Труба стальная бесшовная горячедеформированная 159х6 В ст09Г2С</v>
          </cell>
          <cell r="P754" t="str">
            <v>Труба б/ш г/д 159х6 В ст09Г2С</v>
          </cell>
          <cell r="Q754" t="str">
            <v>Т</v>
          </cell>
          <cell r="R754">
            <v>1E-3</v>
          </cell>
          <cell r="S754" t="str">
            <v>RUB</v>
          </cell>
          <cell r="T754">
            <v>46186.45</v>
          </cell>
          <cell r="U754">
            <v>46.19</v>
          </cell>
          <cell r="V754">
            <v>55.43</v>
          </cell>
          <cell r="W754" t="str">
            <v>Отчет №4899Н/2024 от 18.12.2024</v>
          </cell>
          <cell r="X754">
            <v>36317</v>
          </cell>
          <cell r="Y754">
            <v>36.32</v>
          </cell>
          <cell r="Z754">
            <v>43.58</v>
          </cell>
          <cell r="AA754" t="str">
            <v>Удовлетворительное. Отсутствие повреждений. Наличие коррозии.</v>
          </cell>
          <cell r="AB754" t="str">
            <v xml:space="preserve"> Акт №36-11.2024 от 14.11.2024</v>
          </cell>
          <cell r="AC75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54">
            <v>10.66</v>
          </cell>
          <cell r="AF754">
            <v>43137</v>
          </cell>
          <cell r="AG754">
            <v>2.2836510000000001E-2</v>
          </cell>
          <cell r="AH754" t="str">
            <v>ГОСТ 32528-2013</v>
          </cell>
        </row>
        <row r="755">
          <cell r="N755">
            <v>1961079</v>
          </cell>
          <cell r="O755" t="str">
            <v>Труба стальная бесшовная горячедеформированная 159х6 В ст09Г2С</v>
          </cell>
          <cell r="P755" t="str">
            <v>Труба б/ш г/д 159х6 В ст09Г2С</v>
          </cell>
          <cell r="Q755" t="str">
            <v>Т</v>
          </cell>
          <cell r="R755">
            <v>3.0000000000000001E-3</v>
          </cell>
          <cell r="S755" t="str">
            <v>RUB</v>
          </cell>
          <cell r="T755">
            <v>46186.45</v>
          </cell>
          <cell r="U755">
            <v>138.56</v>
          </cell>
          <cell r="V755">
            <v>166.27</v>
          </cell>
          <cell r="W755" t="str">
            <v>Отчет №4899Н/2024 от 18.12.2024</v>
          </cell>
          <cell r="X755">
            <v>36317</v>
          </cell>
          <cell r="Y755">
            <v>108.95</v>
          </cell>
          <cell r="Z755">
            <v>130.74</v>
          </cell>
          <cell r="AA755" t="str">
            <v>Удовлетворительное. Отсутствие повреждений. Наличие коррозии.</v>
          </cell>
          <cell r="AB755" t="str">
            <v xml:space="preserve"> Акт №36-11.2024 от 14.11.2024</v>
          </cell>
          <cell r="AC75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55">
            <v>10.66</v>
          </cell>
          <cell r="AF755">
            <v>43137</v>
          </cell>
          <cell r="AG755">
            <v>2.2836510000000001E-2</v>
          </cell>
          <cell r="AH755" t="str">
            <v>ГОСТ 32528-2013</v>
          </cell>
        </row>
        <row r="756">
          <cell r="N756">
            <v>1961079</v>
          </cell>
          <cell r="O756" t="str">
            <v>Труба стальная бесшовная горячедеформированная 159х6 В ст09Г2С</v>
          </cell>
          <cell r="P756" t="str">
            <v>Труба б/ш г/д 159х6 В ст09Г2С</v>
          </cell>
          <cell r="Q756" t="str">
            <v>Т</v>
          </cell>
          <cell r="R756">
            <v>0.16900000000000001</v>
          </cell>
          <cell r="S756" t="str">
            <v>RUB</v>
          </cell>
          <cell r="T756">
            <v>46186.45</v>
          </cell>
          <cell r="U756">
            <v>7805.51</v>
          </cell>
          <cell r="V756">
            <v>9366.61</v>
          </cell>
          <cell r="W756" t="str">
            <v>Отчет №4899Н/2024 от 18.12.2024</v>
          </cell>
          <cell r="X756">
            <v>36317</v>
          </cell>
          <cell r="Y756">
            <v>6137.57</v>
          </cell>
          <cell r="Z756">
            <v>7365.08</v>
          </cell>
          <cell r="AA756" t="str">
            <v>Удовлетворительное. Отсутствие повреждений. Наличие коррозии.</v>
          </cell>
          <cell r="AB756" t="str">
            <v xml:space="preserve"> Акт №36-11.2024 от 14.11.2024</v>
          </cell>
          <cell r="AC7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56">
            <v>10.66</v>
          </cell>
          <cell r="AF756">
            <v>43137</v>
          </cell>
          <cell r="AG756">
            <v>2.2836510000000001E-2</v>
          </cell>
          <cell r="AH756" t="str">
            <v>ГОСТ 32528-2013</v>
          </cell>
        </row>
        <row r="757">
          <cell r="N757">
            <v>1961079</v>
          </cell>
          <cell r="O757" t="str">
            <v>Труба стальная бесшовная горячедеформированная 159х6 В ст09Г2С</v>
          </cell>
          <cell r="P757" t="str">
            <v>Труба б/ш г/д 159х6 В ст09Г2С</v>
          </cell>
          <cell r="Q757" t="str">
            <v>Т</v>
          </cell>
          <cell r="R757">
            <v>0.33500000000000002</v>
          </cell>
          <cell r="S757" t="str">
            <v>RUB</v>
          </cell>
          <cell r="T757">
            <v>41002.639999999999</v>
          </cell>
          <cell r="U757">
            <v>13735.88</v>
          </cell>
          <cell r="V757">
            <v>16483.060000000001</v>
          </cell>
          <cell r="W757" t="str">
            <v>Отчет №4899Н/2024 от 18.12.2024</v>
          </cell>
          <cell r="X757">
            <v>36317</v>
          </cell>
          <cell r="Y757">
            <v>12166.2</v>
          </cell>
          <cell r="Z757">
            <v>14599.44</v>
          </cell>
          <cell r="AA757" t="str">
            <v>Удовлетворительное. Отсутствие повреждений. Наличие коррозии.</v>
          </cell>
          <cell r="AB757" t="str">
            <v xml:space="preserve"> Акт №36-11.2024 от 14.11.2024</v>
          </cell>
          <cell r="AC7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57">
            <v>11.25</v>
          </cell>
          <cell r="AF757">
            <v>43176</v>
          </cell>
          <cell r="AG757">
            <v>2.2570659999999999E-2</v>
          </cell>
          <cell r="AH757" t="str">
            <v>ГОСТ 32528-2013</v>
          </cell>
        </row>
        <row r="758">
          <cell r="N758">
            <v>1961079</v>
          </cell>
          <cell r="O758" t="str">
            <v>Труба стальная бесшовная горячедеформированная 159х6 В ст09Г2С</v>
          </cell>
          <cell r="P758" t="str">
            <v>Труба б/ш г/д 159х6 В ст09Г2С</v>
          </cell>
          <cell r="Q758" t="str">
            <v>Т</v>
          </cell>
          <cell r="R758">
            <v>1.718</v>
          </cell>
          <cell r="S758" t="str">
            <v>RUB</v>
          </cell>
          <cell r="T758">
            <v>41002.639999999999</v>
          </cell>
          <cell r="U758">
            <v>70442.539999999994</v>
          </cell>
          <cell r="V758">
            <v>84531.05</v>
          </cell>
          <cell r="W758" t="str">
            <v>Отчет №4899Н/2024 от 18.12.2024</v>
          </cell>
          <cell r="X758">
            <v>36317</v>
          </cell>
          <cell r="Y758">
            <v>62392.61</v>
          </cell>
          <cell r="Z758">
            <v>74871.13</v>
          </cell>
          <cell r="AA758" t="str">
            <v>Удовлетворительное. Отсутствие повреждений. Наличие коррозии.</v>
          </cell>
          <cell r="AB758" t="str">
            <v xml:space="preserve"> Акт №36-11.2024 от 14.11.2024</v>
          </cell>
          <cell r="AC7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58">
            <v>11.25</v>
          </cell>
          <cell r="AF758">
            <v>43176</v>
          </cell>
          <cell r="AG758">
            <v>2.2570659999999999E-2</v>
          </cell>
          <cell r="AH758" t="str">
            <v>ГОСТ 32528-2013</v>
          </cell>
        </row>
        <row r="759">
          <cell r="N759">
            <v>1961079</v>
          </cell>
          <cell r="O759" t="str">
            <v>Труба стальная бесшовная горячедеформированная 159х6 В ст09Г2С</v>
          </cell>
          <cell r="P759" t="str">
            <v>Труба б/ш г/д 159х6 В ст09Г2С</v>
          </cell>
          <cell r="Q759" t="str">
            <v>Т</v>
          </cell>
          <cell r="R759">
            <v>6.9240000000000004</v>
          </cell>
          <cell r="S759" t="str">
            <v>RUB</v>
          </cell>
          <cell r="T759">
            <v>41002.639999999999</v>
          </cell>
          <cell r="U759">
            <v>283902.27</v>
          </cell>
          <cell r="V759">
            <v>340682.72</v>
          </cell>
          <cell r="W759" t="str">
            <v>Отчет №4899Н/2024 от 18.12.2024</v>
          </cell>
          <cell r="X759">
            <v>36317</v>
          </cell>
          <cell r="Y759">
            <v>251458.91</v>
          </cell>
          <cell r="Z759">
            <v>301750.69</v>
          </cell>
          <cell r="AA759" t="str">
            <v>Удовлетворительное. Отсутствие повреждений. Наличие коррозии.</v>
          </cell>
          <cell r="AB759" t="str">
            <v xml:space="preserve"> Акт №36-11.2024 от 14.11.2024</v>
          </cell>
          <cell r="AC7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59">
            <v>11.06</v>
          </cell>
          <cell r="AF759">
            <v>43193</v>
          </cell>
          <cell r="AG759">
            <v>2.2603390000000001E-2</v>
          </cell>
          <cell r="AH759" t="str">
            <v>ГОСТ 32528-2013</v>
          </cell>
        </row>
        <row r="760">
          <cell r="N760">
            <v>1961079</v>
          </cell>
          <cell r="O760" t="str">
            <v>Труба стальная бесшовная горячедеформированная 159х6 В ст09Г2С</v>
          </cell>
          <cell r="P760" t="str">
            <v>Труба б/ш г/д 159х6 В ст09Г2С</v>
          </cell>
          <cell r="Q760" t="str">
            <v>Т</v>
          </cell>
          <cell r="R760">
            <v>1.4999999999999999E-2</v>
          </cell>
          <cell r="S760" t="str">
            <v>RUB</v>
          </cell>
          <cell r="T760">
            <v>46186.67</v>
          </cell>
          <cell r="U760">
            <v>692.8</v>
          </cell>
          <cell r="V760">
            <v>831.36</v>
          </cell>
          <cell r="W760" t="str">
            <v>Отчет №4899Н/2024 от 18.12.2024</v>
          </cell>
          <cell r="X760">
            <v>36317</v>
          </cell>
          <cell r="Y760">
            <v>544.76</v>
          </cell>
          <cell r="Z760">
            <v>653.71</v>
          </cell>
          <cell r="AA760" t="str">
            <v>Удовлетворительное. Отсутствие повреждений. Наличие коррозии.</v>
          </cell>
          <cell r="AB760" t="str">
            <v xml:space="preserve"> Акт №36-11.2024 от 14.11.2024</v>
          </cell>
          <cell r="AC760" t="str">
            <v>Корректировка РД</v>
          </cell>
          <cell r="AD760">
            <v>10</v>
          </cell>
          <cell r="AF760">
            <v>43137</v>
          </cell>
          <cell r="AG760">
            <v>0.1004</v>
          </cell>
          <cell r="AH760" t="str">
            <v>ГОСТ 32528-2013</v>
          </cell>
        </row>
        <row r="761">
          <cell r="N761">
            <v>1988836</v>
          </cell>
          <cell r="O761" t="str">
            <v>Переход ПЭ 159х6(К48)-89х6(К48)-1,6-0,6-09Г2С-ХЛ, Pисп=2,4МПа</v>
          </cell>
          <cell r="P761" t="str">
            <v>ПЭ 159х6(К48)-89х6(К48)-1,6-0,6-ХЛ</v>
          </cell>
          <cell r="Q761" t="str">
            <v>ШТ</v>
          </cell>
          <cell r="R761">
            <v>1</v>
          </cell>
          <cell r="S761" t="str">
            <v>RUB</v>
          </cell>
          <cell r="T761">
            <v>3305.25</v>
          </cell>
          <cell r="U761">
            <v>3305.25</v>
          </cell>
          <cell r="V761">
            <v>3966.3</v>
          </cell>
          <cell r="W761" t="str">
            <v>Отчет №4627Н/2024 от 19.09.2024</v>
          </cell>
          <cell r="X761">
            <v>1769.4</v>
          </cell>
          <cell r="Y761">
            <v>1769.4</v>
          </cell>
          <cell r="Z761">
            <v>2123.2800000000002</v>
          </cell>
          <cell r="AA761" t="str">
            <v>Состояние удовлетворительное</v>
          </cell>
          <cell r="AB761" t="str">
            <v>Акт № 17-04.2021 от 29.04.2021</v>
          </cell>
          <cell r="AC761" t="str">
            <v>Страховой запас</v>
          </cell>
          <cell r="AD761">
            <v>0</v>
          </cell>
          <cell r="AF761">
            <v>42856</v>
          </cell>
          <cell r="AG761">
            <v>0</v>
          </cell>
          <cell r="AH761" t="str">
            <v>ТУ 1469-012-78786272-2015</v>
          </cell>
        </row>
        <row r="762">
          <cell r="N762">
            <v>1991632</v>
          </cell>
          <cell r="O762" t="str">
            <v>Переход ПЭ 159х8(К52)-108х6(К52)-1,6-0,6-09Г2С-ХЛ, Pисп=2,4МПа</v>
          </cell>
          <cell r="P762" t="str">
            <v>ПЭ 159х8(К52)-108х6(К52)-1,6-0,6-ХЛ</v>
          </cell>
          <cell r="Q762" t="str">
            <v>ШТ</v>
          </cell>
          <cell r="R762">
            <v>1</v>
          </cell>
          <cell r="S762" t="str">
            <v>RUB</v>
          </cell>
          <cell r="T762">
            <v>1924</v>
          </cell>
          <cell r="U762">
            <v>1924</v>
          </cell>
          <cell r="V762">
            <v>2308.8000000000002</v>
          </cell>
          <cell r="W762" t="str">
            <v>Отчет №4627Н/2024 от 19.09.2024</v>
          </cell>
          <cell r="X762">
            <v>982.34</v>
          </cell>
          <cell r="Y762">
            <v>982.34</v>
          </cell>
          <cell r="Z762">
            <v>1178.81</v>
          </cell>
          <cell r="AA762" t="str">
            <v>Состояние удовлетворительное</v>
          </cell>
          <cell r="AB762" t="str">
            <v>Акт № 35-05.2024 от 30.05.2024</v>
          </cell>
          <cell r="AC762" t="str">
            <v>Ошибка при проектировании</v>
          </cell>
          <cell r="AD762">
            <v>0</v>
          </cell>
          <cell r="AF762">
            <v>43377</v>
          </cell>
          <cell r="AG762">
            <v>0</v>
          </cell>
          <cell r="AH762" t="str">
            <v>ТУ 1469-012-78786272-2015</v>
          </cell>
        </row>
        <row r="763">
          <cell r="N763">
            <v>1999149</v>
          </cell>
          <cell r="O763" t="str">
            <v>Skin-Отвод Ст(159х6+3Ф25х3)-90-ППУ-250-Ст/АП Отвод 90 159х6-09Г2С с 
приварными катушками L=300мм, с наружным антикоррозионным покрытием нЭП 
по ТУ 1390-023-50741411-2015 спецзаказ</v>
          </cell>
          <cell r="P763" t="str">
            <v>Skin-От Ст(159х6+3Ф25х3)90-ППУСтАП НП</v>
          </cell>
          <cell r="Q763" t="str">
            <v>ШТ</v>
          </cell>
          <cell r="R763">
            <v>2</v>
          </cell>
          <cell r="S763" t="str">
            <v>RUB</v>
          </cell>
          <cell r="T763">
            <v>27770.05</v>
          </cell>
          <cell r="U763">
            <v>55540.1</v>
          </cell>
          <cell r="V763">
            <v>66648.12</v>
          </cell>
          <cell r="W763" t="str">
            <v>Отчет №4421Н/2024 от 10.06.2024</v>
          </cell>
          <cell r="X763">
            <v>14599.84</v>
          </cell>
          <cell r="Y763">
            <v>29199.68</v>
          </cell>
          <cell r="Z763">
            <v>35039.620000000003</v>
          </cell>
          <cell r="AA763" t="str">
            <v>Удовлетворительное. Имеются следы коррозии</v>
          </cell>
          <cell r="AB763" t="str">
            <v>Акт № 06-09.2019 от 04.10.2019</v>
          </cell>
          <cell r="AC763" t="str">
            <v>Возврат от Подрядной организации (Остатки МТР после изменение проектных решений (ПСД), уточнения (уменьшения) объемов работ в период строительства. МТР не востребован)</v>
          </cell>
          <cell r="AD763">
            <v>0</v>
          </cell>
          <cell r="AF763">
            <v>42767</v>
          </cell>
          <cell r="AG763">
            <v>0</v>
          </cell>
          <cell r="AH763" t="str">
            <v>ГОСТ 17375-2001</v>
          </cell>
          <cell r="AI763" t="str">
            <v>Отчет № 2212-МТР/25 от 19.03.2025 г.</v>
          </cell>
          <cell r="AJ763">
            <v>18086</v>
          </cell>
        </row>
        <row r="764">
          <cell r="N764">
            <v>2002042</v>
          </cell>
          <cell r="O764" t="str">
            <v>Труба стальная электросварная прямошовная 159х6 В ст09Г2С+1ф32х3-ЭП-ППУ- 
355-ПЭ с наружным эпоксидным покрытием по ТУ 1390-003-32545586-2012 , с 
теплоизоляцией в защитной оболочке</v>
          </cell>
          <cell r="P764" t="str">
            <v>Труба 159х6 В ст09Г2С+1ф32х3-ЭП-ППУ355ПЭ</v>
          </cell>
          <cell r="Q764" t="str">
            <v>Т</v>
          </cell>
          <cell r="R764">
            <v>0.23799999999999999</v>
          </cell>
          <cell r="S764" t="str">
            <v>RUB</v>
          </cell>
          <cell r="T764">
            <v>168132.2</v>
          </cell>
          <cell r="U764">
            <v>40015.46</v>
          </cell>
          <cell r="V764">
            <v>48018.55</v>
          </cell>
          <cell r="W764" t="str">
            <v>Отчет №4627Н/2024 от 19.09.2024</v>
          </cell>
          <cell r="X764">
            <v>45093.56</v>
          </cell>
          <cell r="Y764">
            <v>10732.27</v>
          </cell>
          <cell r="Z764">
            <v>12878.72</v>
          </cell>
          <cell r="AA764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764" t="str">
            <v>Акт № 20-12.2021 от 09.12.2021</v>
          </cell>
          <cell r="AC764" t="str">
            <v>Толеранс поставки</v>
          </cell>
          <cell r="AD764">
            <v>11.63</v>
          </cell>
          <cell r="AF764">
            <v>42826</v>
          </cell>
          <cell r="AG764">
            <v>2.2644290000000001E-2</v>
          </cell>
          <cell r="AH764" t="str">
            <v>ГОСТ 10704-91</v>
          </cell>
        </row>
        <row r="765">
          <cell r="N765">
            <v>2002042</v>
          </cell>
          <cell r="O765" t="str">
            <v>Труба стальная электросварная прямошовная 159х6 В ст09Г2С+1ф32х3-ЭП-ППУ- 
355-ПЭ с наружным эпоксидным покрытием по ТУ 1390-003-32545586-2012 , с 
теплоизоляцией в защитной оболочке</v>
          </cell>
          <cell r="P765" t="str">
            <v>Труба 159х6 В ст09Г2С+1ф32х3-ЭП-ППУ355ПЭ</v>
          </cell>
          <cell r="Q765" t="str">
            <v>Т</v>
          </cell>
          <cell r="R765">
            <v>1.3280000000000001</v>
          </cell>
          <cell r="S765" t="str">
            <v>RUB</v>
          </cell>
          <cell r="T765">
            <v>168132.2</v>
          </cell>
          <cell r="U765">
            <v>223279.57</v>
          </cell>
          <cell r="V765">
            <v>267935.48</v>
          </cell>
          <cell r="W765" t="str">
            <v>Отчет №4627Н/2024 от 19.09.2024</v>
          </cell>
          <cell r="X765">
            <v>45093.56</v>
          </cell>
          <cell r="Y765">
            <v>59884.25</v>
          </cell>
          <cell r="Z765">
            <v>71861.100000000006</v>
          </cell>
          <cell r="AA765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765" t="str">
            <v>Акт № 20-12.2021 от 09.12.2021</v>
          </cell>
          <cell r="AC765" t="str">
            <v>Толеранс поставки</v>
          </cell>
          <cell r="AD765">
            <v>11.63</v>
          </cell>
          <cell r="AF765">
            <v>42826</v>
          </cell>
          <cell r="AG765">
            <v>2.2644290000000001E-2</v>
          </cell>
          <cell r="AH765" t="str">
            <v>ГОСТ 10704-91</v>
          </cell>
        </row>
        <row r="766">
          <cell r="N766">
            <v>2002042</v>
          </cell>
          <cell r="O766" t="str">
            <v>Труба стальная электросварная прямошовная 159х6 В ст09Г2С+1ф32х3-ЭП-ППУ- 
355-ПЭ с наружным эпоксидным покрытием по ТУ 1390-003-32545586-2012 , с 
теплоизоляцией в защитной оболочке</v>
          </cell>
          <cell r="P766" t="str">
            <v>Труба 159х6 В ст09Г2С+1ф32х3-ЭП-ППУ355ПЭ</v>
          </cell>
          <cell r="Q766" t="str">
            <v>Т</v>
          </cell>
          <cell r="R766">
            <v>0.25600000000000001</v>
          </cell>
          <cell r="S766" t="str">
            <v>RUB</v>
          </cell>
          <cell r="T766">
            <v>168132.2</v>
          </cell>
          <cell r="U766">
            <v>43041.84</v>
          </cell>
          <cell r="V766">
            <v>51650.21</v>
          </cell>
          <cell r="W766" t="str">
            <v>Отчет №4627Н/2024 от 19.09.2024</v>
          </cell>
          <cell r="X766">
            <v>45093.56</v>
          </cell>
          <cell r="Y766">
            <v>11543.95</v>
          </cell>
          <cell r="Z766">
            <v>13852.74</v>
          </cell>
          <cell r="AA766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766" t="str">
            <v>Акт № 20-12.2021 от 09.12.2021</v>
          </cell>
          <cell r="AC766" t="str">
            <v>Толеранс поставки</v>
          </cell>
          <cell r="AD766">
            <v>11.64</v>
          </cell>
          <cell r="AF766">
            <v>42887</v>
          </cell>
          <cell r="AG766">
            <v>2.2750940000000001E-2</v>
          </cell>
          <cell r="AH766" t="str">
            <v>ГОСТ 10704-91</v>
          </cell>
        </row>
        <row r="767">
          <cell r="N767">
            <v>2002042</v>
          </cell>
          <cell r="O767" t="str">
            <v>Труба стальная электросварная прямошовная 159х6 В ст09Г2С+1ф32х3-ЭП-ППУ- 
355-ПЭ с наружным эпоксидным покрытием по ТУ 1390-003-32545586-2012 , с 
теплоизоляцией в защитной оболочке</v>
          </cell>
          <cell r="P767" t="str">
            <v>Труба 159х6 В ст09Г2С+1ф32х3-ЭП-ППУ355ПЭ</v>
          </cell>
          <cell r="Q767" t="str">
            <v>Т</v>
          </cell>
          <cell r="R767">
            <v>0.32</v>
          </cell>
          <cell r="S767" t="str">
            <v>RUB</v>
          </cell>
          <cell r="T767">
            <v>168132.2</v>
          </cell>
          <cell r="U767">
            <v>53802.31</v>
          </cell>
          <cell r="V767">
            <v>64562.77</v>
          </cell>
          <cell r="W767" t="str">
            <v>Отчет №4627Н/2024 от 19.09.2024</v>
          </cell>
          <cell r="X767">
            <v>45093.56</v>
          </cell>
          <cell r="Y767">
            <v>14429.94</v>
          </cell>
          <cell r="Z767">
            <v>17315.93</v>
          </cell>
          <cell r="AA767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767" t="str">
            <v>Акт № 20-12.2021 от 09.12.2021</v>
          </cell>
          <cell r="AC767" t="str">
            <v>Толеранс поставки</v>
          </cell>
          <cell r="AD767">
            <v>11.64</v>
          </cell>
          <cell r="AF767">
            <v>42887</v>
          </cell>
          <cell r="AG767">
            <v>2.2750940000000001E-2</v>
          </cell>
          <cell r="AH767" t="str">
            <v>ГОСТ 10704-91</v>
          </cell>
        </row>
        <row r="768">
          <cell r="N768">
            <v>2002042</v>
          </cell>
          <cell r="O768" t="str">
            <v>Труба стальная электросварная прямошовная 159х6 В ст09Г2С+1ф32х3-ЭП-ППУ- 
355-ПЭ с наружным эпоксидным покрытием по ТУ 1390-003-32545586-2012 , с 
теплоизоляцией в защитной оболочке</v>
          </cell>
          <cell r="P768" t="str">
            <v>Труба 159х6 В ст09Г2С+1ф32х3-ЭП-ППУ355ПЭ</v>
          </cell>
          <cell r="Q768" t="str">
            <v>Т</v>
          </cell>
          <cell r="R768">
            <v>1.071</v>
          </cell>
          <cell r="S768" t="str">
            <v>RUB</v>
          </cell>
          <cell r="T768">
            <v>168132.2</v>
          </cell>
          <cell r="U768">
            <v>180069.59</v>
          </cell>
          <cell r="V768">
            <v>216083.51</v>
          </cell>
          <cell r="W768" t="str">
            <v>Отчет №4627Н/2024 от 19.09.2024</v>
          </cell>
          <cell r="X768">
            <v>45093.56</v>
          </cell>
          <cell r="Y768">
            <v>48295.199999999997</v>
          </cell>
          <cell r="Z768">
            <v>57954.239999999998</v>
          </cell>
          <cell r="AA768" t="str">
            <v>Состояние удовлетворительное. Отсутствие повреждений</v>
          </cell>
          <cell r="AB768" t="str">
            <v>Акт №39-01.2025 от 16.01.2025</v>
          </cell>
          <cell r="AC76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68">
            <v>11.64</v>
          </cell>
          <cell r="AF768">
            <v>42826</v>
          </cell>
          <cell r="AG768">
            <v>2.2667980000000001E-2</v>
          </cell>
          <cell r="AH768" t="str">
            <v>ГОСТ 10704-91</v>
          </cell>
        </row>
        <row r="769">
          <cell r="N769">
            <v>2005928</v>
          </cell>
          <cell r="O769" t="str">
            <v>Переход ПЭ 159х5(К48)-89х4(К48)-1,6-0,6-09Г2С-ХЛ, Pисп=2,4МПа с наружным антикоррозионным покрытием</v>
          </cell>
          <cell r="P769" t="str">
            <v>ПЭ 159х5(К48)-89х4(К48)-1,6-0,6-ХЛ НП</v>
          </cell>
          <cell r="Q769" t="str">
            <v>ШТ</v>
          </cell>
          <cell r="R769">
            <v>4</v>
          </cell>
          <cell r="S769" t="str">
            <v>RUB</v>
          </cell>
          <cell r="T769">
            <v>5970.69</v>
          </cell>
          <cell r="U769">
            <v>23882.76</v>
          </cell>
          <cell r="V769">
            <v>28659.31</v>
          </cell>
          <cell r="W769" t="str">
            <v>Отчет №4421Н/2024 от 10.06.2024</v>
          </cell>
          <cell r="X769">
            <v>3197.57</v>
          </cell>
          <cell r="Y769">
            <v>12790.28</v>
          </cell>
          <cell r="Z769">
            <v>15348.34</v>
          </cell>
          <cell r="AA769" t="str">
            <v>Удовлетворительное</v>
          </cell>
          <cell r="AB769" t="str">
            <v>Акт № 10-09.2020 от 14.09.2020</v>
          </cell>
          <cell r="AC769" t="str">
            <v>Фактический остаток после завершения СМР</v>
          </cell>
          <cell r="AD769">
            <v>0</v>
          </cell>
          <cell r="AF769">
            <v>42802</v>
          </cell>
          <cell r="AG769">
            <v>0</v>
          </cell>
          <cell r="AH769" t="str">
            <v>ТУ 1468-002-48733781-2008</v>
          </cell>
          <cell r="AI769" t="str">
            <v>Отчет № 2212-МТР/25 от 19.03.2025 г.</v>
          </cell>
          <cell r="AJ769">
            <v>3152</v>
          </cell>
        </row>
        <row r="770">
          <cell r="N770">
            <v>2005928</v>
          </cell>
          <cell r="O770" t="str">
            <v>Переход ПЭ 159х5(К48)-89х4(К48)-1,6-0,6-09Г2С-ХЛ, Pисп=2,4МПа с наружным антикоррозионным покрытием</v>
          </cell>
          <cell r="P770" t="str">
            <v>ПЭ 159х5(К48)-89х4(К48)-1,6-0,6-ХЛ НП</v>
          </cell>
          <cell r="Q770" t="str">
            <v>ШТ</v>
          </cell>
          <cell r="R770">
            <v>1</v>
          </cell>
          <cell r="S770" t="str">
            <v>RUB</v>
          </cell>
          <cell r="T770">
            <v>5970.69</v>
          </cell>
          <cell r="U770">
            <v>5970.69</v>
          </cell>
          <cell r="V770">
            <v>7164.83</v>
          </cell>
          <cell r="W770" t="str">
            <v>Отчет №4421Н/2024 от 10.06.2024</v>
          </cell>
          <cell r="X770">
            <v>3197.57</v>
          </cell>
          <cell r="Y770">
            <v>3197.57</v>
          </cell>
          <cell r="Z770">
            <v>3837.08</v>
          </cell>
          <cell r="AA770" t="str">
            <v>Удовлетворительное</v>
          </cell>
          <cell r="AB770" t="str">
            <v>Акт № 10-09.2020 от 14.09.2020</v>
          </cell>
          <cell r="AC770" t="str">
            <v>Фактический остаток после завершения СМР</v>
          </cell>
          <cell r="AD770">
            <v>0</v>
          </cell>
          <cell r="AF770">
            <v>42802</v>
          </cell>
          <cell r="AG770">
            <v>0</v>
          </cell>
          <cell r="AH770" t="str">
            <v>ТУ 1468-002-48733781-2008</v>
          </cell>
          <cell r="AI770" t="str">
            <v>Отчет № 2212-МТР/25 от 19.03.2025 г.</v>
          </cell>
          <cell r="AJ770">
            <v>3152</v>
          </cell>
        </row>
        <row r="771">
          <cell r="N771">
            <v>2007557</v>
          </cell>
          <cell r="O771" t="str">
            <v>Тройник ТШ 159х5(К48)-108х4(К48)-1,6-0,6-09Г2С-ХЛ, Pисп=2,4МПа</v>
          </cell>
          <cell r="P771" t="str">
            <v>ТШ 159х5(К48)-108х4(К48)-1,6-0,6-ХЛ</v>
          </cell>
          <cell r="Q771" t="str">
            <v>ШТ</v>
          </cell>
          <cell r="R771">
            <v>3</v>
          </cell>
          <cell r="S771" t="str">
            <v>RUB</v>
          </cell>
          <cell r="T771">
            <v>2969.01</v>
          </cell>
          <cell r="U771">
            <v>8907.0300000000007</v>
          </cell>
          <cell r="V771">
            <v>10688.44</v>
          </cell>
          <cell r="W771" t="str">
            <v>Отчет №4627Н/2024 от 19.09.2024</v>
          </cell>
          <cell r="X771">
            <v>1595.79</v>
          </cell>
          <cell r="Y771">
            <v>4787.37</v>
          </cell>
          <cell r="Z771">
            <v>5744.84</v>
          </cell>
          <cell r="AA771" t="str">
            <v>Состояние удовлетворительное.</v>
          </cell>
          <cell r="AB771" t="str">
            <v>Акт № 10-09.2020 от 14.09.2020</v>
          </cell>
          <cell r="AC771" t="str">
            <v>Фактический остаток после завершения СМР</v>
          </cell>
          <cell r="AD771">
            <v>0</v>
          </cell>
          <cell r="AF771">
            <v>42815</v>
          </cell>
          <cell r="AG771">
            <v>0</v>
          </cell>
          <cell r="AH771" t="str">
            <v>ТУ 1469-012-78786272-2015</v>
          </cell>
        </row>
        <row r="772">
          <cell r="N772">
            <v>2007557</v>
          </cell>
          <cell r="O772" t="str">
            <v>Тройник ТШ 159х5(К48)-108х4(К48)-1,6-0,6-09Г2С-ХЛ, Pисп=2,4МПа</v>
          </cell>
          <cell r="P772" t="str">
            <v>ТШ 159х5(К48)-108х4(К48)-1,6-0,6-ХЛ</v>
          </cell>
          <cell r="Q772" t="str">
            <v>ШТ</v>
          </cell>
          <cell r="R772">
            <v>4</v>
          </cell>
          <cell r="S772" t="str">
            <v>RUB</v>
          </cell>
          <cell r="T772">
            <v>2969.01</v>
          </cell>
          <cell r="U772">
            <v>11876.04</v>
          </cell>
          <cell r="V772">
            <v>14251.25</v>
          </cell>
          <cell r="W772" t="str">
            <v>Отчет №4627Н/2024 от 19.09.2024</v>
          </cell>
          <cell r="X772">
            <v>1595.79</v>
          </cell>
          <cell r="Y772">
            <v>6383.16</v>
          </cell>
          <cell r="Z772">
            <v>7659.79</v>
          </cell>
          <cell r="AA772" t="str">
            <v>Состояние удовлетворительное.</v>
          </cell>
          <cell r="AB772" t="str">
            <v>Акт № 10-09.2020 от 14.09.2020</v>
          </cell>
          <cell r="AC772" t="str">
            <v>Фактический остаток после завершения СМР</v>
          </cell>
          <cell r="AD772">
            <v>0</v>
          </cell>
          <cell r="AF772">
            <v>42815</v>
          </cell>
          <cell r="AG772">
            <v>0</v>
          </cell>
          <cell r="AH772" t="str">
            <v>ТУ 1469-012-78786272-2015</v>
          </cell>
        </row>
        <row r="773">
          <cell r="N773">
            <v>2014379</v>
          </cell>
          <cell r="O773" t="str">
            <v>Отвод ОКШ 90-159х5-1,6-0,6-1,5DN-13ХФА(К52)-УХЛ, Pисп=2,4МПа</v>
          </cell>
          <cell r="P773" t="str">
            <v>ОКШ 90-159х5-1,6-0,6-1,5DN-К52-УХЛ</v>
          </cell>
          <cell r="Q773" t="str">
            <v>ШТ</v>
          </cell>
          <cell r="R773">
            <v>20</v>
          </cell>
          <cell r="S773" t="str">
            <v>RUB</v>
          </cell>
          <cell r="T773">
            <v>1242</v>
          </cell>
          <cell r="U773">
            <v>24840</v>
          </cell>
          <cell r="V773">
            <v>29808</v>
          </cell>
          <cell r="W773" t="str">
            <v>Отчет №4421Н/2024 от 10.06.2024</v>
          </cell>
          <cell r="X773">
            <v>640.85</v>
          </cell>
          <cell r="Y773">
            <v>12817</v>
          </cell>
          <cell r="Z773">
            <v>15380.4</v>
          </cell>
          <cell r="AA773" t="str">
            <v>Удовлетворительное</v>
          </cell>
          <cell r="AB773" t="str">
            <v>Акт № 11-02.2021 от 26.02.2021</v>
          </cell>
          <cell r="AC773" t="str">
            <v>Ранее материал приобретался как страховой запас</v>
          </cell>
          <cell r="AD773">
            <v>0</v>
          </cell>
          <cell r="AF773">
            <v>42872</v>
          </cell>
          <cell r="AG773">
            <v>0</v>
          </cell>
          <cell r="AH773" t="str">
            <v>ТУ 1469-003-65723488-2011</v>
          </cell>
          <cell r="AI773" t="str">
            <v>Отчет № 2212-МТР/25 от 19.03.2025 г.</v>
          </cell>
          <cell r="AJ773">
            <v>817</v>
          </cell>
        </row>
        <row r="774">
          <cell r="N774">
            <v>2020688</v>
          </cell>
          <cell r="O774" t="str">
            <v>Отвод ОКШ 45-159х6-1,6-0,6-1,5DN-13ХФА(К52)-УХЛ, Pисп=2,4МПа с наружным двухслойным эпоксидным покрытием ЭП-2 Пк Термо-80</v>
          </cell>
          <cell r="P774" t="str">
            <v>ОКШ 45-159х6-1,6-0,6-1,5DN-К52-УХЛ НП</v>
          </cell>
          <cell r="Q774" t="str">
            <v>ШТ</v>
          </cell>
          <cell r="R774">
            <v>3</v>
          </cell>
          <cell r="S774" t="str">
            <v>RUB</v>
          </cell>
          <cell r="T774">
            <v>2195.1999999999998</v>
          </cell>
          <cell r="U774">
            <v>6585.6</v>
          </cell>
          <cell r="V774">
            <v>7902.72</v>
          </cell>
          <cell r="W774" t="str">
            <v>Отчет №4421Н/2024 от 10.06.2024</v>
          </cell>
          <cell r="X774">
            <v>1160.93</v>
          </cell>
          <cell r="Y774">
            <v>3482.79</v>
          </cell>
          <cell r="Z774">
            <v>4179.3500000000004</v>
          </cell>
          <cell r="AA774" t="str">
            <v>Удовлетворительное</v>
          </cell>
          <cell r="AB774" t="str">
            <v>Акт № 11-02.2021 от 26.02.2021</v>
          </cell>
          <cell r="AC774" t="str">
            <v>Ранее материал приобретался как страховой запас</v>
          </cell>
          <cell r="AD774">
            <v>0</v>
          </cell>
          <cell r="AF774">
            <v>42948</v>
          </cell>
          <cell r="AG774">
            <v>0</v>
          </cell>
          <cell r="AH774" t="str">
            <v>ТУ 1468-006-65723488-2013</v>
          </cell>
          <cell r="AI774" t="str">
            <v>Отчет № 2212-МТР/25 от 19.03.2025 г.</v>
          </cell>
          <cell r="AJ774">
            <v>1463</v>
          </cell>
        </row>
        <row r="775">
          <cell r="N775">
            <v>2020781</v>
          </cell>
          <cell r="O775" t="str">
            <v>Переход ПЭ 159х8(К48)-89х6(К48)-1,6-0,6-09Г2С-ХЛ, Pисп=2,4МПа</v>
          </cell>
          <cell r="P775" t="str">
            <v>ПЭ 159х8(К48)-89х6(К48)-1,6-0,6-ХЛ</v>
          </cell>
          <cell r="Q775" t="str">
            <v>ШТ</v>
          </cell>
          <cell r="R775">
            <v>2</v>
          </cell>
          <cell r="S775" t="str">
            <v>RUB</v>
          </cell>
          <cell r="T775">
            <v>3305.25</v>
          </cell>
          <cell r="U775">
            <v>6610.5</v>
          </cell>
          <cell r="V775">
            <v>7932.6</v>
          </cell>
          <cell r="W775" t="str">
            <v>Отчет №4627Н/2024 от 19.09.2024</v>
          </cell>
          <cell r="X775">
            <v>1768.21</v>
          </cell>
          <cell r="Y775">
            <v>3536.42</v>
          </cell>
          <cell r="Z775">
            <v>4243.7</v>
          </cell>
          <cell r="AA775" t="str">
            <v>Состояние удовлетворительное</v>
          </cell>
          <cell r="AB775" t="str">
            <v>Акт №  №26-09.2022 от 05.09.2022</v>
          </cell>
          <cell r="AC775" t="str">
            <v>Закупался как страховой запас. Не востребован</v>
          </cell>
          <cell r="AD775">
            <v>0</v>
          </cell>
          <cell r="AF775">
            <v>42901</v>
          </cell>
          <cell r="AG775">
            <v>0</v>
          </cell>
          <cell r="AH775" t="str">
            <v>ТУ 1469-012-78786272-2015</v>
          </cell>
        </row>
        <row r="776">
          <cell r="N776">
            <v>2020781</v>
          </cell>
          <cell r="O776" t="str">
            <v>Переход ПЭ 159х8(К48)-89х6(К48)-1,6-0,6-09Г2С-ХЛ, Pисп=2,4МПа</v>
          </cell>
          <cell r="P776" t="str">
            <v>ПЭ 159х8(К48)-89х6(К48)-1,6-0,6-ХЛ</v>
          </cell>
          <cell r="Q776" t="str">
            <v>ШТ</v>
          </cell>
          <cell r="R776">
            <v>5</v>
          </cell>
          <cell r="S776" t="str">
            <v>RUB</v>
          </cell>
          <cell r="T776">
            <v>3305.25</v>
          </cell>
          <cell r="U776">
            <v>16526.25</v>
          </cell>
          <cell r="V776">
            <v>19831.5</v>
          </cell>
          <cell r="W776" t="str">
            <v>Отчет №4627Н/2024 от 19.09.2024</v>
          </cell>
          <cell r="X776">
            <v>1768.21</v>
          </cell>
          <cell r="Y776">
            <v>8841.0499999999993</v>
          </cell>
          <cell r="Z776">
            <v>10609.26</v>
          </cell>
          <cell r="AA776" t="str">
            <v>Состояние удовлетворительное</v>
          </cell>
          <cell r="AB776" t="str">
            <v>Акт №  28-02.2023 от 03.03.2023</v>
          </cell>
          <cell r="AC776" t="str">
            <v>Страховой запас</v>
          </cell>
          <cell r="AD776">
            <v>0</v>
          </cell>
          <cell r="AF776">
            <v>42901</v>
          </cell>
          <cell r="AG776">
            <v>0</v>
          </cell>
          <cell r="AH776" t="str">
            <v>ТУ 1469-012-78786272-2015</v>
          </cell>
        </row>
        <row r="777">
          <cell r="N777">
            <v>2020781</v>
          </cell>
          <cell r="O777" t="str">
            <v>Переход ПЭ 159х8(К48)-89х6(К48)-1,6-0,6-09Г2С-ХЛ, Pисп=2,4МПа</v>
          </cell>
          <cell r="P777" t="str">
            <v>ПЭ 159х8(К48)-89х6(К48)-1,6-0,6-ХЛ</v>
          </cell>
          <cell r="Q777" t="str">
            <v>ШТ</v>
          </cell>
          <cell r="R777">
            <v>2</v>
          </cell>
          <cell r="S777" t="str">
            <v>RUB</v>
          </cell>
          <cell r="T777">
            <v>3305.25</v>
          </cell>
          <cell r="U777">
            <v>6610.5</v>
          </cell>
          <cell r="V777">
            <v>7932.6</v>
          </cell>
          <cell r="W777" t="str">
            <v>Отчет №4627Н/2024 от 19.09.2024</v>
          </cell>
          <cell r="X777">
            <v>1768.21</v>
          </cell>
          <cell r="Y777">
            <v>3536.42</v>
          </cell>
          <cell r="Z777">
            <v>4243.7</v>
          </cell>
          <cell r="AA777" t="str">
            <v>Состояние удовлетворительное</v>
          </cell>
          <cell r="AB777" t="str">
            <v>Акт №  №26-09.2022 от 05.09.2022</v>
          </cell>
          <cell r="AC777" t="str">
            <v>Закупался как страховой запас. Не востребован</v>
          </cell>
          <cell r="AD777">
            <v>0</v>
          </cell>
          <cell r="AF777">
            <v>42901</v>
          </cell>
          <cell r="AG777">
            <v>0</v>
          </cell>
          <cell r="AH777" t="str">
            <v>ТУ 1469-012-78786272-2015</v>
          </cell>
        </row>
        <row r="778">
          <cell r="N778">
            <v>2026136</v>
          </cell>
          <cell r="O778" t="str">
            <v>Втулка внутренней защиты сварных швов соединений труб ЦЕ-159-8-1, в комплекте с мастикой пластизольной Ч-5-А</v>
          </cell>
          <cell r="P778" t="str">
            <v>Втулка ЦЕ-159-8-1 с мастикой</v>
          </cell>
          <cell r="Q778" t="str">
            <v>КМП</v>
          </cell>
          <cell r="R778">
            <v>104</v>
          </cell>
          <cell r="S778" t="str">
            <v>RUB</v>
          </cell>
          <cell r="T778">
            <v>2000</v>
          </cell>
          <cell r="U778">
            <v>208000</v>
          </cell>
          <cell r="V778">
            <v>249600</v>
          </cell>
          <cell r="W778" t="str">
            <v>Отчет №4627Н/2024 от 19.09.2024</v>
          </cell>
          <cell r="X778">
            <v>534.66999999999996</v>
          </cell>
          <cell r="Y778">
            <v>55605.68</v>
          </cell>
          <cell r="Z778">
            <v>66726.820000000007</v>
          </cell>
          <cell r="AA778" t="str">
            <v>Состояние условно пригодное. Срок годности комплектующей мастики истек.</v>
          </cell>
          <cell r="AB778" t="str">
            <v>Акт № 11-11.2020 от 17.11.2020</v>
          </cell>
          <cell r="AC77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78">
            <v>0</v>
          </cell>
          <cell r="AF778">
            <v>43054</v>
          </cell>
          <cell r="AG778">
            <v>0</v>
          </cell>
          <cell r="AH778" t="str">
            <v>ТУ 1396-002-48151375-2003</v>
          </cell>
        </row>
        <row r="779">
          <cell r="N779">
            <v>2026136</v>
          </cell>
          <cell r="O779" t="str">
            <v>Втулка внутренней защиты сварных швов соединений труб ЦЕ-159-8-1, в комплекте с мастикой пластизольной Ч-5-А</v>
          </cell>
          <cell r="P779" t="str">
            <v>Втулка ЦЕ-159-8-1 с мастикой</v>
          </cell>
          <cell r="Q779" t="str">
            <v>КМП</v>
          </cell>
          <cell r="R779">
            <v>2</v>
          </cell>
          <cell r="S779" t="str">
            <v>RUB</v>
          </cell>
          <cell r="T779">
            <v>2000</v>
          </cell>
          <cell r="U779">
            <v>4000</v>
          </cell>
          <cell r="V779">
            <v>4800</v>
          </cell>
          <cell r="W779" t="str">
            <v>Отчет №4627Н/2024 от 19.09.2024</v>
          </cell>
          <cell r="X779">
            <v>534.66999999999996</v>
          </cell>
          <cell r="Y779">
            <v>1069.3399999999999</v>
          </cell>
          <cell r="Z779">
            <v>1283.21</v>
          </cell>
          <cell r="AA779" t="str">
            <v>Состояние условно пригодное. Срок годности комплектующей мастики истек.</v>
          </cell>
          <cell r="AB779" t="str">
            <v>Акт № 11-11.2020 от 17.11.2020</v>
          </cell>
          <cell r="AC77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79">
            <v>0</v>
          </cell>
          <cell r="AF779">
            <v>43231</v>
          </cell>
          <cell r="AG779">
            <v>0</v>
          </cell>
          <cell r="AH779" t="str">
            <v>ТУ 1396-002-48151375-2003</v>
          </cell>
        </row>
        <row r="780">
          <cell r="N780">
            <v>2032294</v>
          </cell>
          <cell r="O780" t="str">
            <v>Опора бугельная ОНБУК 100.159-09Г2С</v>
          </cell>
          <cell r="P780" t="str">
            <v>Опора ОНБУК 100.159-09Г2С</v>
          </cell>
          <cell r="Q780" t="str">
            <v>ШТ</v>
          </cell>
          <cell r="R780">
            <v>41</v>
          </cell>
          <cell r="S780" t="str">
            <v>RUB</v>
          </cell>
          <cell r="T780">
            <v>915.25</v>
          </cell>
          <cell r="U780">
            <v>37525.25</v>
          </cell>
          <cell r="V780">
            <v>45030.3</v>
          </cell>
          <cell r="W780" t="str">
            <v>Отчет №4627Н/2024 от 19.09.2024</v>
          </cell>
          <cell r="X780">
            <v>493.67</v>
          </cell>
          <cell r="Y780">
            <v>20240.47</v>
          </cell>
          <cell r="Z780">
            <v>24288.560000000001</v>
          </cell>
          <cell r="AA780" t="str">
            <v>Состояние удовлетворительное</v>
          </cell>
          <cell r="AB780" t="str">
            <v>Акт № 26-09.2022 от 05.09.2022</v>
          </cell>
          <cell r="AC780" t="str">
            <v>Закупался как страховой запас. Не востребован</v>
          </cell>
          <cell r="AD780">
            <v>0</v>
          </cell>
          <cell r="AF780">
            <v>42933</v>
          </cell>
          <cell r="AG780">
            <v>0</v>
          </cell>
          <cell r="AH780" t="str">
            <v>ТУ 1468-001-82913859-2009</v>
          </cell>
        </row>
        <row r="781">
          <cell r="N781">
            <v>2113671</v>
          </cell>
          <cell r="O781" t="str">
            <v>Труба стальная электросварная прямошовная нефтепроводная 159х7-ТВЧ-К52-09ГСФ-ТО</v>
          </cell>
          <cell r="P781" t="str">
            <v>Труба э/св н/п 159х7-ТВЧ-К52-09ГСФ-ТО</v>
          </cell>
          <cell r="Q781" t="str">
            <v>Т</v>
          </cell>
          <cell r="R781">
            <v>0.33600000000000002</v>
          </cell>
          <cell r="S781" t="str">
            <v>RUB</v>
          </cell>
          <cell r="T781">
            <v>174500</v>
          </cell>
          <cell r="U781">
            <v>58632</v>
          </cell>
          <cell r="V781">
            <v>70358.399999999994</v>
          </cell>
          <cell r="W781" t="str">
            <v>Отчет №4627Н/2024 от 19.09.2024</v>
          </cell>
          <cell r="X781">
            <v>124329</v>
          </cell>
          <cell r="Y781">
            <v>41774.54</v>
          </cell>
          <cell r="Z781">
            <v>50129.45</v>
          </cell>
          <cell r="AA781" t="str">
            <v>Состояние удовлетворительное. Отсутствие повреждений</v>
          </cell>
          <cell r="AB781" t="str">
            <v>Акт №39-01.2025 от 16.01.2025</v>
          </cell>
          <cell r="AC78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81">
            <v>11.6</v>
          </cell>
          <cell r="AF781">
            <v>44477</v>
          </cell>
          <cell r="AG781">
            <v>2.6235629999999999E-2</v>
          </cell>
          <cell r="AH781" t="str">
            <v>ТУ 1380-075-05757848-2013</v>
          </cell>
        </row>
        <row r="782">
          <cell r="N782">
            <v>2113671</v>
          </cell>
          <cell r="O782" t="str">
            <v>Труба стальная электросварная прямошовная нефтепроводная 159х7-ТВЧ-К52-09ГСФ-ТО</v>
          </cell>
          <cell r="P782" t="str">
            <v>Труба э/св н/п 159х7-ТВЧ-К52-09ГСФ-ТО</v>
          </cell>
          <cell r="Q782" t="str">
            <v>Т</v>
          </cell>
          <cell r="R782">
            <v>0.61199999999999999</v>
          </cell>
          <cell r="S782" t="str">
            <v>RUB</v>
          </cell>
          <cell r="T782">
            <v>174500</v>
          </cell>
          <cell r="U782">
            <v>106794</v>
          </cell>
          <cell r="V782">
            <v>128152.8</v>
          </cell>
          <cell r="W782" t="str">
            <v>Отчет №4627Н/2024 от 19.09.2024</v>
          </cell>
          <cell r="X782">
            <v>124329</v>
          </cell>
          <cell r="Y782">
            <v>76089.350000000006</v>
          </cell>
          <cell r="Z782">
            <v>91307.22</v>
          </cell>
          <cell r="AA782" t="str">
            <v>Состояние удовлетворительное. Отсутствие повреждений</v>
          </cell>
          <cell r="AB782" t="str">
            <v>Акт №39-01.2025 от 16.01.2025</v>
          </cell>
          <cell r="AC78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82">
            <v>12</v>
          </cell>
          <cell r="AF782">
            <v>44515</v>
          </cell>
          <cell r="AG782">
            <v>2.5499999999999998E-2</v>
          </cell>
          <cell r="AH782" t="str">
            <v>ТУ 1380-075-05757848-2013</v>
          </cell>
        </row>
        <row r="783">
          <cell r="N783">
            <v>2167049</v>
          </cell>
          <cell r="O783" t="str">
            <v>Тройник ТШР 159(8К48)-4-0,6-09Г2С-ХЛ-Pисп=5,2МПа с наружным антикоррозионным эпоксидным покрытием</v>
          </cell>
          <cell r="P783" t="str">
            <v>ТШР 159(8К48)-4-0,6-ХЛ НП</v>
          </cell>
          <cell r="Q783" t="str">
            <v>ШТ</v>
          </cell>
          <cell r="R783">
            <v>1</v>
          </cell>
          <cell r="S783" t="str">
            <v>RUB</v>
          </cell>
          <cell r="T783">
            <v>3818</v>
          </cell>
          <cell r="U783">
            <v>3818</v>
          </cell>
          <cell r="V783">
            <v>4581.6000000000004</v>
          </cell>
          <cell r="W783" t="str">
            <v>Отчет №4627Н/2024 от 19.09.2024</v>
          </cell>
          <cell r="X783">
            <v>1926.08</v>
          </cell>
          <cell r="Y783">
            <v>1926.08</v>
          </cell>
          <cell r="Z783">
            <v>2311.3000000000002</v>
          </cell>
          <cell r="AA783" t="str">
            <v>Состояние удовлетворительное.</v>
          </cell>
          <cell r="AB783" t="str">
            <v>Акт № 23-05.2022 от 16.05.2022</v>
          </cell>
          <cell r="AC783" t="str">
            <v>Изменение проектно-сметной документации после закупки МТР</v>
          </cell>
          <cell r="AD783">
            <v>0</v>
          </cell>
          <cell r="AF783">
            <v>43480</v>
          </cell>
          <cell r="AG783">
            <v>0</v>
          </cell>
          <cell r="AH783" t="str">
            <v>ТУ 1390-001-01395041-2015</v>
          </cell>
        </row>
        <row r="784">
          <cell r="N784">
            <v>2168134</v>
          </cell>
          <cell r="O784" t="str">
            <v>Труба стальная электросварная прямошовная 159х6 В ст09Г2С-15</v>
          </cell>
          <cell r="P784" t="str">
            <v>Труба э/св 159х6 В ст09Г2С-15</v>
          </cell>
          <cell r="Q784" t="str">
            <v>Т</v>
          </cell>
          <cell r="R784">
            <v>0.65700000000000003</v>
          </cell>
          <cell r="S784" t="str">
            <v>RUB</v>
          </cell>
          <cell r="T784">
            <v>47200</v>
          </cell>
          <cell r="U784">
            <v>31010.400000000001</v>
          </cell>
          <cell r="V784">
            <v>37212.480000000003</v>
          </cell>
          <cell r="W784" t="str">
            <v>Отчет №4627Н/2024 от 19.09.2024</v>
          </cell>
          <cell r="X784">
            <v>37124.43</v>
          </cell>
          <cell r="Y784">
            <v>24390.75</v>
          </cell>
          <cell r="Z784">
            <v>29268.9</v>
          </cell>
          <cell r="AA784" t="str">
            <v>Состояние хорошее</v>
          </cell>
          <cell r="AB784" t="str">
            <v>Акт № 35-05.2024 от 30.05.2024</v>
          </cell>
          <cell r="AC784" t="str">
            <v>Корректировка РД</v>
          </cell>
          <cell r="AD784">
            <v>12.04</v>
          </cell>
          <cell r="AF784">
            <v>43991</v>
          </cell>
          <cell r="AG784">
            <v>2.2637589999999999E-2</v>
          </cell>
          <cell r="AH784" t="str">
            <v>ГОСТ 10704-91</v>
          </cell>
        </row>
        <row r="785">
          <cell r="N785">
            <v>2168134</v>
          </cell>
          <cell r="O785" t="str">
            <v>Труба стальная электросварная прямошовная 159х6 В ст09Г2С-15</v>
          </cell>
          <cell r="P785" t="str">
            <v>Труба э/св 159х6 В ст09Г2С-15</v>
          </cell>
          <cell r="Q785" t="str">
            <v>Т</v>
          </cell>
          <cell r="R785">
            <v>2.7E-2</v>
          </cell>
          <cell r="S785" t="str">
            <v>RUB</v>
          </cell>
          <cell r="T785">
            <v>47200</v>
          </cell>
          <cell r="U785">
            <v>1274.4000000000001</v>
          </cell>
          <cell r="V785">
            <v>1529.28</v>
          </cell>
          <cell r="W785" t="str">
            <v>Отчет №4899Н/2024 от 18.12.2024</v>
          </cell>
          <cell r="X785">
            <v>35187</v>
          </cell>
          <cell r="Y785">
            <v>950.05</v>
          </cell>
          <cell r="Z785">
            <v>1140.06</v>
          </cell>
          <cell r="AA785" t="str">
            <v>Хорошее</v>
          </cell>
          <cell r="AB785" t="str">
            <v xml:space="preserve"> Акт №36-11.2024 от 14.11.2024</v>
          </cell>
          <cell r="AC78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85">
            <v>12.04</v>
          </cell>
          <cell r="AF785">
            <v>43991</v>
          </cell>
          <cell r="AG785">
            <v>2.2637589999999999E-2</v>
          </cell>
          <cell r="AH785" t="str">
            <v>ГОСТ 10704-91</v>
          </cell>
        </row>
        <row r="786">
          <cell r="N786">
            <v>2168134</v>
          </cell>
          <cell r="O786" t="str">
            <v>Труба стальная электросварная прямошовная 159х6 В ст09Г2С-15</v>
          </cell>
          <cell r="P786" t="str">
            <v>Труба э/св 159х6 В ст09Г2С-15</v>
          </cell>
          <cell r="Q786" t="str">
            <v>Т</v>
          </cell>
          <cell r="R786">
            <v>0.40600000000000003</v>
          </cell>
          <cell r="S786" t="str">
            <v>RUB</v>
          </cell>
          <cell r="T786">
            <v>47200</v>
          </cell>
          <cell r="U786">
            <v>19163.2</v>
          </cell>
          <cell r="V786">
            <v>22995.84</v>
          </cell>
          <cell r="W786" t="str">
            <v>Отчет №4899Н/2024 от 18.12.2024</v>
          </cell>
          <cell r="X786">
            <v>35187</v>
          </cell>
          <cell r="Y786">
            <v>14285.92</v>
          </cell>
          <cell r="Z786">
            <v>17143.099999999999</v>
          </cell>
          <cell r="AA786" t="str">
            <v>Хорошее</v>
          </cell>
          <cell r="AB786" t="str">
            <v xml:space="preserve"> Акт №36-11.2024 от 14.11.2024</v>
          </cell>
          <cell r="AC78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86">
            <v>12.04</v>
          </cell>
          <cell r="AF786">
            <v>43991</v>
          </cell>
          <cell r="AG786">
            <v>2.2637589999999999E-2</v>
          </cell>
          <cell r="AH786" t="str">
            <v>ГОСТ 10704-91</v>
          </cell>
        </row>
        <row r="787">
          <cell r="N787">
            <v>2168134</v>
          </cell>
          <cell r="O787" t="str">
            <v>Труба стальная электросварная прямошовная 159х6 В ст09Г2С-15</v>
          </cell>
          <cell r="P787" t="str">
            <v>Труба э/св 159х6 В ст09Г2С-15</v>
          </cell>
          <cell r="Q787" t="str">
            <v>Т</v>
          </cell>
          <cell r="R787">
            <v>0.02</v>
          </cell>
          <cell r="S787" t="str">
            <v>RUB</v>
          </cell>
          <cell r="T787">
            <v>47200</v>
          </cell>
          <cell r="U787">
            <v>944</v>
          </cell>
          <cell r="V787">
            <v>1132.8</v>
          </cell>
          <cell r="W787" t="str">
            <v>Отчет №4899Н/2024 от 18.12.2024</v>
          </cell>
          <cell r="X787">
            <v>35187</v>
          </cell>
          <cell r="Y787">
            <v>703.74</v>
          </cell>
          <cell r="Z787">
            <v>844.49</v>
          </cell>
          <cell r="AA787" t="str">
            <v>Хорошее</v>
          </cell>
          <cell r="AB787" t="str">
            <v xml:space="preserve"> Акт №36-11.2024 от 14.11.2024</v>
          </cell>
          <cell r="AC787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787">
            <v>11.22</v>
          </cell>
          <cell r="AF787">
            <v>43991</v>
          </cell>
          <cell r="AG787">
            <v>2.2638149999999999E-2</v>
          </cell>
          <cell r="AH787" t="str">
            <v>ГОСТ 10704-91</v>
          </cell>
        </row>
        <row r="788">
          <cell r="N788">
            <v>2168134</v>
          </cell>
          <cell r="O788" t="str">
            <v>Труба стальная электросварная прямошовная 159х6 В ст09Г2С-15</v>
          </cell>
          <cell r="P788" t="str">
            <v>Труба э/св 159х6 В ст09Г2С-15</v>
          </cell>
          <cell r="Q788" t="str">
            <v>Т</v>
          </cell>
          <cell r="R788">
            <v>0.04</v>
          </cell>
          <cell r="S788" t="str">
            <v>RUB</v>
          </cell>
          <cell r="T788">
            <v>47200</v>
          </cell>
          <cell r="U788">
            <v>1888</v>
          </cell>
          <cell r="V788">
            <v>2265.6</v>
          </cell>
          <cell r="W788" t="str">
            <v>Отчет №4899Н/2024 от 18.12.2024</v>
          </cell>
          <cell r="X788">
            <v>35187</v>
          </cell>
          <cell r="Y788">
            <v>1407.48</v>
          </cell>
          <cell r="Z788">
            <v>1688.98</v>
          </cell>
          <cell r="AA788" t="str">
            <v>Хорошее</v>
          </cell>
          <cell r="AB788" t="str">
            <v xml:space="preserve"> Акт №36-11.2024 от 14.11.2024</v>
          </cell>
          <cell r="AC788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788">
            <v>11.69</v>
          </cell>
          <cell r="AF788">
            <v>43991</v>
          </cell>
          <cell r="AG788">
            <v>2.2641350000000001E-2</v>
          </cell>
          <cell r="AH788" t="str">
            <v>ГОСТ 10704-91</v>
          </cell>
        </row>
        <row r="789">
          <cell r="N789">
            <v>2168134</v>
          </cell>
          <cell r="O789" t="str">
            <v>Труба стальная электросварная прямошовная 159х6 В ст09Г2С-15</v>
          </cell>
          <cell r="P789" t="str">
            <v>Труба э/св 159х6 В ст09Г2С-15</v>
          </cell>
          <cell r="Q789" t="str">
            <v>Т</v>
          </cell>
          <cell r="R789">
            <v>0.157</v>
          </cell>
          <cell r="S789" t="str">
            <v>RUB</v>
          </cell>
          <cell r="T789">
            <v>47200</v>
          </cell>
          <cell r="U789">
            <v>7410.4</v>
          </cell>
          <cell r="V789">
            <v>8892.48</v>
          </cell>
          <cell r="W789" t="str">
            <v>Отчет №4899Н/2024 от 18.12.2024</v>
          </cell>
          <cell r="X789">
            <v>35187</v>
          </cell>
          <cell r="Y789">
            <v>5524.36</v>
          </cell>
          <cell r="Z789">
            <v>6629.23</v>
          </cell>
          <cell r="AA789" t="str">
            <v>Хорошее</v>
          </cell>
          <cell r="AB789" t="str">
            <v xml:space="preserve"> Акт №36-11.2024 от 14.11.2024</v>
          </cell>
          <cell r="AC789" t="str">
            <v>Корректировка РД</v>
          </cell>
          <cell r="AD789">
            <v>11.69</v>
          </cell>
          <cell r="AF789">
            <v>43991</v>
          </cell>
          <cell r="AG789">
            <v>2.2641350000000001E-2</v>
          </cell>
          <cell r="AH789" t="str">
            <v>ГОСТ 10704-91</v>
          </cell>
        </row>
        <row r="790">
          <cell r="N790">
            <v>2199754</v>
          </cell>
          <cell r="O790" t="str">
            <v>Труба стальная электросварная прямошовная 159х8 В ст09Г2С с наружным 2х 
сл покрытие на основе экструдированного полиэтилена Н 2сл ПЭ-У</v>
          </cell>
          <cell r="P790" t="str">
            <v>Труба э/св 159Х8 В ст09Г2С Н 2сл ПЭ-У</v>
          </cell>
          <cell r="Q790" t="str">
            <v>Т</v>
          </cell>
          <cell r="R790">
            <v>0.05</v>
          </cell>
          <cell r="S790" t="str">
            <v>RUB</v>
          </cell>
          <cell r="T790">
            <v>70316.72</v>
          </cell>
          <cell r="U790">
            <v>3515.84</v>
          </cell>
          <cell r="V790">
            <v>4219.01</v>
          </cell>
          <cell r="W790" t="str">
            <v>Отчет №4857Н/2024 от 20.12.2024</v>
          </cell>
          <cell r="X790">
            <v>16372</v>
          </cell>
          <cell r="Y790">
            <v>818.6</v>
          </cell>
          <cell r="Z790">
            <v>982.32</v>
          </cell>
          <cell r="AA790" t="str">
            <v>Хранение на открытой площадке. Частично следы коррозии. Состояние удовлетворительное</v>
          </cell>
          <cell r="AB790" t="str">
            <v>Акт №29-05.2023 от 29.05.2023</v>
          </cell>
          <cell r="AC790" t="str">
            <v>Толеранс поставки</v>
          </cell>
          <cell r="AD790">
            <v>11.59</v>
          </cell>
          <cell r="AF790">
            <v>43247</v>
          </cell>
          <cell r="AG790">
            <v>2.9790319999999999E-2</v>
          </cell>
          <cell r="AH790" t="str">
            <v>ГОСТ 10704-91</v>
          </cell>
        </row>
        <row r="791">
          <cell r="N791">
            <v>2199754</v>
          </cell>
          <cell r="O791" t="str">
            <v>Труба стальная электросварная прямошовная 159х8 В ст09Г2С с наружным 2х 
сл покрытие на основе экструдированного полиэтилена Н 2сл ПЭ-У</v>
          </cell>
          <cell r="P791" t="str">
            <v>Труба э/св 159Х8 В ст09Г2С Н 2сл ПЭ-У</v>
          </cell>
          <cell r="Q791" t="str">
            <v>Т</v>
          </cell>
          <cell r="R791">
            <v>0.11</v>
          </cell>
          <cell r="S791" t="str">
            <v>RUB</v>
          </cell>
          <cell r="T791">
            <v>70316.72</v>
          </cell>
          <cell r="U791">
            <v>7734.84</v>
          </cell>
          <cell r="V791">
            <v>9281.81</v>
          </cell>
          <cell r="W791" t="str">
            <v>Отчет №4857Н/2024 от 20.12.2024</v>
          </cell>
          <cell r="X791">
            <v>16372</v>
          </cell>
          <cell r="Y791">
            <v>1800.92</v>
          </cell>
          <cell r="Z791">
            <v>2161.1</v>
          </cell>
          <cell r="AA791" t="str">
            <v>Хранение на открытой площадке. Частично следы коррозии. Состояние удовлетворительное</v>
          </cell>
          <cell r="AB791" t="str">
            <v>Акт №29-05.2023 от 29.05.2023</v>
          </cell>
          <cell r="AC791" t="str">
            <v>Толеранс поставки</v>
          </cell>
          <cell r="AD791">
            <v>11.59</v>
          </cell>
          <cell r="AF791">
            <v>43247</v>
          </cell>
          <cell r="AG791">
            <v>2.9790319999999999E-2</v>
          </cell>
          <cell r="AH791" t="str">
            <v>ГОСТ 10704-91</v>
          </cell>
        </row>
        <row r="792">
          <cell r="N792">
            <v>2199754</v>
          </cell>
          <cell r="O792" t="str">
            <v>Труба стальная электросварная прямошовная 159х8 В ст09Г2С с наружным 2х 
сл покрытие на основе экструдированного полиэтилена Н 2сл ПЭ-У</v>
          </cell>
          <cell r="P792" t="str">
            <v>Труба э/св 159Х8 В ст09Г2С Н 2сл ПЭ-У</v>
          </cell>
          <cell r="Q792" t="str">
            <v>Т</v>
          </cell>
          <cell r="R792">
            <v>0.154</v>
          </cell>
          <cell r="S792" t="str">
            <v>RUB</v>
          </cell>
          <cell r="T792">
            <v>70316.72</v>
          </cell>
          <cell r="U792">
            <v>10828.77</v>
          </cell>
          <cell r="V792">
            <v>12994.52</v>
          </cell>
          <cell r="W792" t="str">
            <v>Отчет №4857Н/2024 от 20.12.2024</v>
          </cell>
          <cell r="X792">
            <v>16372</v>
          </cell>
          <cell r="Y792">
            <v>2521.29</v>
          </cell>
          <cell r="Z792">
            <v>3025.55</v>
          </cell>
          <cell r="AA792" t="str">
            <v>Хранение на открытой площадке. Частично следы коррозии. Состояние удовлетворительное</v>
          </cell>
          <cell r="AB792" t="str">
            <v>Акт №29-05.2023 от 29.05.2023</v>
          </cell>
          <cell r="AC792" t="str">
            <v>Толеранс поставки</v>
          </cell>
          <cell r="AD792">
            <v>11.59</v>
          </cell>
          <cell r="AF792">
            <v>43247</v>
          </cell>
          <cell r="AG792">
            <v>2.9790319999999999E-2</v>
          </cell>
          <cell r="AH792" t="str">
            <v>ГОСТ 10704-91</v>
          </cell>
        </row>
        <row r="793">
          <cell r="N793">
            <v>2356099</v>
          </cell>
          <cell r="O793" t="str">
            <v>Труба стальная электросварная прямошовная 1-159х6 ст09Г2С-12</v>
          </cell>
          <cell r="P793" t="str">
            <v>Труба э/св п/ш 1-159х6 ст09Г2С-12</v>
          </cell>
          <cell r="Q793" t="str">
            <v>Т</v>
          </cell>
          <cell r="R793">
            <v>0.24</v>
          </cell>
          <cell r="S793" t="str">
            <v>RUB</v>
          </cell>
          <cell r="T793">
            <v>51271.18</v>
          </cell>
          <cell r="U793">
            <v>12305.09</v>
          </cell>
          <cell r="V793">
            <v>14766.11</v>
          </cell>
          <cell r="W793" t="str">
            <v>протокол №1369 от 10.09.2024</v>
          </cell>
          <cell r="X793">
            <v>51271.18</v>
          </cell>
          <cell r="Y793">
            <v>12305.08</v>
          </cell>
          <cell r="Z793">
            <v>14766.1</v>
          </cell>
          <cell r="AA793" t="str">
            <v>Состояние удовлетворительное. Отсутствие повреждений</v>
          </cell>
          <cell r="AB793" t="str">
            <v>Акт №39-01.2025 от 16.01.2025</v>
          </cell>
          <cell r="AC79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93">
            <v>12</v>
          </cell>
          <cell r="AF793">
            <v>43731</v>
          </cell>
          <cell r="AG793">
            <v>2.266667E-2</v>
          </cell>
          <cell r="AH793" t="str">
            <v>ТУ 1300-025-71607059-18</v>
          </cell>
        </row>
        <row r="794">
          <cell r="N794">
            <v>2356099</v>
          </cell>
          <cell r="O794" t="str">
            <v>Труба стальная электросварная прямошовная 1-159х6 ст09Г2С-12</v>
          </cell>
          <cell r="P794" t="str">
            <v>Труба э/св п/ш 1-159х6 ст09Г2С-12</v>
          </cell>
          <cell r="Q794" t="str">
            <v>Т</v>
          </cell>
          <cell r="R794">
            <v>9.5000000000000001E-2</v>
          </cell>
          <cell r="S794" t="str">
            <v>RUB</v>
          </cell>
          <cell r="T794">
            <v>51271.18</v>
          </cell>
          <cell r="U794">
            <v>4870.76</v>
          </cell>
          <cell r="V794">
            <v>5844.91</v>
          </cell>
          <cell r="W794" t="str">
            <v>протокол №1369 от 10.09.2024</v>
          </cell>
          <cell r="X794">
            <v>51271.18</v>
          </cell>
          <cell r="Y794">
            <v>4870.76</v>
          </cell>
          <cell r="Z794">
            <v>5844.91</v>
          </cell>
          <cell r="AA794" t="str">
            <v>Состояние удовлетворительное. Отсутствие повреждений</v>
          </cell>
          <cell r="AB794" t="str">
            <v>Акт №39-01.2025 от 16.01.2025</v>
          </cell>
          <cell r="AC79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94">
            <v>12</v>
          </cell>
          <cell r="AF794">
            <v>43731</v>
          </cell>
          <cell r="AG794">
            <v>2.266667E-2</v>
          </cell>
          <cell r="AH794" t="str">
            <v>ТУ 1300-025-71607059-18</v>
          </cell>
        </row>
        <row r="795">
          <cell r="N795">
            <v>2356099</v>
          </cell>
          <cell r="O795" t="str">
            <v>Труба стальная электросварная прямошовная 1-159х6 ст09Г2С-12</v>
          </cell>
          <cell r="P795" t="str">
            <v>Труба э/св п/ш 1-159х6 ст09Г2С-12</v>
          </cell>
          <cell r="Q795" t="str">
            <v>Т</v>
          </cell>
          <cell r="R795">
            <v>3.5000000000000003E-2</v>
          </cell>
          <cell r="S795" t="str">
            <v>RUB</v>
          </cell>
          <cell r="T795">
            <v>51271.18</v>
          </cell>
          <cell r="U795">
            <v>1794.49</v>
          </cell>
          <cell r="V795">
            <v>2153.39</v>
          </cell>
          <cell r="W795" t="str">
            <v>протокол №1369 от 10.09.2024</v>
          </cell>
          <cell r="X795">
            <v>51271.18</v>
          </cell>
          <cell r="Y795">
            <v>1794.49</v>
          </cell>
          <cell r="Z795">
            <v>2153.39</v>
          </cell>
          <cell r="AA795" t="str">
            <v>Состояние удовлетворительное. Отсутствие повреждений</v>
          </cell>
          <cell r="AB795" t="str">
            <v>Акт №39-01.2025 от 16.01.2025</v>
          </cell>
          <cell r="AC79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95">
            <v>12</v>
          </cell>
          <cell r="AF795">
            <v>43731</v>
          </cell>
          <cell r="AG795">
            <v>2.266667E-2</v>
          </cell>
          <cell r="AH795" t="str">
            <v>ТУ 1300-025-71607059-18</v>
          </cell>
        </row>
        <row r="796">
          <cell r="N796">
            <v>2356099</v>
          </cell>
          <cell r="O796" t="str">
            <v>Труба стальная электросварная прямошовная 1-159х6 ст09Г2С-12</v>
          </cell>
          <cell r="P796" t="str">
            <v>Труба э/св п/ш 1-159х6 ст09Г2С-12</v>
          </cell>
          <cell r="Q796" t="str">
            <v>Т</v>
          </cell>
          <cell r="R796">
            <v>7.0999999999999994E-2</v>
          </cell>
          <cell r="S796" t="str">
            <v>RUB</v>
          </cell>
          <cell r="T796">
            <v>51271.18</v>
          </cell>
          <cell r="U796">
            <v>3640.25</v>
          </cell>
          <cell r="V796">
            <v>4368.3</v>
          </cell>
          <cell r="W796" t="str">
            <v>протокол №1369 от 10.09.2024</v>
          </cell>
          <cell r="X796">
            <v>51271.18</v>
          </cell>
          <cell r="Y796">
            <v>3640.25</v>
          </cell>
          <cell r="Z796">
            <v>4368.3</v>
          </cell>
          <cell r="AA796" t="str">
            <v>Состояние удовлетворительное. Отсутствие повреждений</v>
          </cell>
          <cell r="AB796" t="str">
            <v>Акт №39-01.2025 от 16.01.2025</v>
          </cell>
          <cell r="AC79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796">
            <v>12</v>
          </cell>
          <cell r="AF796">
            <v>43731</v>
          </cell>
          <cell r="AG796">
            <v>2.266667E-2</v>
          </cell>
          <cell r="AH796" t="str">
            <v>ТУ 1300-025-71607059-18</v>
          </cell>
        </row>
        <row r="797">
          <cell r="N797">
            <v>2356099</v>
          </cell>
          <cell r="O797" t="str">
            <v>Труба стальная электросварная прямошовная 1-159х6 ст09Г2С-12</v>
          </cell>
          <cell r="P797" t="str">
            <v>Труба э/св п/ш 1-159х6 ст09Г2С-12</v>
          </cell>
          <cell r="Q797" t="str">
            <v>Т</v>
          </cell>
          <cell r="R797">
            <v>0.14000000000000001</v>
          </cell>
          <cell r="S797" t="str">
            <v>RUB</v>
          </cell>
          <cell r="T797">
            <v>51271.18</v>
          </cell>
          <cell r="U797">
            <v>7177.97</v>
          </cell>
          <cell r="V797">
            <v>8613.56</v>
          </cell>
          <cell r="W797" t="str">
            <v>Отчет №4627Н/2024 от 19.09.2024</v>
          </cell>
          <cell r="X797">
            <v>19852.12</v>
          </cell>
          <cell r="Y797">
            <v>2779.3</v>
          </cell>
          <cell r="Z797">
            <v>3335.16</v>
          </cell>
          <cell r="AA797" t="str">
            <v>Состояние удовлетворительное.</v>
          </cell>
          <cell r="AB797" t="str">
            <v>Акт № 35-05.2024 от 30.05.2024</v>
          </cell>
          <cell r="AC797" t="str">
            <v>Корректировка РД</v>
          </cell>
          <cell r="AD797">
            <v>12</v>
          </cell>
          <cell r="AF797">
            <v>43731</v>
          </cell>
          <cell r="AG797">
            <v>2.266667E-2</v>
          </cell>
          <cell r="AH797" t="str">
            <v>ТУ 1300-025-71607059-18</v>
          </cell>
        </row>
        <row r="798">
          <cell r="N798">
            <v>2356099</v>
          </cell>
          <cell r="O798" t="str">
            <v>Труба стальная электросварная прямошовная 1-159х6 ст09Г2С-12</v>
          </cell>
          <cell r="P798" t="str">
            <v>Труба э/св п/ш 1-159х6 ст09Г2С-12</v>
          </cell>
          <cell r="Q798" t="str">
            <v>Т</v>
          </cell>
          <cell r="R798">
            <v>0.60399999999999998</v>
          </cell>
          <cell r="S798" t="str">
            <v>RUB</v>
          </cell>
          <cell r="T798">
            <v>50416.67</v>
          </cell>
          <cell r="U798">
            <v>30451.67</v>
          </cell>
          <cell r="V798">
            <v>36542</v>
          </cell>
          <cell r="W798" t="str">
            <v>Отчет №4627Н/2024 от 19.09.2024</v>
          </cell>
          <cell r="X798">
            <v>19852.12</v>
          </cell>
          <cell r="Y798">
            <v>11990.68</v>
          </cell>
          <cell r="Z798">
            <v>14388.82</v>
          </cell>
          <cell r="AA798" t="str">
            <v>Состояние удовлетворительное.</v>
          </cell>
          <cell r="AB798" t="str">
            <v>Акт № 35-05.2024 от 30.05.2024</v>
          </cell>
          <cell r="AC798" t="str">
            <v>Корректировка РД</v>
          </cell>
          <cell r="AD798">
            <v>12.38</v>
          </cell>
          <cell r="AF798">
            <v>43728</v>
          </cell>
          <cell r="AG798">
            <v>2.266487E-2</v>
          </cell>
          <cell r="AH798" t="str">
            <v>ТУ 1300-025-71607059-18</v>
          </cell>
        </row>
        <row r="799">
          <cell r="N799">
            <v>2356099</v>
          </cell>
          <cell r="O799" t="str">
            <v>Труба стальная электросварная прямошовная 1-159х6 ст09Г2С-12</v>
          </cell>
          <cell r="P799" t="str">
            <v>Труба э/св п/ш 1-159х6 ст09Г2С-12</v>
          </cell>
          <cell r="Q799" t="str">
            <v>Т</v>
          </cell>
          <cell r="R799">
            <v>0.3</v>
          </cell>
          <cell r="S799" t="str">
            <v>RUB</v>
          </cell>
          <cell r="T799">
            <v>50416.67</v>
          </cell>
          <cell r="U799">
            <v>15125</v>
          </cell>
          <cell r="V799">
            <v>18150</v>
          </cell>
          <cell r="W799" t="str">
            <v>протокол №1369 от 10.09.2024</v>
          </cell>
          <cell r="X799">
            <v>50416.67</v>
          </cell>
          <cell r="Y799">
            <v>15125</v>
          </cell>
          <cell r="Z799">
            <v>18150</v>
          </cell>
          <cell r="AA799" t="str">
            <v>Состояние удовлетворительное. Отсутствие повреждений</v>
          </cell>
          <cell r="AB799" t="str">
            <v>Акт №39-01.2025 от 16.01.2025</v>
          </cell>
          <cell r="AC799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799">
            <v>13.2</v>
          </cell>
          <cell r="AF799">
            <v>43728</v>
          </cell>
          <cell r="AG799">
            <v>2.2727270000000001E-2</v>
          </cell>
          <cell r="AH799" t="str">
            <v>ТУ 1300-025-71607059-18</v>
          </cell>
        </row>
        <row r="800">
          <cell r="N800">
            <v>2356099</v>
          </cell>
          <cell r="O800" t="str">
            <v>Труба стальная электросварная прямошовная 1-159х6 ст09Г2С-12</v>
          </cell>
          <cell r="P800" t="str">
            <v>Труба э/св п/ш 1-159х6 ст09Г2С-12</v>
          </cell>
          <cell r="Q800" t="str">
            <v>Т</v>
          </cell>
          <cell r="R800">
            <v>0.193</v>
          </cell>
          <cell r="S800" t="str">
            <v>RUB</v>
          </cell>
          <cell r="T800">
            <v>47000</v>
          </cell>
          <cell r="U800">
            <v>9071</v>
          </cell>
          <cell r="V800">
            <v>10885.2</v>
          </cell>
          <cell r="W800" t="str">
            <v>протокол №1369 от 10.09.2024</v>
          </cell>
          <cell r="X800">
            <v>47000</v>
          </cell>
          <cell r="Y800">
            <v>9071</v>
          </cell>
          <cell r="Z800">
            <v>10885.2</v>
          </cell>
          <cell r="AA800" t="str">
            <v>Состояние удовлетворительное. Отсутствие повреждений</v>
          </cell>
          <cell r="AB800" t="str">
            <v>Акт №39-01.2025 от 16.01.2025</v>
          </cell>
          <cell r="AC80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00">
            <v>11.47</v>
          </cell>
          <cell r="AF800">
            <v>43794</v>
          </cell>
          <cell r="AG800">
            <v>1.961009E-2</v>
          </cell>
          <cell r="AH800" t="str">
            <v>ТУ 1300-025-71607059-18</v>
          </cell>
        </row>
        <row r="801">
          <cell r="N801">
            <v>2356099</v>
          </cell>
          <cell r="O801" t="str">
            <v>Труба стальная электросварная прямошовная 1-159х6 ст09Г2С-12</v>
          </cell>
          <cell r="P801" t="str">
            <v>Труба э/св п/ш 1-159х6 ст09Г2С-12</v>
          </cell>
          <cell r="Q801" t="str">
            <v>Т</v>
          </cell>
          <cell r="R801">
            <v>3.7999999999999999E-2</v>
          </cell>
          <cell r="S801" t="str">
            <v>RUB</v>
          </cell>
          <cell r="T801">
            <v>51271.32</v>
          </cell>
          <cell r="U801">
            <v>1948.31</v>
          </cell>
          <cell r="V801">
            <v>2337.9699999999998</v>
          </cell>
          <cell r="W801" t="str">
            <v>протокол №1369 от 10.09.2024</v>
          </cell>
          <cell r="X801">
            <v>51271.32</v>
          </cell>
          <cell r="Y801">
            <v>1948.31</v>
          </cell>
          <cell r="Z801">
            <v>2337.9699999999998</v>
          </cell>
          <cell r="AA801" t="str">
            <v>Состояние удовлетворительное. Отсутствие повреждений</v>
          </cell>
          <cell r="AB801" t="str">
            <v>Акт №39-01.2025 от 16.01.2025</v>
          </cell>
          <cell r="AC80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01">
            <v>12</v>
          </cell>
          <cell r="AF801">
            <v>43731</v>
          </cell>
          <cell r="AG801">
            <v>2.266667E-2</v>
          </cell>
          <cell r="AH801" t="str">
            <v>ТУ 1300-025-71607059-18</v>
          </cell>
        </row>
        <row r="802">
          <cell r="N802">
            <v>2356099</v>
          </cell>
          <cell r="O802" t="str">
            <v>Труба стальная электросварная прямошовная 1-159х6 ст09Г2С-12</v>
          </cell>
          <cell r="P802" t="str">
            <v>Труба э/св п/ш 1-159х6 ст09Г2С-12</v>
          </cell>
          <cell r="Q802" t="str">
            <v>Т</v>
          </cell>
          <cell r="R802">
            <v>5.3999999999999999E-2</v>
          </cell>
          <cell r="S802" t="str">
            <v>RUB</v>
          </cell>
          <cell r="T802">
            <v>50416.67</v>
          </cell>
          <cell r="U802">
            <v>2722.5</v>
          </cell>
          <cell r="V802">
            <v>3267</v>
          </cell>
          <cell r="W802" t="str">
            <v>протокол №1369 от 10.09.2024</v>
          </cell>
          <cell r="X802">
            <v>50416.67</v>
          </cell>
          <cell r="Y802">
            <v>2722.5</v>
          </cell>
          <cell r="Z802">
            <v>3267</v>
          </cell>
          <cell r="AA802" t="str">
            <v>Состояние удовлетворительное. Отсутствие повреждений</v>
          </cell>
          <cell r="AB802" t="str">
            <v>Акт №39-01.2025 от 16.01.2025</v>
          </cell>
          <cell r="AC80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02">
            <v>12.38</v>
          </cell>
          <cell r="AF802">
            <v>43728</v>
          </cell>
          <cell r="AG802">
            <v>2.266487E-2</v>
          </cell>
          <cell r="AH802" t="str">
            <v>ТУ 1300-025-71607059-18</v>
          </cell>
        </row>
        <row r="803">
          <cell r="N803">
            <v>2356099</v>
          </cell>
          <cell r="O803" t="str">
            <v>Труба стальная электросварная прямошовная 1-159х6 ст09Г2С-12</v>
          </cell>
          <cell r="P803" t="str">
            <v>Труба э/св п/ш 1-159х6 ст09Г2С-12</v>
          </cell>
          <cell r="Q803" t="str">
            <v>Т</v>
          </cell>
          <cell r="R803">
            <v>0.129</v>
          </cell>
          <cell r="S803" t="str">
            <v>RUB</v>
          </cell>
          <cell r="T803">
            <v>50416.67</v>
          </cell>
          <cell r="U803">
            <v>6503.75</v>
          </cell>
          <cell r="V803">
            <v>7804.5</v>
          </cell>
          <cell r="W803" t="str">
            <v>Отчет №4421Н/2024 от 10.06.2024</v>
          </cell>
          <cell r="X803">
            <v>5833.27</v>
          </cell>
          <cell r="Y803">
            <v>752.49</v>
          </cell>
          <cell r="Z803">
            <v>902.99</v>
          </cell>
          <cell r="AA803" t="str">
            <v>Обрезки трубы не пригодные для использования по прямому назначению. Лом.</v>
          </cell>
          <cell r="AB803" t="str">
            <v>Акт № 31-09.2023 от 02.10.2023</v>
          </cell>
          <cell r="AC803" t="str">
            <v>Корректировка РД</v>
          </cell>
          <cell r="AD803">
            <v>11.77</v>
          </cell>
          <cell r="AF803">
            <v>43728</v>
          </cell>
          <cell r="AG803">
            <v>2.2662890000000002E-2</v>
          </cell>
          <cell r="AH803" t="str">
            <v>ТУ 1300-025-71607059-18</v>
          </cell>
          <cell r="AI803" t="str">
            <v>Отчет № 2212-МТР/25 от 19.03.2025 г.</v>
          </cell>
          <cell r="AJ803">
            <v>1803</v>
          </cell>
        </row>
        <row r="804">
          <cell r="N804">
            <v>2356587</v>
          </cell>
          <cell r="O804" t="str">
            <v>Труба стальная электросварная прямошовная 1-159х6 ст09Г2С</v>
          </cell>
          <cell r="P804" t="str">
            <v>Труба э/св п/ш 1-159х6 ст09Г2С</v>
          </cell>
          <cell r="Q804" t="str">
            <v>Т</v>
          </cell>
          <cell r="R804">
            <v>0.77500000000000002</v>
          </cell>
          <cell r="S804" t="str">
            <v>RUB</v>
          </cell>
          <cell r="T804">
            <v>50416.67</v>
          </cell>
          <cell r="U804">
            <v>39072.92</v>
          </cell>
          <cell r="V804">
            <v>46887.5</v>
          </cell>
          <cell r="W804" t="str">
            <v>протокол №1369 от 10.09.2024</v>
          </cell>
          <cell r="X804">
            <v>50416.67</v>
          </cell>
          <cell r="Y804">
            <v>39072.92</v>
          </cell>
          <cell r="Z804">
            <v>46887.5</v>
          </cell>
          <cell r="AA804" t="str">
            <v>Состояние удовлетворительное. Отсутствие повреждений</v>
          </cell>
          <cell r="AB804" t="str">
            <v>Акт №39-01.2025 от 16.01.2025</v>
          </cell>
          <cell r="AC80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04">
            <v>12</v>
          </cell>
          <cell r="AF804">
            <v>43728</v>
          </cell>
          <cell r="AG804">
            <v>2.266667E-2</v>
          </cell>
          <cell r="AH804" t="str">
            <v>ТУ 1300-025-71607059-18</v>
          </cell>
        </row>
        <row r="805">
          <cell r="N805">
            <v>2356587</v>
          </cell>
          <cell r="O805" t="str">
            <v>Труба стальная электросварная прямошовная 1-159х6 ст09Г2С</v>
          </cell>
          <cell r="P805" t="str">
            <v>Труба э/св п/ш 1-159х6 ст09Г2С</v>
          </cell>
          <cell r="Q805" t="str">
            <v>Т</v>
          </cell>
          <cell r="R805">
            <v>0.54300000000000004</v>
          </cell>
          <cell r="S805" t="str">
            <v>RUB</v>
          </cell>
          <cell r="T805">
            <v>56666.66</v>
          </cell>
          <cell r="U805">
            <v>30769.99</v>
          </cell>
          <cell r="V805">
            <v>36923.99</v>
          </cell>
          <cell r="W805" t="str">
            <v>протокол №1369 от 10.09.2024</v>
          </cell>
          <cell r="X805">
            <v>56666.66</v>
          </cell>
          <cell r="Y805">
            <v>30770</v>
          </cell>
          <cell r="Z805">
            <v>36924</v>
          </cell>
          <cell r="AA805" t="str">
            <v>Состояние удовлетворительное. Отсутствие повреждений</v>
          </cell>
          <cell r="AB805" t="str">
            <v>Акт №39-01.2025 от 16.01.2025</v>
          </cell>
          <cell r="AC80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05">
            <v>12</v>
          </cell>
          <cell r="AF805">
            <v>43794</v>
          </cell>
          <cell r="AG805">
            <v>2.2645829999999999E-2</v>
          </cell>
          <cell r="AH805" t="str">
            <v>ТУ 1300-025-71607059-18</v>
          </cell>
        </row>
        <row r="806">
          <cell r="N806">
            <v>2356587</v>
          </cell>
          <cell r="O806" t="str">
            <v>Труба стальная электросварная прямошовная 1-159х6 ст09Г2С</v>
          </cell>
          <cell r="P806" t="str">
            <v>Труба э/св п/ш 1-159х6 ст09Г2С</v>
          </cell>
          <cell r="Q806" t="str">
            <v>Т</v>
          </cell>
          <cell r="R806">
            <v>8.7999999999999995E-2</v>
          </cell>
          <cell r="S806" t="str">
            <v>RUB</v>
          </cell>
          <cell r="T806">
            <v>56666.66</v>
          </cell>
          <cell r="U806">
            <v>4986.67</v>
          </cell>
          <cell r="V806">
            <v>5984</v>
          </cell>
          <cell r="W806" t="str">
            <v>протокол №1369 от 10.09.2024</v>
          </cell>
          <cell r="X806">
            <v>56666.66</v>
          </cell>
          <cell r="Y806">
            <v>4986.67</v>
          </cell>
          <cell r="Z806">
            <v>5984</v>
          </cell>
          <cell r="AA806" t="str">
            <v>Состояние удовлетворительное. Отсутствие повреждений</v>
          </cell>
          <cell r="AB806" t="str">
            <v>Акт №39-01.2025 от 16.01.2025</v>
          </cell>
          <cell r="AC80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06">
            <v>12</v>
          </cell>
          <cell r="AF806">
            <v>43794</v>
          </cell>
          <cell r="AG806">
            <v>2.2645829999999999E-2</v>
          </cell>
          <cell r="AH806" t="str">
            <v>ТУ 1300-025-71607059-18</v>
          </cell>
        </row>
        <row r="807">
          <cell r="N807">
            <v>2356587</v>
          </cell>
          <cell r="O807" t="str">
            <v>Труба стальная электросварная прямошовная 1-159х6 ст09Г2С</v>
          </cell>
          <cell r="P807" t="str">
            <v>Труба э/св п/ш 1-159х6 ст09Г2С</v>
          </cell>
          <cell r="Q807" t="str">
            <v>Т</v>
          </cell>
          <cell r="R807">
            <v>9.2999999999999999E-2</v>
          </cell>
          <cell r="S807" t="str">
            <v>RUB</v>
          </cell>
          <cell r="T807">
            <v>46666.66</v>
          </cell>
          <cell r="U807">
            <v>4340</v>
          </cell>
          <cell r="V807">
            <v>5208</v>
          </cell>
          <cell r="W807" t="str">
            <v>протокол №1369 от 10.09.2024</v>
          </cell>
          <cell r="X807">
            <v>46666.66</v>
          </cell>
          <cell r="Y807">
            <v>4340</v>
          </cell>
          <cell r="Z807">
            <v>5208</v>
          </cell>
          <cell r="AA807" t="str">
            <v>Состояние удовлетворительное. Отсутствие повреждений</v>
          </cell>
          <cell r="AB807" t="str">
            <v>Акт №39-01.2025 от 16.01.2025</v>
          </cell>
          <cell r="AC80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07">
            <v>11.56</v>
          </cell>
          <cell r="AF807">
            <v>43794</v>
          </cell>
          <cell r="AG807">
            <v>2.264532E-2</v>
          </cell>
          <cell r="AH807" t="str">
            <v>ТУ 1300-025-71607059-18</v>
          </cell>
        </row>
        <row r="808">
          <cell r="N808">
            <v>2356587</v>
          </cell>
          <cell r="O808" t="str">
            <v>Труба стальная электросварная прямошовная 1-159х6 ст09Г2С</v>
          </cell>
          <cell r="P808" t="str">
            <v>Труба э/св п/ш 1-159х6 ст09Г2С</v>
          </cell>
          <cell r="Q808" t="str">
            <v>Т</v>
          </cell>
          <cell r="R808">
            <v>1.7999999999999999E-2</v>
          </cell>
          <cell r="S808" t="str">
            <v>RUB</v>
          </cell>
          <cell r="T808">
            <v>46666.8</v>
          </cell>
          <cell r="U808">
            <v>840</v>
          </cell>
          <cell r="V808">
            <v>1008</v>
          </cell>
          <cell r="W808" t="str">
            <v>протокол №1833 от 09.12.</v>
          </cell>
          <cell r="X808">
            <v>46666.8</v>
          </cell>
          <cell r="Y808">
            <v>840</v>
          </cell>
          <cell r="Z808">
            <v>1008</v>
          </cell>
          <cell r="AA808" t="str">
            <v>Состояние удовлетворительное. Отсутствие повреждений</v>
          </cell>
          <cell r="AB808" t="str">
            <v>Акт №39-01.2025 от 16.01.2025</v>
          </cell>
          <cell r="AC80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08">
            <v>11.56</v>
          </cell>
          <cell r="AF808">
            <v>43794</v>
          </cell>
          <cell r="AG808">
            <v>2.264532E-2</v>
          </cell>
          <cell r="AH808" t="str">
            <v>ТУ 1300-025-71607059-18</v>
          </cell>
        </row>
        <row r="809">
          <cell r="N809">
            <v>2356587</v>
          </cell>
          <cell r="O809" t="str">
            <v>Труба стальная электросварная прямошовная 1-159х6 ст09Г2С</v>
          </cell>
          <cell r="P809" t="str">
            <v>Труба э/св п/ш 1-159х6 ст09Г2С</v>
          </cell>
          <cell r="Q809" t="str">
            <v>Т</v>
          </cell>
          <cell r="R809">
            <v>0.252</v>
          </cell>
          <cell r="S809" t="str">
            <v>RUB</v>
          </cell>
          <cell r="T809">
            <v>46666.67</v>
          </cell>
          <cell r="U809">
            <v>11760</v>
          </cell>
          <cell r="V809">
            <v>14112</v>
          </cell>
          <cell r="W809" t="str">
            <v>протокол №1369 от 10.09.2024</v>
          </cell>
          <cell r="X809">
            <v>46666.67</v>
          </cell>
          <cell r="Y809">
            <v>11760</v>
          </cell>
          <cell r="Z809">
            <v>14112</v>
          </cell>
          <cell r="AA809" t="str">
            <v>Состояние удовлетворительное. Отсутствие повреждений</v>
          </cell>
          <cell r="AB809" t="str">
            <v>Акт №39-01.2025 от 16.01.2025</v>
          </cell>
          <cell r="AC80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09">
            <v>11.56</v>
          </cell>
          <cell r="AF809">
            <v>43794</v>
          </cell>
          <cell r="AG809">
            <v>2.264532E-2</v>
          </cell>
          <cell r="AH809" t="str">
            <v>ТУ 1300-025-71607059-18</v>
          </cell>
        </row>
        <row r="810">
          <cell r="N810">
            <v>2356587</v>
          </cell>
          <cell r="O810" t="str">
            <v>Труба стальная электросварная прямошовная 1-159х6 ст09Г2С</v>
          </cell>
          <cell r="P810" t="str">
            <v>Труба э/св п/ш 1-159х6 ст09Г2С</v>
          </cell>
          <cell r="Q810" t="str">
            <v>Т</v>
          </cell>
          <cell r="R810">
            <v>0.25600000000000001</v>
          </cell>
          <cell r="S810" t="str">
            <v>RUB</v>
          </cell>
          <cell r="T810">
            <v>46666.64</v>
          </cell>
          <cell r="U810">
            <v>11946.66</v>
          </cell>
          <cell r="V810">
            <v>14335.99</v>
          </cell>
          <cell r="W810" t="str">
            <v>протокол №1369 от 10.09.2024</v>
          </cell>
          <cell r="X810">
            <v>46666.64</v>
          </cell>
          <cell r="Y810">
            <v>11946.66</v>
          </cell>
          <cell r="Z810">
            <v>14335.99</v>
          </cell>
          <cell r="AA810" t="str">
            <v>Состояние удовлетворительное. Отсутствие повреждений</v>
          </cell>
          <cell r="AB810" t="str">
            <v>Акт №39-01.2025 от 16.01.2025</v>
          </cell>
          <cell r="AC81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10">
            <v>11.56</v>
          </cell>
          <cell r="AF810">
            <v>43794</v>
          </cell>
          <cell r="AG810">
            <v>2.264532E-2</v>
          </cell>
          <cell r="AH810" t="str">
            <v>ТУ 1300-025-71607059-18</v>
          </cell>
        </row>
        <row r="811">
          <cell r="N811">
            <v>2391788</v>
          </cell>
          <cell r="O811" t="str">
            <v>Отвод ОГ 13-159(8К48)-4-0,6-5DN-750/750-09Г2С-ХЛ1, Pисп=6МПа с наружным 
двухслойным антикоррозионным покрытием на основе эпоксидных красок НЭ2</v>
          </cell>
          <cell r="P811" t="str">
            <v>ОГ 13-159(8К48)-4-0,6-5DN-750-ХЛ1 НП</v>
          </cell>
          <cell r="Q811" t="str">
            <v>ШТ</v>
          </cell>
          <cell r="R811">
            <v>1</v>
          </cell>
          <cell r="S811" t="str">
            <v>RUB</v>
          </cell>
          <cell r="T811">
            <v>9490.92</v>
          </cell>
          <cell r="U811">
            <v>9490.92</v>
          </cell>
          <cell r="V811">
            <v>11389.1</v>
          </cell>
          <cell r="W811" t="str">
            <v>Отчет №4421Н/2024 от 10.06.2024</v>
          </cell>
          <cell r="X811">
            <v>4514.79</v>
          </cell>
          <cell r="Y811">
            <v>4514.79</v>
          </cell>
          <cell r="Z811">
            <v>5417.75</v>
          </cell>
          <cell r="AA811" t="str">
            <v>Удовлетворительное</v>
          </cell>
          <cell r="AB811" t="str">
            <v>Акт № 11-11.2020 от 17.11.2020</v>
          </cell>
          <cell r="AC811" t="str">
            <v>Принятие решения об отмене строительства объекта капитального строительства (НГСТ к-45-тп на к-45)</v>
          </cell>
          <cell r="AD811">
            <v>0</v>
          </cell>
          <cell r="AF811">
            <v>43591</v>
          </cell>
          <cell r="AG811">
            <v>0</v>
          </cell>
          <cell r="AH811" t="str">
            <v>ТУ 1390-002-88374889-2017</v>
          </cell>
          <cell r="AI811" t="str">
            <v>Отчет № 2212-МТР/25 от 19.03.2025 г.</v>
          </cell>
          <cell r="AJ811">
            <v>5313</v>
          </cell>
        </row>
        <row r="812">
          <cell r="N812">
            <v>2391789</v>
          </cell>
          <cell r="O812" t="str">
            <v>Отвод ОГ 9-159(8К48)-4-0,6-5DN-750/750-09Г2С-ХЛ1, Pисп=6МПа с наружным 
двухслойным антикоррозионным покрытием на основе эпоксидных красок НЭ2</v>
          </cell>
          <cell r="P812" t="str">
            <v>ОГ 9-159(8К48)-4-0,6-5DN-750-ХЛ1 НП</v>
          </cell>
          <cell r="Q812" t="str">
            <v>ШТ</v>
          </cell>
          <cell r="R812">
            <v>1</v>
          </cell>
          <cell r="S812" t="str">
            <v>RUB</v>
          </cell>
          <cell r="T812">
            <v>8933.3799999999992</v>
          </cell>
          <cell r="U812">
            <v>8933.3799999999992</v>
          </cell>
          <cell r="V812">
            <v>10720.06</v>
          </cell>
          <cell r="W812" t="str">
            <v>Отчет №4421Н/2024 от 10.06.2024</v>
          </cell>
          <cell r="X812">
            <v>4236.33</v>
          </cell>
          <cell r="Y812">
            <v>4236.33</v>
          </cell>
          <cell r="Z812">
            <v>5083.6000000000004</v>
          </cell>
          <cell r="AA812" t="str">
            <v>Удовлетворительное</v>
          </cell>
          <cell r="AB812" t="str">
            <v>Акт № 11-11.2020 от 17.11.2020</v>
          </cell>
          <cell r="AC812" t="str">
            <v>Принятие решения об отмене строительства объекта капитального строительства (НГСТ к-45-тп на к-45)</v>
          </cell>
          <cell r="AD812">
            <v>0</v>
          </cell>
          <cell r="AF812">
            <v>43591</v>
          </cell>
          <cell r="AG812">
            <v>0</v>
          </cell>
          <cell r="AH812" t="str">
            <v>ТУ 1390-002-88374889-2017</v>
          </cell>
          <cell r="AI812" t="str">
            <v>Отчет № 2212-МТР/25 от 19.03.2025 г.</v>
          </cell>
          <cell r="AJ812">
            <v>5001</v>
          </cell>
        </row>
        <row r="813">
          <cell r="N813">
            <v>2451990</v>
          </cell>
          <cell r="O813" t="str">
            <v>Труба стальная электросварная прямошовная 159х8 В ст09Г2Сс наружным двухслойным покрытием на основе термоусаживающихся материалов Н 2сл ТУМ- У-60</v>
          </cell>
          <cell r="P813" t="str">
            <v>Труба э/св 159Х8 В 09Г2С2 Н 2слТУМ-У-60</v>
          </cell>
          <cell r="Q813" t="str">
            <v>Т</v>
          </cell>
          <cell r="R813">
            <v>0.95099999999999996</v>
          </cell>
          <cell r="S813" t="str">
            <v>RUB</v>
          </cell>
          <cell r="T813">
            <v>130433.1</v>
          </cell>
          <cell r="U813">
            <v>124041.88</v>
          </cell>
          <cell r="V813">
            <v>148850.26</v>
          </cell>
          <cell r="W813" t="str">
            <v>Отчет №4627Н/2024 от 19.09.2024</v>
          </cell>
          <cell r="X813">
            <v>105175.79</v>
          </cell>
          <cell r="Y813">
            <v>100022.18</v>
          </cell>
          <cell r="Z813">
            <v>120026.62</v>
          </cell>
          <cell r="AA813" t="str">
            <v>Состояние удовлетворительное. Отсутствие повреждений</v>
          </cell>
          <cell r="AB813" t="str">
            <v>Акт №39-01.2025 от 16.01.2025</v>
          </cell>
          <cell r="AC81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13">
            <v>11.65</v>
          </cell>
          <cell r="AF813">
            <v>43704</v>
          </cell>
          <cell r="AG813">
            <v>2.9790520000000001E-2</v>
          </cell>
          <cell r="AH813" t="str">
            <v>ГОСТ 10704-91</v>
          </cell>
        </row>
        <row r="814">
          <cell r="N814">
            <v>2451990</v>
          </cell>
          <cell r="O814" t="str">
            <v>Труба стальная электросварная прямошовная 159х8 В ст09Г2Сс наружным двухслойным покрытием на основе термоусаживающихся материалов Н 2сл ТУМ- У-60</v>
          </cell>
          <cell r="P814" t="str">
            <v>Труба э/св 159Х8 В 09Г2С2 Н 2слТУМ-У-60</v>
          </cell>
          <cell r="Q814" t="str">
            <v>Т</v>
          </cell>
          <cell r="R814">
            <v>3.2000000000000001E-2</v>
          </cell>
          <cell r="S814" t="str">
            <v>RUB</v>
          </cell>
          <cell r="T814">
            <v>130433.1</v>
          </cell>
          <cell r="U814">
            <v>4173.8599999999997</v>
          </cell>
          <cell r="V814">
            <v>5008.63</v>
          </cell>
          <cell r="W814" t="str">
            <v>Отчет №4627Н/2024 от 19.09.2024</v>
          </cell>
          <cell r="X814">
            <v>105175.79</v>
          </cell>
          <cell r="Y814">
            <v>3365.63</v>
          </cell>
          <cell r="Z814">
            <v>4038.76</v>
          </cell>
          <cell r="AA814" t="str">
            <v>Состояние удовлетворительное. Отсутствие повреждений</v>
          </cell>
          <cell r="AB814" t="str">
            <v>Акт №39-01.2025 от 16.01.2025</v>
          </cell>
          <cell r="AC81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14">
            <v>11.65</v>
          </cell>
          <cell r="AF814">
            <v>43704</v>
          </cell>
          <cell r="AG814">
            <v>2.9790520000000001E-2</v>
          </cell>
          <cell r="AH814" t="str">
            <v>ГОСТ 10704-91</v>
          </cell>
        </row>
        <row r="815">
          <cell r="N815">
            <v>2596049</v>
          </cell>
          <cell r="O815" t="str">
            <v>Труба стальная электросварная прямошовная 159Х8 В ст09Г2С с 2-х сл 
наружным покрытием из экструдированного полиэтилена усиленного типа и 
внутренним по ТУ 139000-012-01297858-01</v>
          </cell>
          <cell r="P815" t="str">
            <v>Труба э/св антк/п 159х8 В ст09Г2С У-2 ВП</v>
          </cell>
          <cell r="Q815" t="str">
            <v>Т</v>
          </cell>
          <cell r="R815">
            <v>0.1</v>
          </cell>
          <cell r="S815" t="str">
            <v>RUB</v>
          </cell>
          <cell r="T815">
            <v>200000</v>
          </cell>
          <cell r="U815">
            <v>20000</v>
          </cell>
          <cell r="V815">
            <v>24000</v>
          </cell>
          <cell r="W815" t="str">
            <v>Отчет №4627Н/2024 от 19.09.2024</v>
          </cell>
          <cell r="X815">
            <v>154275.03</v>
          </cell>
          <cell r="Y815">
            <v>15427.5</v>
          </cell>
          <cell r="Z815">
            <v>18513</v>
          </cell>
          <cell r="AA815" t="str">
            <v>Состояние удовлетворительное. Отсутствие повреждений</v>
          </cell>
          <cell r="AB815" t="str">
            <v>Акт №39-01.2025 от 16.01.2025</v>
          </cell>
          <cell r="AC81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15">
            <v>8.7200000000000006</v>
          </cell>
          <cell r="AF815">
            <v>44123</v>
          </cell>
          <cell r="AG815">
            <v>1.146789E-2</v>
          </cell>
          <cell r="AH815" t="str">
            <v>ГОСТ 10704-91</v>
          </cell>
        </row>
        <row r="816">
          <cell r="N816">
            <v>2596049</v>
          </cell>
          <cell r="O816" t="str">
            <v>Труба стальная электросварная прямошовная 159Х8 В ст09Г2С с 2-х сл 
наружным покрытием из экструдированного полиэтилена усиленного типа и 
внутренним по ТУ 139000-012-01297858-01</v>
          </cell>
          <cell r="P816" t="str">
            <v>Труба э/св антк/п 159х8 В ст09Г2С У-2 ВП</v>
          </cell>
          <cell r="Q816" t="str">
            <v>Т</v>
          </cell>
          <cell r="R816">
            <v>9.9000000000000005E-2</v>
          </cell>
          <cell r="S816" t="str">
            <v>RUB</v>
          </cell>
          <cell r="T816">
            <v>200000</v>
          </cell>
          <cell r="U816">
            <v>19800</v>
          </cell>
          <cell r="V816">
            <v>23760</v>
          </cell>
          <cell r="W816" t="str">
            <v>Отчет №4857Н/2024 от 20.12.2024</v>
          </cell>
          <cell r="X816">
            <v>16372</v>
          </cell>
          <cell r="Y816">
            <v>1620.83</v>
          </cell>
          <cell r="Z816">
            <v>1945</v>
          </cell>
          <cell r="AA816" t="str">
            <v>Хранение на открытой площадке. Частично следы коррозии. Состояние удовлетворительное</v>
          </cell>
          <cell r="AB816" t="str">
            <v>Акт № 23-05.2022 от 16.05.2022</v>
          </cell>
          <cell r="AC816" t="str">
            <v>Толеранс поставки</v>
          </cell>
          <cell r="AD816">
            <v>8.7200000000000006</v>
          </cell>
          <cell r="AF816">
            <v>44123</v>
          </cell>
          <cell r="AG816">
            <v>5.7224770000000001E-2</v>
          </cell>
          <cell r="AH816" t="str">
            <v>ГОСТ 10704-91</v>
          </cell>
        </row>
        <row r="817">
          <cell r="N817">
            <v>2596049</v>
          </cell>
          <cell r="O817" t="str">
            <v>Труба стальная электросварная прямошовная 159Х8 В ст09Г2С с 2-х сл 
наружным покрытием из экструдированного полиэтилена усиленного типа и 
внутренним по ТУ 139000-012-01297858-01</v>
          </cell>
          <cell r="P817" t="str">
            <v>Труба э/св антк/п 159х8 В ст09Г2С У-2 ВП</v>
          </cell>
          <cell r="Q817" t="str">
            <v>Т</v>
          </cell>
          <cell r="R817">
            <v>3.9E-2</v>
          </cell>
          <cell r="S817" t="str">
            <v>RUB</v>
          </cell>
          <cell r="T817">
            <v>200000</v>
          </cell>
          <cell r="U817">
            <v>7800</v>
          </cell>
          <cell r="V817">
            <v>9360</v>
          </cell>
          <cell r="W817" t="str">
            <v>Отчет №4857Н/2024 от 20.12.2024</v>
          </cell>
          <cell r="X817">
            <v>16372</v>
          </cell>
          <cell r="Y817">
            <v>638.51</v>
          </cell>
          <cell r="Z817">
            <v>766.21</v>
          </cell>
          <cell r="AA817" t="str">
            <v>Хранение на открытой площадке. Частично следы коррозии. Состояние удовлетворительное</v>
          </cell>
          <cell r="AB817" t="str">
            <v>Акт №29-05.2023 от 29.05.2023</v>
          </cell>
          <cell r="AC817" t="str">
            <v xml:space="preserve">Толеранс поставки </v>
          </cell>
          <cell r="AD817">
            <v>8.7200000000000006</v>
          </cell>
          <cell r="AF817">
            <v>44123</v>
          </cell>
          <cell r="AG817">
            <v>5.7224770000000001E-2</v>
          </cell>
          <cell r="AH817" t="str">
            <v>ГОСТ 10704-91</v>
          </cell>
        </row>
        <row r="818">
          <cell r="N818">
            <v>2596049</v>
          </cell>
          <cell r="O818" t="str">
            <v>Труба стальная электросварная прямошовная 159Х8 В ст09Г2С с 2-х сл 
наружным покрытием из экструдированного полиэтилена усиленного типа и 
внутренним по ТУ 139000-012-01297858-01</v>
          </cell>
          <cell r="P818" t="str">
            <v>Труба э/св антк/п 159х8 В ст09Г2С У-2 ВП</v>
          </cell>
          <cell r="Q818" t="str">
            <v>Т</v>
          </cell>
          <cell r="R818">
            <v>1E-3</v>
          </cell>
          <cell r="S818" t="str">
            <v>RUB</v>
          </cell>
          <cell r="T818">
            <v>200000</v>
          </cell>
          <cell r="U818">
            <v>200</v>
          </cell>
          <cell r="V818">
            <v>240</v>
          </cell>
          <cell r="W818" t="str">
            <v>Отчет №4857Н/2024 от 20.12.2024</v>
          </cell>
          <cell r="X818">
            <v>16372</v>
          </cell>
          <cell r="Y818">
            <v>16.37</v>
          </cell>
          <cell r="Z818">
            <v>19.64</v>
          </cell>
          <cell r="AA818" t="str">
            <v>Хранение на открытой площадке. Частично следы коррозии. Состояние удовлетворительное</v>
          </cell>
          <cell r="AB818" t="str">
            <v>Акт №29-05.2023 от 29.05.2023</v>
          </cell>
          <cell r="AC81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18">
            <v>8.7200000000000006</v>
          </cell>
          <cell r="AF818">
            <v>44123</v>
          </cell>
          <cell r="AG818">
            <v>5.7224770000000001E-2</v>
          </cell>
          <cell r="AH818" t="str">
            <v>ГОСТ 10704-91</v>
          </cell>
        </row>
        <row r="819">
          <cell r="N819">
            <v>2596049</v>
          </cell>
          <cell r="O819" t="str">
            <v>Труба стальная электросварная прямошовная 159Х8 В ст09Г2С с 2-х сл 
наружным покрытием из экструдированного полиэтилена усиленного типа и 
внутренним по ТУ 139000-012-01297858-01</v>
          </cell>
          <cell r="P819" t="str">
            <v>Труба э/св антк/п 159х8 В ст09Г2С У-2 ВП</v>
          </cell>
          <cell r="Q819" t="str">
            <v>Т</v>
          </cell>
          <cell r="R819">
            <v>0.34</v>
          </cell>
          <cell r="S819" t="str">
            <v>RUB</v>
          </cell>
          <cell r="T819">
            <v>200000</v>
          </cell>
          <cell r="U819">
            <v>68000</v>
          </cell>
          <cell r="V819">
            <v>81600</v>
          </cell>
          <cell r="W819" t="str">
            <v>Отчет №4857Н/2024 от 20.12.2024</v>
          </cell>
          <cell r="X819">
            <v>16372</v>
          </cell>
          <cell r="Y819">
            <v>5566.48</v>
          </cell>
          <cell r="Z819">
            <v>6679.78</v>
          </cell>
          <cell r="AA819" t="str">
            <v>Хранение на открытой площадке. Частично следы коррозии. Состояние удовлетворительное</v>
          </cell>
          <cell r="AB819" t="str">
            <v>Акт №27-12.2022 от 13.12.2022</v>
          </cell>
          <cell r="AC8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19">
            <v>8.73</v>
          </cell>
          <cell r="AF819">
            <v>44123</v>
          </cell>
          <cell r="AG819">
            <v>4.8109970000000002E-2</v>
          </cell>
          <cell r="AH819" t="str">
            <v>ГОСТ 10704-91</v>
          </cell>
        </row>
        <row r="820">
          <cell r="N820">
            <v>2596049</v>
          </cell>
          <cell r="O820" t="str">
            <v>Труба стальная электросварная прямошовная 159Х8 В ст09Г2С с 2-х сл 
наружным покрытием из экструдированного полиэтилена усиленного типа и 
внутренним по ТУ 139000-012-01297858-01</v>
          </cell>
          <cell r="P820" t="str">
            <v>Труба э/св антк/п 159х8 В ст09Г2С У-2 ВП</v>
          </cell>
          <cell r="Q820" t="str">
            <v>Т</v>
          </cell>
          <cell r="R820">
            <v>0.161</v>
          </cell>
          <cell r="S820" t="str">
            <v>RUB</v>
          </cell>
          <cell r="T820">
            <v>200000</v>
          </cell>
          <cell r="U820">
            <v>32200</v>
          </cell>
          <cell r="V820">
            <v>38640</v>
          </cell>
          <cell r="W820" t="str">
            <v>Отчет №4857Н/2024 от 20.12.2024</v>
          </cell>
          <cell r="X820">
            <v>16372</v>
          </cell>
          <cell r="Y820">
            <v>2635.89</v>
          </cell>
          <cell r="Z820">
            <v>3163.07</v>
          </cell>
          <cell r="AA820" t="str">
            <v>Хранение на открытой площадке. Частично следы коррозии. Состояние удовлетворительное</v>
          </cell>
          <cell r="AB820" t="str">
            <v>Акт № 23-05.2022 от 16.05.2022</v>
          </cell>
          <cell r="AC820" t="str">
            <v>Толеранс поставки</v>
          </cell>
          <cell r="AD820">
            <v>11.63</v>
          </cell>
          <cell r="AF820">
            <v>44123</v>
          </cell>
          <cell r="AG820">
            <v>2.9750639999999998E-2</v>
          </cell>
          <cell r="AH820" t="str">
            <v>ГОСТ 10704-91</v>
          </cell>
        </row>
        <row r="821">
          <cell r="N821">
            <v>2596049</v>
          </cell>
          <cell r="O821" t="str">
            <v>Труба стальная электросварная прямошовная 159Х8 В ст09Г2С с 2-х сл 
наружным покрытием из экструдированного полиэтилена усиленного типа и 
внутренним по ТУ 139000-012-01297858-01</v>
          </cell>
          <cell r="P821" t="str">
            <v>Труба э/св антк/п 159х8 В ст09Г2С У-2 ВП</v>
          </cell>
          <cell r="Q821" t="str">
            <v>Т</v>
          </cell>
          <cell r="R821">
            <v>0.185</v>
          </cell>
          <cell r="S821" t="str">
            <v>RUB</v>
          </cell>
          <cell r="T821">
            <v>200000</v>
          </cell>
          <cell r="U821">
            <v>37000</v>
          </cell>
          <cell r="V821">
            <v>44400</v>
          </cell>
          <cell r="W821" t="str">
            <v>Отчет №4857Н/2024 от 20.12.2024</v>
          </cell>
          <cell r="X821">
            <v>16372</v>
          </cell>
          <cell r="Y821">
            <v>3028.82</v>
          </cell>
          <cell r="Z821">
            <v>3634.58</v>
          </cell>
          <cell r="AA821" t="str">
            <v>Хранение на открытой площадке. Частично следы коррозии. Состояние удовлетворительное</v>
          </cell>
          <cell r="AB821" t="str">
            <v>Акт №27-12.2022 от 13.12.2022</v>
          </cell>
          <cell r="AC821" t="str">
            <v>Толеранс поставки - 0,161
Излишне предусмотренное количество МТР в утвержденной РД (по факту при строительстве вовлекается меньшее количество МТР) - 0,024</v>
          </cell>
          <cell r="AD821">
            <v>11.63</v>
          </cell>
          <cell r="AF821">
            <v>44123</v>
          </cell>
          <cell r="AG821">
            <v>2.9750639999999998E-2</v>
          </cell>
          <cell r="AH821" t="str">
            <v>ГОСТ 10704-91</v>
          </cell>
        </row>
        <row r="822">
          <cell r="N822">
            <v>1018570</v>
          </cell>
          <cell r="O822" t="str">
            <v>Труба стальная бесшовная горячедеформированная 108х5 ст09Г2С</v>
          </cell>
          <cell r="P822" t="str">
            <v>Труба б/ш г/д 108х5 09Г2С</v>
          </cell>
          <cell r="Q822" t="str">
            <v>Т</v>
          </cell>
          <cell r="R822">
            <v>8.343</v>
          </cell>
          <cell r="S822" t="str">
            <v>RUB</v>
          </cell>
          <cell r="T822">
            <v>40677.96</v>
          </cell>
          <cell r="U822">
            <v>339376.23</v>
          </cell>
          <cell r="V822">
            <v>407251.48</v>
          </cell>
          <cell r="W822" t="str">
            <v>протокол №1369 от 10.09.2024</v>
          </cell>
          <cell r="X822">
            <v>40677.96</v>
          </cell>
          <cell r="Y822">
            <v>339376.22</v>
          </cell>
          <cell r="Z822">
            <v>407251.46</v>
          </cell>
          <cell r="AA822" t="str">
            <v>Состояние удовлетворительное. Отсутствие повреждений</v>
          </cell>
          <cell r="AB822" t="str">
            <v>Акт №39-01.2025 от 16.01.2025</v>
          </cell>
          <cell r="AC82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22">
            <v>9.83</v>
          </cell>
          <cell r="AF822">
            <v>42144</v>
          </cell>
          <cell r="AG822">
            <v>1.269912E-2</v>
          </cell>
          <cell r="AH822" t="str">
            <v>ГОСТ 8732-78</v>
          </cell>
        </row>
        <row r="823">
          <cell r="N823">
            <v>1018570</v>
          </cell>
          <cell r="O823" t="str">
            <v>Труба стальная бесшовная горячедеформированная 108х5 ст09Г2С</v>
          </cell>
          <cell r="P823" t="str">
            <v>Труба б/ш г/д 108х5 09Г2С</v>
          </cell>
          <cell r="Q823" t="str">
            <v>Т</v>
          </cell>
          <cell r="R823">
            <v>2.4E-2</v>
          </cell>
          <cell r="S823" t="str">
            <v>RUB</v>
          </cell>
          <cell r="T823">
            <v>80350</v>
          </cell>
          <cell r="U823">
            <v>1928.4</v>
          </cell>
          <cell r="V823">
            <v>2314.08</v>
          </cell>
          <cell r="W823" t="str">
            <v>протокол №1369 от 10.09.2024</v>
          </cell>
          <cell r="X823">
            <v>80350</v>
          </cell>
          <cell r="Y823">
            <v>1928.4</v>
          </cell>
          <cell r="Z823">
            <v>2314.08</v>
          </cell>
          <cell r="AA823" t="str">
            <v>Состояние удовлетворительное. Отсутствие повреждений</v>
          </cell>
          <cell r="AB823" t="str">
            <v>Акт №39-01.2025 от 16.01.2025</v>
          </cell>
          <cell r="AC8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23">
            <v>11.24</v>
          </cell>
          <cell r="AF823">
            <v>43231</v>
          </cell>
          <cell r="AG823">
            <v>1.413962E-2</v>
          </cell>
          <cell r="AH823" t="str">
            <v>ГОСТ 8732-78</v>
          </cell>
        </row>
        <row r="824">
          <cell r="N824">
            <v>1018570</v>
          </cell>
          <cell r="O824" t="str">
            <v>Труба стальная бесшовная горячедеформированная 108х5 ст09Г2С</v>
          </cell>
          <cell r="P824" t="str">
            <v>Труба б/ш г/д 108х5 09Г2С</v>
          </cell>
          <cell r="Q824" t="str">
            <v>Т</v>
          </cell>
          <cell r="R824">
            <v>1.7999999999999999E-2</v>
          </cell>
          <cell r="S824" t="str">
            <v>RUB</v>
          </cell>
          <cell r="T824">
            <v>80350</v>
          </cell>
          <cell r="U824">
            <v>1446.3</v>
          </cell>
          <cell r="V824">
            <v>1735.56</v>
          </cell>
          <cell r="W824" t="str">
            <v>протокол №1369 от 10.09.2024</v>
          </cell>
          <cell r="X824">
            <v>80350</v>
          </cell>
          <cell r="Y824">
            <v>1446.3</v>
          </cell>
          <cell r="Z824">
            <v>1735.56</v>
          </cell>
          <cell r="AA824" t="str">
            <v>Состояние удовлетворительное. Отсутствие повреждений</v>
          </cell>
          <cell r="AB824" t="str">
            <v>Акт №39-01.2025 от 16.01.2025</v>
          </cell>
          <cell r="AC82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24">
            <v>11.25</v>
          </cell>
          <cell r="AF824">
            <v>43231</v>
          </cell>
          <cell r="AG824">
            <v>1.6000000000000001E-3</v>
          </cell>
          <cell r="AH824" t="str">
            <v>ГОСТ 8732-78</v>
          </cell>
        </row>
        <row r="825">
          <cell r="N825">
            <v>1033286</v>
          </cell>
          <cell r="O825" t="str">
            <v>Труба стальная бесшовная горячедеформированная 108Х5 В ст09Г2С</v>
          </cell>
          <cell r="P825" t="str">
            <v>Труба б/ш г/д 108Х5 В ст09Г2С</v>
          </cell>
          <cell r="Q825" t="str">
            <v>Т</v>
          </cell>
          <cell r="R825">
            <v>0.27300000000000002</v>
          </cell>
          <cell r="S825" t="str">
            <v>RUB</v>
          </cell>
          <cell r="T825">
            <v>74067.820000000007</v>
          </cell>
          <cell r="U825">
            <v>20220.509999999998</v>
          </cell>
          <cell r="V825">
            <v>24264.61</v>
          </cell>
          <cell r="W825" t="str">
            <v>протокол №1369 от 10.09.2024</v>
          </cell>
          <cell r="X825">
            <v>74067.820000000007</v>
          </cell>
          <cell r="Y825">
            <v>20220.509999999998</v>
          </cell>
          <cell r="Z825">
            <v>24264.61</v>
          </cell>
          <cell r="AA825" t="str">
            <v>Состояние удовлетворительное. Отсутствие повреждений</v>
          </cell>
          <cell r="AB825" t="str">
            <v>Акт №39-01.2025 от 16.01.2025</v>
          </cell>
          <cell r="AC825" t="str">
            <v>Толеранс поставки</v>
          </cell>
          <cell r="AD825">
            <v>11.5</v>
          </cell>
          <cell r="AF825">
            <v>42279</v>
          </cell>
          <cell r="AG825">
            <v>1.2347830000000001E-2</v>
          </cell>
          <cell r="AH825" t="str">
            <v>ГОСТ 8731-74</v>
          </cell>
        </row>
        <row r="826">
          <cell r="N826">
            <v>1033286</v>
          </cell>
          <cell r="O826" t="str">
            <v>Труба стальная бесшовная горячедеформированная 108Х5 В ст09Г2С</v>
          </cell>
          <cell r="P826" t="str">
            <v>Труба б/ш г/д 108Х5 В ст09Г2С</v>
          </cell>
          <cell r="Q826" t="str">
            <v>Т</v>
          </cell>
          <cell r="R826">
            <v>0.73</v>
          </cell>
          <cell r="S826" t="str">
            <v>RUB</v>
          </cell>
          <cell r="T826">
            <v>93750</v>
          </cell>
          <cell r="U826">
            <v>68437.5</v>
          </cell>
          <cell r="V826">
            <v>82125</v>
          </cell>
          <cell r="W826" t="str">
            <v>Отчет №4421Н/2024 от 10.06.2024</v>
          </cell>
          <cell r="X826">
            <v>37398.660000000003</v>
          </cell>
          <cell r="Y826">
            <v>27301.02</v>
          </cell>
          <cell r="Z826">
            <v>32761.22</v>
          </cell>
          <cell r="AA826" t="str">
            <v>Удовлетворительное</v>
          </cell>
          <cell r="AB826" t="str">
            <v>Акт №27-12.2022 от 13.12.2022</v>
          </cell>
          <cell r="AC826" t="str">
            <v>Толеранс поставки - 0,054
Излишне предусмотренное количество МТР в утвержденной РД (по факту при строительстве вовлекается меньшее количество МТР) - 30,000</v>
          </cell>
          <cell r="AD826">
            <v>9.4</v>
          </cell>
          <cell r="AF826">
            <v>43703</v>
          </cell>
          <cell r="AG826">
            <v>1.294326E-2</v>
          </cell>
          <cell r="AH826" t="str">
            <v>ГОСТ 8731-74</v>
          </cell>
          <cell r="AI826" t="str">
            <v>Отчет № 2212-МТР/25 от 19.03.2025 г.</v>
          </cell>
          <cell r="AJ826">
            <v>37030</v>
          </cell>
        </row>
        <row r="827">
          <cell r="N827">
            <v>1033286</v>
          </cell>
          <cell r="O827" t="str">
            <v>Труба стальная бесшовная горячедеформированная 108Х5 В ст09Г2С</v>
          </cell>
          <cell r="P827" t="str">
            <v>Труба б/ш г/д 108Х5 В ст09Г2С</v>
          </cell>
          <cell r="Q827" t="str">
            <v>Т</v>
          </cell>
          <cell r="R827">
            <v>0.33100000000000002</v>
          </cell>
          <cell r="S827" t="str">
            <v>RUB</v>
          </cell>
          <cell r="T827">
            <v>93750</v>
          </cell>
          <cell r="U827">
            <v>31031.25</v>
          </cell>
          <cell r="V827">
            <v>37237.5</v>
          </cell>
          <cell r="W827" t="str">
            <v>Отчет №4421Н/2024 от 10.06.2024</v>
          </cell>
          <cell r="X827">
            <v>37398.660000000003</v>
          </cell>
          <cell r="Y827">
            <v>12378.96</v>
          </cell>
          <cell r="Z827">
            <v>14854.75</v>
          </cell>
          <cell r="AA827" t="str">
            <v>Удовлетворительное</v>
          </cell>
          <cell r="AB827" t="str">
            <v>Акт №27-12.2022 от 13.12.2022</v>
          </cell>
          <cell r="AC827" t="str">
            <v>Толеранс поставки</v>
          </cell>
          <cell r="AD827">
            <v>9.4499999999999993</v>
          </cell>
          <cell r="AF827">
            <v>43707</v>
          </cell>
          <cell r="AG827">
            <v>1.269841E-2</v>
          </cell>
          <cell r="AH827" t="str">
            <v>ГОСТ 8731-74</v>
          </cell>
          <cell r="AI827" t="str">
            <v>Отчет № 2212-МТР/25 от 19.03.2025 г.</v>
          </cell>
          <cell r="AJ827">
            <v>37030</v>
          </cell>
        </row>
        <row r="828">
          <cell r="N828">
            <v>1047408</v>
          </cell>
          <cell r="O828" t="str">
            <v>Труба стальная бесшовная горячедеформированная 108Х6 В ст09Г2С</v>
          </cell>
          <cell r="P828" t="str">
            <v>Труба б/ш г/д 108Х6 В ст09Г2С</v>
          </cell>
          <cell r="Q828" t="str">
            <v>Т</v>
          </cell>
          <cell r="R828">
            <v>8.82</v>
          </cell>
          <cell r="S828" t="str">
            <v>RUB</v>
          </cell>
          <cell r="T828">
            <v>33898.300000000003</v>
          </cell>
          <cell r="U828">
            <v>298983.01</v>
          </cell>
          <cell r="V828">
            <v>358779.61</v>
          </cell>
          <cell r="W828" t="str">
            <v>Отчет №4514Н/2024 от 15.07.2024</v>
          </cell>
          <cell r="X828">
            <v>17916.18</v>
          </cell>
          <cell r="Y828">
            <v>158020.71</v>
          </cell>
          <cell r="Z828">
            <v>189624.85</v>
          </cell>
          <cell r="AA828" t="str">
            <v>Удовлетворительное. Пригодно для использования по прямому назначению</v>
          </cell>
          <cell r="AB828" t="str">
            <v>Акт №  28-02.2023 от 03.03.2023</v>
          </cell>
          <cell r="AC828" t="str">
            <v>Толеранс поставки</v>
          </cell>
          <cell r="AD828">
            <v>11.47</v>
          </cell>
          <cell r="AF828">
            <v>41914</v>
          </cell>
          <cell r="AG828">
            <v>1.509711E-2</v>
          </cell>
          <cell r="AH828" t="str">
            <v>ГОСТ 8731-74</v>
          </cell>
        </row>
        <row r="829">
          <cell r="N829">
            <v>1047408</v>
          </cell>
          <cell r="O829" t="str">
            <v>Труба стальная бесшовная горячедеформированная 108Х6 В ст09Г2С</v>
          </cell>
          <cell r="P829" t="str">
            <v>Труба б/ш г/д 108Х6 В ст09Г2С</v>
          </cell>
          <cell r="Q829" t="str">
            <v>Т</v>
          </cell>
          <cell r="R829">
            <v>0.33900000000000002</v>
          </cell>
          <cell r="S829" t="str">
            <v>RUB</v>
          </cell>
          <cell r="T829">
            <v>39830.5</v>
          </cell>
          <cell r="U829">
            <v>13502.54</v>
          </cell>
          <cell r="V829">
            <v>16203.05</v>
          </cell>
          <cell r="W829" t="str">
            <v>Отчет №4593Н/2024 от 26.08.2024</v>
          </cell>
          <cell r="X829">
            <v>32715.1</v>
          </cell>
          <cell r="Y829">
            <v>11090.42</v>
          </cell>
          <cell r="Z829">
            <v>13308.5</v>
          </cell>
          <cell r="AA829" t="str">
            <v>Состояние удовлетворительное. Отстутствие повреждений</v>
          </cell>
          <cell r="AB829" t="str">
            <v>Акт №27-12.2022 от 13.12.2022</v>
          </cell>
          <cell r="AC829" t="str">
            <v>Толеранс поставки</v>
          </cell>
          <cell r="AD829">
            <v>11.53</v>
          </cell>
          <cell r="AF829">
            <v>41712</v>
          </cell>
          <cell r="AG829">
            <v>1.5090020000000001E-2</v>
          </cell>
          <cell r="AH829" t="str">
            <v>ГОСТ 8731-74</v>
          </cell>
        </row>
        <row r="830">
          <cell r="N830">
            <v>1047408</v>
          </cell>
          <cell r="O830" t="str">
            <v>Труба стальная бесшовная горячедеформированная 108Х6 В ст09Г2С</v>
          </cell>
          <cell r="P830" t="str">
            <v>Труба б/ш г/д 108Х6 В ст09Г2С</v>
          </cell>
          <cell r="Q830" t="str">
            <v>Т</v>
          </cell>
          <cell r="R830">
            <v>0.16600000000000001</v>
          </cell>
          <cell r="S830" t="str">
            <v>RUB</v>
          </cell>
          <cell r="T830">
            <v>39830.5</v>
          </cell>
          <cell r="U830">
            <v>6611.86</v>
          </cell>
          <cell r="V830">
            <v>7934.23</v>
          </cell>
          <cell r="W830" t="str">
            <v>Отчет №4593Н/2024 от 26.08.2024</v>
          </cell>
          <cell r="X830">
            <v>32715.1</v>
          </cell>
          <cell r="Y830">
            <v>5430.71</v>
          </cell>
          <cell r="Z830">
            <v>6516.85</v>
          </cell>
          <cell r="AA830" t="str">
            <v>Состояние удовлетворительное. Отстутствие повреждений</v>
          </cell>
          <cell r="AB830" t="str">
            <v>Акт №27-12.2022 от 13.12.2022</v>
          </cell>
          <cell r="AC830" t="str">
            <v>Толеранс поставки - 0,141
Излишне предусмотренное количество МТР в утвержденной РД (по факту при строительстве вовлекается меньшее количество МТР) - 0,025</v>
          </cell>
          <cell r="AD830">
            <v>11.55</v>
          </cell>
          <cell r="AF830">
            <v>41709</v>
          </cell>
          <cell r="AG830">
            <v>1.5090360000000001E-2</v>
          </cell>
          <cell r="AH830" t="str">
            <v>ГОСТ 8731-74</v>
          </cell>
        </row>
        <row r="831">
          <cell r="N831">
            <v>1047408</v>
          </cell>
          <cell r="O831" t="str">
            <v>Труба стальная бесшовная горячедеформированная 108Х6 В ст09Г2С</v>
          </cell>
          <cell r="P831" t="str">
            <v>Труба б/ш г/д 108Х6 В ст09Г2С</v>
          </cell>
          <cell r="Q831" t="str">
            <v>Т</v>
          </cell>
          <cell r="R831">
            <v>12.792</v>
          </cell>
          <cell r="S831" t="str">
            <v>RUB</v>
          </cell>
          <cell r="T831">
            <v>39830.5</v>
          </cell>
          <cell r="U831">
            <v>509511.76</v>
          </cell>
          <cell r="V831">
            <v>611414.11</v>
          </cell>
          <cell r="W831" t="str">
            <v>Отчет №4593Н/2024 от 26.08.2024</v>
          </cell>
          <cell r="X831">
            <v>32715.1</v>
          </cell>
          <cell r="Y831">
            <v>418491.56</v>
          </cell>
          <cell r="Z831">
            <v>502189.87</v>
          </cell>
          <cell r="AA831" t="str">
            <v>Состояние удовлетворительное. Отстутствие повреждений</v>
          </cell>
          <cell r="AB831" t="str">
            <v>Акт №27-12.2022 от 13.12.2022</v>
          </cell>
          <cell r="AC83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31">
            <v>11.55</v>
          </cell>
          <cell r="AF831">
            <v>41709</v>
          </cell>
          <cell r="AG831">
            <v>1.5090360000000001E-2</v>
          </cell>
          <cell r="AH831" t="str">
            <v>ГОСТ 8731-74</v>
          </cell>
        </row>
        <row r="832">
          <cell r="N832">
            <v>1047408</v>
          </cell>
          <cell r="O832" t="str">
            <v>Труба стальная бесшовная горячедеформированная 108Х6 В ст09Г2С</v>
          </cell>
          <cell r="P832" t="str">
            <v>Труба б/ш г/д 108Х6 В ст09Г2С</v>
          </cell>
          <cell r="Q832" t="str">
            <v>Т</v>
          </cell>
          <cell r="R832">
            <v>0.48</v>
          </cell>
          <cell r="S832" t="str">
            <v>RUB</v>
          </cell>
          <cell r="T832">
            <v>39830.5</v>
          </cell>
          <cell r="U832">
            <v>19118.64</v>
          </cell>
          <cell r="V832">
            <v>22942.37</v>
          </cell>
          <cell r="W832" t="str">
            <v>Отчет №4899Н/2024 от 18.12.2024</v>
          </cell>
          <cell r="X832">
            <v>52752</v>
          </cell>
          <cell r="Y832">
            <v>25320.959999999999</v>
          </cell>
          <cell r="Z832">
            <v>30385.15</v>
          </cell>
          <cell r="AA832" t="str">
            <v>Удовлетворительное. Отсутствие повреждений. Наличие коррозии.</v>
          </cell>
          <cell r="AB832" t="str">
            <v>Акт № 36-11.2024 от 14.11.2024</v>
          </cell>
          <cell r="AC832" t="str">
            <v>Толеранс поставки</v>
          </cell>
          <cell r="AD832">
            <v>11.55</v>
          </cell>
          <cell r="AF832">
            <v>41709</v>
          </cell>
          <cell r="AG832">
            <v>1.5090360000000001E-2</v>
          </cell>
          <cell r="AH832" t="str">
            <v>ГОСТ 8731-74</v>
          </cell>
        </row>
        <row r="833">
          <cell r="N833">
            <v>1047408</v>
          </cell>
          <cell r="O833" t="str">
            <v>Труба стальная бесшовная горячедеформированная 108Х6 В ст09Г2С</v>
          </cell>
          <cell r="P833" t="str">
            <v>Труба б/ш г/д 108Х6 В ст09Г2С</v>
          </cell>
          <cell r="Q833" t="str">
            <v>Т</v>
          </cell>
          <cell r="R833">
            <v>0.16800000000000001</v>
          </cell>
          <cell r="S833" t="str">
            <v>RUB</v>
          </cell>
          <cell r="T833">
            <v>40847.440000000002</v>
          </cell>
          <cell r="U833">
            <v>6862.37</v>
          </cell>
          <cell r="V833">
            <v>8234.84</v>
          </cell>
          <cell r="W833" t="str">
            <v>Отчет №4899Н/2024 от 18.12.2024</v>
          </cell>
          <cell r="X833">
            <v>52752</v>
          </cell>
          <cell r="Y833">
            <v>8862.34</v>
          </cell>
          <cell r="Z833">
            <v>10634.81</v>
          </cell>
          <cell r="AA833" t="str">
            <v>Удовлетворительное. Отсутствие повреждений. Наличие коррозии.</v>
          </cell>
          <cell r="AB833" t="str">
            <v>Акт № 36-11.2024 от 14.11.2024</v>
          </cell>
          <cell r="AC8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33">
            <v>11.41</v>
          </cell>
          <cell r="AF833">
            <v>42067</v>
          </cell>
          <cell r="AG833">
            <v>1.5111110000000001E-2</v>
          </cell>
          <cell r="AH833" t="str">
            <v>ГОСТ 8731-74</v>
          </cell>
        </row>
        <row r="834">
          <cell r="N834">
            <v>1047408</v>
          </cell>
          <cell r="O834" t="str">
            <v>Труба стальная бесшовная горячедеформированная 108Х6 В ст09Г2С</v>
          </cell>
          <cell r="P834" t="str">
            <v>Труба б/ш г/д 108Х6 В ст09Г2С</v>
          </cell>
          <cell r="Q834" t="str">
            <v>Т</v>
          </cell>
          <cell r="R834">
            <v>5.3250000000000002</v>
          </cell>
          <cell r="S834" t="str">
            <v>RUB</v>
          </cell>
          <cell r="T834">
            <v>37542.370000000003</v>
          </cell>
          <cell r="U834">
            <v>199913.12</v>
          </cell>
          <cell r="V834">
            <v>239895.74</v>
          </cell>
          <cell r="W834" t="str">
            <v>Отчет №4593Н/2024 от 26.08.2024</v>
          </cell>
          <cell r="X834">
            <v>32715.1</v>
          </cell>
          <cell r="Y834">
            <v>174207.91</v>
          </cell>
          <cell r="Z834">
            <v>209049.49</v>
          </cell>
          <cell r="AA834" t="str">
            <v>Состояние удовлетворительное.</v>
          </cell>
          <cell r="AB834" t="str">
            <v>Акт №27-12.2022 от 13.12.2022</v>
          </cell>
          <cell r="AC834" t="str">
            <v>Толеранс поставки - 0,270
Излишне предусмотренное количество МТР в утвержденной РД (по факту при строительстве вовлекается меньшее количество МТР) - 5,055</v>
          </cell>
          <cell r="AD834">
            <v>11.43</v>
          </cell>
          <cell r="AF834">
            <v>42069</v>
          </cell>
          <cell r="AG834">
            <v>1.5075E-2</v>
          </cell>
          <cell r="AH834" t="str">
            <v>ГОСТ 8731-74</v>
          </cell>
        </row>
        <row r="835">
          <cell r="N835">
            <v>1047408</v>
          </cell>
          <cell r="O835" t="str">
            <v>Труба стальная бесшовная горячедеформированная 108Х6 В ст09Г2С</v>
          </cell>
          <cell r="P835" t="str">
            <v>Труба б/ш г/д 108Х6 В ст09Г2С</v>
          </cell>
          <cell r="Q835" t="str">
            <v>Т</v>
          </cell>
          <cell r="R835">
            <v>0.27</v>
          </cell>
          <cell r="S835" t="str">
            <v>RUB</v>
          </cell>
          <cell r="T835">
            <v>37542.370000000003</v>
          </cell>
          <cell r="U835">
            <v>10136.44</v>
          </cell>
          <cell r="V835">
            <v>12163.73</v>
          </cell>
          <cell r="W835" t="str">
            <v>Отчет №4899Н/2024 от 18.12.2024</v>
          </cell>
          <cell r="X835">
            <v>52752</v>
          </cell>
          <cell r="Y835">
            <v>14243.04</v>
          </cell>
          <cell r="Z835">
            <v>17091.650000000001</v>
          </cell>
          <cell r="AA835" t="str">
            <v>Удовлетворительное. Отсутствие повреждений. Наличие коррозии.</v>
          </cell>
          <cell r="AB835" t="str">
            <v xml:space="preserve"> Акт №36-11.2024 от 14.11.2024</v>
          </cell>
          <cell r="AC835" t="str">
            <v>Толеранс поставки</v>
          </cell>
          <cell r="AD835">
            <v>11.43</v>
          </cell>
          <cell r="AF835">
            <v>42069</v>
          </cell>
          <cell r="AG835">
            <v>1.5075E-2</v>
          </cell>
          <cell r="AH835" t="str">
            <v>ГОСТ 8731-74</v>
          </cell>
        </row>
        <row r="836">
          <cell r="N836">
            <v>1047408</v>
          </cell>
          <cell r="O836" t="str">
            <v>Труба стальная бесшовная горячедеформированная 108Х6 В ст09Г2С</v>
          </cell>
          <cell r="P836" t="str">
            <v>Труба б/ш г/д 108Х6 В ст09Г2С</v>
          </cell>
          <cell r="Q836" t="str">
            <v>Т</v>
          </cell>
          <cell r="R836">
            <v>8.7999999999999995E-2</v>
          </cell>
          <cell r="S836" t="str">
            <v>RUB</v>
          </cell>
          <cell r="T836">
            <v>37542.370000000003</v>
          </cell>
          <cell r="U836">
            <v>3303.73</v>
          </cell>
          <cell r="V836">
            <v>3964.48</v>
          </cell>
          <cell r="W836" t="str">
            <v>Отчет №4593Н/2024 от 26.08.2024</v>
          </cell>
          <cell r="X836">
            <v>32715.1</v>
          </cell>
          <cell r="Y836">
            <v>2878.93</v>
          </cell>
          <cell r="Z836">
            <v>3454.72</v>
          </cell>
          <cell r="AA836" t="str">
            <v>Состояние удовлетворительное.</v>
          </cell>
          <cell r="AB836" t="str">
            <v>Акт №29-05.2023 от 29.05.2023</v>
          </cell>
          <cell r="AC836" t="str">
            <v>Толеранс поставки</v>
          </cell>
          <cell r="AD836">
            <v>11.59</v>
          </cell>
          <cell r="AF836">
            <v>42069</v>
          </cell>
          <cell r="AG836">
            <v>1.510248E-2</v>
          </cell>
          <cell r="AH836" t="str">
            <v>ГОСТ 8731-74</v>
          </cell>
        </row>
        <row r="837">
          <cell r="N837">
            <v>1047408</v>
          </cell>
          <cell r="O837" t="str">
            <v>Труба стальная бесшовная горячедеформированная 108Х6 В ст09Г2С</v>
          </cell>
          <cell r="P837" t="str">
            <v>Труба б/ш г/д 108Х6 В ст09Г2С</v>
          </cell>
          <cell r="Q837" t="str">
            <v>Т</v>
          </cell>
          <cell r="R837">
            <v>1.8089999999999999</v>
          </cell>
          <cell r="S837" t="str">
            <v>RUB</v>
          </cell>
          <cell r="T837">
            <v>42881.35</v>
          </cell>
          <cell r="U837">
            <v>77572.36</v>
          </cell>
          <cell r="V837">
            <v>93086.83</v>
          </cell>
          <cell r="W837" t="str">
            <v>Отчет №4593Н/2024 от 26.08.2024</v>
          </cell>
          <cell r="X837">
            <v>32715.1</v>
          </cell>
          <cell r="Y837">
            <v>59181.62</v>
          </cell>
          <cell r="Z837">
            <v>71017.94</v>
          </cell>
          <cell r="AA837" t="str">
            <v>Состояние удовлетворительное.</v>
          </cell>
          <cell r="AB837" t="str">
            <v>Акт №29-05.2023 от 29.05.2023</v>
          </cell>
          <cell r="AC837" t="str">
            <v>Толеранс поставки - 0,339
Излишне предусмотренное количество МТР в утвержденной РД (по факту при строительстве вовлекается меньшее количество МТР) - 1,470</v>
          </cell>
          <cell r="AD837">
            <v>11.25</v>
          </cell>
          <cell r="AF837">
            <v>42129</v>
          </cell>
          <cell r="AG837">
            <v>1.508905E-2</v>
          </cell>
          <cell r="AH837" t="str">
            <v>ГОСТ 8731-74</v>
          </cell>
        </row>
        <row r="838">
          <cell r="N838">
            <v>1047408</v>
          </cell>
          <cell r="O838" t="str">
            <v>Труба стальная бесшовная горячедеформированная 108Х6 В ст09Г2С</v>
          </cell>
          <cell r="P838" t="str">
            <v>Труба б/ш г/д 108Х6 В ст09Г2С</v>
          </cell>
          <cell r="Q838" t="str">
            <v>Т</v>
          </cell>
          <cell r="R838">
            <v>4.0000000000000001E-3</v>
          </cell>
          <cell r="S838" t="str">
            <v>RUB</v>
          </cell>
          <cell r="T838">
            <v>42881.35</v>
          </cell>
          <cell r="U838">
            <v>171.53</v>
          </cell>
          <cell r="V838">
            <v>205.84</v>
          </cell>
          <cell r="W838" t="str">
            <v>Отчет №4899Н/2024 от 18.12.2024</v>
          </cell>
          <cell r="X838">
            <v>7418</v>
          </cell>
          <cell r="Y838">
            <v>29.67</v>
          </cell>
          <cell r="Z838">
            <v>35.6</v>
          </cell>
          <cell r="AA838" t="str">
            <v>Не пригодно по прямому назначению. Лом</v>
          </cell>
          <cell r="AB838" t="str">
            <v xml:space="preserve"> Акт №36-11.2024 от 14.11.2024</v>
          </cell>
          <cell r="AC838" t="str">
            <v>Толеранс поставки</v>
          </cell>
          <cell r="AD838">
            <v>11.25</v>
          </cell>
          <cell r="AF838">
            <v>42129</v>
          </cell>
          <cell r="AG838">
            <v>1.508905E-2</v>
          </cell>
          <cell r="AH838" t="str">
            <v>ГОСТ 8731-74</v>
          </cell>
        </row>
        <row r="839">
          <cell r="N839">
            <v>1047408</v>
          </cell>
          <cell r="O839" t="str">
            <v>Труба стальная бесшовная горячедеформированная 108Х6 В ст09Г2С</v>
          </cell>
          <cell r="P839" t="str">
            <v>Труба б/ш г/д 108Х6 В ст09Г2С</v>
          </cell>
          <cell r="Q839" t="str">
            <v>Т</v>
          </cell>
          <cell r="R839">
            <v>0.02</v>
          </cell>
          <cell r="S839" t="str">
            <v>RUB</v>
          </cell>
          <cell r="T839">
            <v>48427</v>
          </cell>
          <cell r="U839">
            <v>968.54</v>
          </cell>
          <cell r="V839">
            <v>1162.25</v>
          </cell>
          <cell r="W839" t="str">
            <v>Отчет №4899Н/2024 от 18.12.2024</v>
          </cell>
          <cell r="X839">
            <v>52752</v>
          </cell>
          <cell r="Y839">
            <v>1055.04</v>
          </cell>
          <cell r="Z839">
            <v>1266.05</v>
          </cell>
          <cell r="AA839" t="str">
            <v>Удовлетворительное. Отсутствие повреждений. Наличие коррозии.</v>
          </cell>
          <cell r="AB839" t="str">
            <v xml:space="preserve"> Акт №36-11.2024 от 14.11.2024</v>
          </cell>
          <cell r="AC839" t="str">
            <v>Толеранс поставки</v>
          </cell>
          <cell r="AD839">
            <v>11.25</v>
          </cell>
          <cell r="AF839">
            <v>42650</v>
          </cell>
          <cell r="AG839">
            <v>1.5083330000000001E-2</v>
          </cell>
          <cell r="AH839" t="str">
            <v>ГОСТ 8731-74</v>
          </cell>
        </row>
        <row r="840">
          <cell r="N840">
            <v>1047408</v>
          </cell>
          <cell r="O840" t="str">
            <v>Труба стальная бесшовная горячедеформированная 108Х6 В ст09Г2С</v>
          </cell>
          <cell r="P840" t="str">
            <v>Труба б/ш г/д 108Х6 В ст09Г2С</v>
          </cell>
          <cell r="Q840" t="str">
            <v>Т</v>
          </cell>
          <cell r="R840">
            <v>3.0000000000000001E-3</v>
          </cell>
          <cell r="S840" t="str">
            <v>RUB</v>
          </cell>
          <cell r="T840">
            <v>48626.26</v>
          </cell>
          <cell r="U840">
            <v>145.88</v>
          </cell>
          <cell r="V840">
            <v>175.06</v>
          </cell>
          <cell r="W840" t="str">
            <v>Отчет №4899Н/2024 от 18.12.2024</v>
          </cell>
          <cell r="X840">
            <v>52752</v>
          </cell>
          <cell r="Y840">
            <v>158.26</v>
          </cell>
          <cell r="Z840">
            <v>189.91</v>
          </cell>
          <cell r="AA840" t="str">
            <v>Удовлетворительное. Отсутствие повреждений. Наличие коррозии.</v>
          </cell>
          <cell r="AB840" t="str">
            <v xml:space="preserve"> Акт №36-11.2024 от 14.11.2024</v>
          </cell>
          <cell r="AC840" t="str">
            <v>Толеранс поставки</v>
          </cell>
          <cell r="AD840">
            <v>11.84</v>
          </cell>
          <cell r="AF840">
            <v>42650</v>
          </cell>
          <cell r="AG840">
            <v>1.508341E-2</v>
          </cell>
          <cell r="AH840" t="str">
            <v>ГОСТ 8731-74</v>
          </cell>
        </row>
        <row r="841">
          <cell r="N841">
            <v>1047408</v>
          </cell>
          <cell r="O841" t="str">
            <v>Труба стальная бесшовная горячедеформированная 108Х6 В ст09Г2С</v>
          </cell>
          <cell r="P841" t="str">
            <v>Труба б/ш г/д 108Х6 В ст09Г2С</v>
          </cell>
          <cell r="Q841" t="str">
            <v>Т</v>
          </cell>
          <cell r="R841">
            <v>1E-3</v>
          </cell>
          <cell r="S841" t="str">
            <v>RUB</v>
          </cell>
          <cell r="T841">
            <v>48626.26</v>
          </cell>
          <cell r="U841">
            <v>48.63</v>
          </cell>
          <cell r="V841">
            <v>58.36</v>
          </cell>
          <cell r="W841" t="str">
            <v>Отчет №4899Н/2024 от 18.12.2024</v>
          </cell>
          <cell r="X841">
            <v>52752</v>
          </cell>
          <cell r="Y841">
            <v>52.75</v>
          </cell>
          <cell r="Z841">
            <v>63.3</v>
          </cell>
          <cell r="AA841" t="str">
            <v>Удовлетворительное. Отсутствие повреждений. Наличие коррозии.</v>
          </cell>
          <cell r="AB841" t="str">
            <v xml:space="preserve"> Акт №36-11.2024 от 14.11.2024</v>
          </cell>
          <cell r="AC841" t="str">
            <v>Толеранс поставки</v>
          </cell>
          <cell r="AD841">
            <v>11.84</v>
          </cell>
          <cell r="AF841">
            <v>42650</v>
          </cell>
          <cell r="AG841">
            <v>1.508341E-2</v>
          </cell>
          <cell r="AH841" t="str">
            <v>ГОСТ 8731-74</v>
          </cell>
        </row>
        <row r="842">
          <cell r="N842">
            <v>1047408</v>
          </cell>
          <cell r="O842" t="str">
            <v>Труба стальная бесшовная горячедеформированная 108Х6 В ст09Г2С</v>
          </cell>
          <cell r="P842" t="str">
            <v>Труба б/ш г/д 108Х6 В ст09Г2С</v>
          </cell>
          <cell r="Q842" t="str">
            <v>Т</v>
          </cell>
          <cell r="R842">
            <v>1.1459999999999999</v>
          </cell>
          <cell r="S842" t="str">
            <v>RUB</v>
          </cell>
          <cell r="T842">
            <v>48626.26</v>
          </cell>
          <cell r="U842">
            <v>55725.69</v>
          </cell>
          <cell r="V842">
            <v>66870.83</v>
          </cell>
          <cell r="W842" t="str">
            <v>Отчет №4899Н/2024 от 18.12.2024</v>
          </cell>
          <cell r="X842">
            <v>52752</v>
          </cell>
          <cell r="Y842">
            <v>60453.79</v>
          </cell>
          <cell r="Z842">
            <v>72544.55</v>
          </cell>
          <cell r="AA842" t="str">
            <v>Удовлетворительное. Отсутствие повреждений. Наличие коррозии.</v>
          </cell>
          <cell r="AB842" t="str">
            <v xml:space="preserve"> Акт №36-11.2024 от 14.11.2024</v>
          </cell>
          <cell r="AC842" t="str">
            <v>Толеранс поставки</v>
          </cell>
          <cell r="AD842">
            <v>11.84</v>
          </cell>
          <cell r="AF842">
            <v>42650</v>
          </cell>
          <cell r="AG842">
            <v>1.508341E-2</v>
          </cell>
          <cell r="AH842" t="str">
            <v>ГОСТ 8731-74</v>
          </cell>
        </row>
        <row r="843">
          <cell r="N843">
            <v>1047408</v>
          </cell>
          <cell r="O843" t="str">
            <v>Труба стальная бесшовная горячедеформированная 108Х6 В ст09Г2С</v>
          </cell>
          <cell r="P843" t="str">
            <v>Труба б/ш г/д 108Х6 В ст09Г2С</v>
          </cell>
          <cell r="Q843" t="str">
            <v>Т</v>
          </cell>
          <cell r="R843">
            <v>2E-3</v>
          </cell>
          <cell r="S843" t="str">
            <v>RUB</v>
          </cell>
          <cell r="T843">
            <v>48626.26</v>
          </cell>
          <cell r="U843">
            <v>97.25</v>
          </cell>
          <cell r="V843">
            <v>116.7</v>
          </cell>
          <cell r="W843" t="str">
            <v>Отчет №4899Н/2024 от 18.12.2024</v>
          </cell>
          <cell r="X843">
            <v>52752</v>
          </cell>
          <cell r="Y843">
            <v>105.5</v>
          </cell>
          <cell r="Z843">
            <v>126.6</v>
          </cell>
          <cell r="AA843" t="str">
            <v>Удовлетворительное. Отсутствие повреждений. Наличие коррозии.</v>
          </cell>
          <cell r="AB843" t="str">
            <v xml:space="preserve"> Акт №36-11.2024 от 14.11.2024</v>
          </cell>
          <cell r="AC843" t="str">
            <v>Толеранс поставки</v>
          </cell>
          <cell r="AD843">
            <v>11.84</v>
          </cell>
          <cell r="AF843">
            <v>42650</v>
          </cell>
          <cell r="AG843">
            <v>1.508341E-2</v>
          </cell>
          <cell r="AH843" t="str">
            <v>ГОСТ 8731-74</v>
          </cell>
        </row>
        <row r="844">
          <cell r="N844">
            <v>1047408</v>
          </cell>
          <cell r="O844" t="str">
            <v>Труба стальная бесшовная горячедеформированная 108Х6 В ст09Г2С</v>
          </cell>
          <cell r="P844" t="str">
            <v>Труба б/ш г/д 108Х6 В ст09Г2С</v>
          </cell>
          <cell r="Q844" t="str">
            <v>Т</v>
          </cell>
          <cell r="R844">
            <v>3.214</v>
          </cell>
          <cell r="S844" t="str">
            <v>RUB</v>
          </cell>
          <cell r="T844">
            <v>48626.27</v>
          </cell>
          <cell r="U844">
            <v>156284.82999999999</v>
          </cell>
          <cell r="V844">
            <v>187541.8</v>
          </cell>
          <cell r="W844" t="str">
            <v>Отчет №4899Н/2024 от 18.12.2024</v>
          </cell>
          <cell r="X844">
            <v>52752</v>
          </cell>
          <cell r="Y844">
            <v>169544.93</v>
          </cell>
          <cell r="Z844">
            <v>203453.92</v>
          </cell>
          <cell r="AA844" t="str">
            <v>Удовлетворительное. Отсутствие повреждений. Наличие коррозии.</v>
          </cell>
          <cell r="AB844" t="str">
            <v xml:space="preserve"> Акт №36-11.2024 от 14.11.2024</v>
          </cell>
          <cell r="AC844" t="str">
            <v>1,918 - Толеранс поставки
1,296 - Излишне предусмотренное количество МТР в утвержденной РД (по факту при строительстве вовлекается меньшее количество МТР)</v>
          </cell>
          <cell r="AD844">
            <v>11.84</v>
          </cell>
          <cell r="AF844">
            <v>42650</v>
          </cell>
          <cell r="AG844">
            <v>1.508341E-2</v>
          </cell>
          <cell r="AH844" t="str">
            <v>ГОСТ 8731-74</v>
          </cell>
        </row>
        <row r="845">
          <cell r="N845">
            <v>1047408</v>
          </cell>
          <cell r="O845" t="str">
            <v>Труба стальная бесшовная горячедеформированная 108Х6 В ст09Г2С</v>
          </cell>
          <cell r="P845" t="str">
            <v>Труба б/ш г/д 108Х6 В ст09Г2С</v>
          </cell>
          <cell r="Q845" t="str">
            <v>Т</v>
          </cell>
          <cell r="R845">
            <v>1.5209999999999999</v>
          </cell>
          <cell r="S845" t="str">
            <v>RUB</v>
          </cell>
          <cell r="T845">
            <v>57627.12</v>
          </cell>
          <cell r="U845">
            <v>87650.85</v>
          </cell>
          <cell r="V845">
            <v>105181.02</v>
          </cell>
          <cell r="W845" t="str">
            <v>Отчет №4899Н/2024 от 18.12.2024</v>
          </cell>
          <cell r="X845">
            <v>52752</v>
          </cell>
          <cell r="Y845">
            <v>80235.789999999994</v>
          </cell>
          <cell r="Z845">
            <v>96282.95</v>
          </cell>
          <cell r="AA845" t="str">
            <v>Удовлетворительное. Отсутствие повреждений. Наличие коррозии.</v>
          </cell>
          <cell r="AB845" t="str">
            <v xml:space="preserve"> Акт №36-11.2024 от 14.11.2024</v>
          </cell>
          <cell r="AC845" t="str">
            <v>0,021 - Толеранс поставки
1,500 - Излишне предусмотренное количество МТР в утвержденной РД (по факту при строительстве вовлекается меньшее количество МТР)</v>
          </cell>
          <cell r="AD845">
            <v>11.27</v>
          </cell>
          <cell r="AF845">
            <v>42933</v>
          </cell>
          <cell r="AG845">
            <v>1.498965E-2</v>
          </cell>
          <cell r="AH845" t="str">
            <v>ГОСТ 8731-74</v>
          </cell>
        </row>
        <row r="846">
          <cell r="N846">
            <v>1047408</v>
          </cell>
          <cell r="O846" t="str">
            <v>Труба стальная бесшовная горячедеформированная 108Х6 В ст09Г2С</v>
          </cell>
          <cell r="P846" t="str">
            <v>Труба б/ш г/д 108Х6 В ст09Г2С</v>
          </cell>
          <cell r="Q846" t="str">
            <v>Т</v>
          </cell>
          <cell r="R846">
            <v>1.2999999999999999E-2</v>
          </cell>
          <cell r="S846" t="str">
            <v>RUB</v>
          </cell>
          <cell r="T846">
            <v>37542.449999999997</v>
          </cell>
          <cell r="U846">
            <v>488.05</v>
          </cell>
          <cell r="V846">
            <v>585.66</v>
          </cell>
          <cell r="W846" t="str">
            <v>Отчет №4899Н/2024 от 18.12.2024</v>
          </cell>
          <cell r="X846">
            <v>52752</v>
          </cell>
          <cell r="Y846">
            <v>685.78</v>
          </cell>
          <cell r="Z846">
            <v>822.94</v>
          </cell>
          <cell r="AA846" t="str">
            <v>Удовлетворительное. Отсутствие повреждений. Наличие коррозии.</v>
          </cell>
          <cell r="AB846" t="str">
            <v xml:space="preserve"> Акт №36-11.2024 от 14.11.2024</v>
          </cell>
          <cell r="AC846" t="str">
            <v>Толеранс поставки</v>
          </cell>
          <cell r="AD846">
            <v>10</v>
          </cell>
          <cell r="AF846">
            <v>42069</v>
          </cell>
          <cell r="AG846">
            <v>1.35E-2</v>
          </cell>
          <cell r="AH846" t="str">
            <v>ГОСТ 8731-74</v>
          </cell>
        </row>
        <row r="847">
          <cell r="N847">
            <v>1047408</v>
          </cell>
          <cell r="O847" t="str">
            <v>Труба стальная бесшовная горячедеформированная 108Х6 В ст09Г2С</v>
          </cell>
          <cell r="P847" t="str">
            <v>Труба б/ш г/д 108Х6 В ст09Г2С</v>
          </cell>
          <cell r="Q847" t="str">
            <v>Т</v>
          </cell>
          <cell r="R847">
            <v>0.04</v>
          </cell>
          <cell r="S847" t="str">
            <v>RUB</v>
          </cell>
          <cell r="T847">
            <v>37542.449999999997</v>
          </cell>
          <cell r="U847">
            <v>1501.7</v>
          </cell>
          <cell r="V847">
            <v>1802.04</v>
          </cell>
          <cell r="W847" t="str">
            <v>Отчет №4899Н/2024 от 18.12.2024</v>
          </cell>
          <cell r="X847">
            <v>52752</v>
          </cell>
          <cell r="Y847">
            <v>2110.08</v>
          </cell>
          <cell r="Z847">
            <v>2532.1</v>
          </cell>
          <cell r="AA847" t="str">
            <v>Удовлетворительное. Отсутствие повреждений. Наличие коррозии.</v>
          </cell>
          <cell r="AB847" t="str">
            <v xml:space="preserve"> Акт №36-11.2024 от 14.11.2024</v>
          </cell>
          <cell r="AC847" t="str">
            <v>Толеранс поставки</v>
          </cell>
          <cell r="AD847">
            <v>10</v>
          </cell>
          <cell r="AF847">
            <v>42069</v>
          </cell>
          <cell r="AG847">
            <v>1.35E-2</v>
          </cell>
          <cell r="AH847" t="str">
            <v>ГОСТ 8731-74</v>
          </cell>
        </row>
        <row r="848">
          <cell r="N848">
            <v>1047408</v>
          </cell>
          <cell r="O848" t="str">
            <v>Труба стальная бесшовная горячедеформированная 108Х6 В ст09Г2С</v>
          </cell>
          <cell r="P848" t="str">
            <v>Труба б/ш г/д 108Х6 В ст09Г2С</v>
          </cell>
          <cell r="Q848" t="str">
            <v>Т</v>
          </cell>
          <cell r="R848">
            <v>0.1</v>
          </cell>
          <cell r="S848" t="str">
            <v>RUB</v>
          </cell>
          <cell r="T848">
            <v>37542.36</v>
          </cell>
          <cell r="U848">
            <v>3754.24</v>
          </cell>
          <cell r="V848">
            <v>4505.09</v>
          </cell>
          <cell r="W848" t="str">
            <v>Отчет №4593Н/2024 от 26.08.2024</v>
          </cell>
          <cell r="X848">
            <v>32715.1</v>
          </cell>
          <cell r="Y848">
            <v>3271.51</v>
          </cell>
          <cell r="Z848">
            <v>3925.81</v>
          </cell>
          <cell r="AA848" t="str">
            <v>Состояние удовлетворительное.</v>
          </cell>
          <cell r="AB848" t="str">
            <v>Акт №29-05.2023 от 29.05.2023</v>
          </cell>
          <cell r="AC848" t="str">
            <v>Корректировка РД</v>
          </cell>
          <cell r="AD848">
            <v>10</v>
          </cell>
          <cell r="AF848">
            <v>42069</v>
          </cell>
          <cell r="AG848">
            <v>1.6416670000000001E-2</v>
          </cell>
          <cell r="AH848" t="str">
            <v>ГОСТ 8731-74</v>
          </cell>
        </row>
        <row r="849">
          <cell r="N849">
            <v>1047408</v>
          </cell>
          <cell r="O849" t="str">
            <v>Труба стальная бесшовная горячедеформированная 108Х6 В ст09Г2С</v>
          </cell>
          <cell r="P849" t="str">
            <v>Труба б/ш г/д 108Х6 В ст09Г2С</v>
          </cell>
          <cell r="Q849" t="str">
            <v>Т</v>
          </cell>
          <cell r="R849">
            <v>0.58199999999999996</v>
          </cell>
          <cell r="S849" t="str">
            <v>RUB</v>
          </cell>
          <cell r="T849">
            <v>37542.36</v>
          </cell>
          <cell r="U849">
            <v>21849.65</v>
          </cell>
          <cell r="V849">
            <v>26219.58</v>
          </cell>
          <cell r="W849" t="str">
            <v>Отчет №4899Н/2024 от 18.12.2024</v>
          </cell>
          <cell r="X849">
            <v>52752</v>
          </cell>
          <cell r="Y849">
            <v>30701.66</v>
          </cell>
          <cell r="Z849">
            <v>36841.99</v>
          </cell>
          <cell r="AA849" t="str">
            <v>Удовлетворительное. Отсутствие повреждений. Наличие коррозии.</v>
          </cell>
          <cell r="AB849" t="str">
            <v xml:space="preserve"> Акт №36-11.2024 от 14.11.2024</v>
          </cell>
          <cell r="AC849" t="str">
            <v>0,286 - Толеранс поставки
0,296 - Излишне предусмотренное количество МТР в утвержденной РД (по факту при строительстве вовлекается меньшее количество МТР)</v>
          </cell>
          <cell r="AD849">
            <v>10</v>
          </cell>
          <cell r="AF849">
            <v>42069</v>
          </cell>
          <cell r="AG849">
            <v>1.6416670000000001E-2</v>
          </cell>
          <cell r="AH849" t="str">
            <v>ГОСТ 8731-74</v>
          </cell>
        </row>
        <row r="850">
          <cell r="N850">
            <v>1047408</v>
          </cell>
          <cell r="O850" t="str">
            <v>Труба стальная бесшовная горячедеформированная 108Х6 В ст09Г2С</v>
          </cell>
          <cell r="P850" t="str">
            <v>Труба б/ш г/д 108Х6 В ст09Г2С</v>
          </cell>
          <cell r="Q850" t="str">
            <v>Т</v>
          </cell>
          <cell r="R850">
            <v>3.0000000000000001E-3</v>
          </cell>
          <cell r="S850" t="str">
            <v>RUB</v>
          </cell>
          <cell r="T850">
            <v>84406.77</v>
          </cell>
          <cell r="U850">
            <v>253.22</v>
          </cell>
          <cell r="V850">
            <v>303.86</v>
          </cell>
          <cell r="W850" t="str">
            <v>Отчет №4593Н/2024 от 26.08.2024</v>
          </cell>
          <cell r="X850">
            <v>6460.92</v>
          </cell>
          <cell r="Y850">
            <v>19.38</v>
          </cell>
          <cell r="Z850">
            <v>23.26</v>
          </cell>
          <cell r="AA850" t="str">
            <v>Обрезки трубы до 1м</v>
          </cell>
          <cell r="AB850" t="str">
            <v>Акт №29-05.2023 от 29.05.2023</v>
          </cell>
          <cell r="AC850" t="str">
            <v>Корректировка РД</v>
          </cell>
          <cell r="AD850">
            <v>10.199999999999999</v>
          </cell>
          <cell r="AF850">
            <v>43231</v>
          </cell>
          <cell r="AG850">
            <v>1.5196080000000001E-2</v>
          </cell>
          <cell r="AH850" t="str">
            <v>ГОСТ 8731-74</v>
          </cell>
        </row>
        <row r="851">
          <cell r="N851">
            <v>1047408</v>
          </cell>
          <cell r="O851" t="str">
            <v>Труба стальная бесшовная горячедеформированная 108Х6 В ст09Г2С</v>
          </cell>
          <cell r="P851" t="str">
            <v>Труба б/ш г/д 108Х6 В ст09Г2С</v>
          </cell>
          <cell r="Q851" t="str">
            <v>Т</v>
          </cell>
          <cell r="R851">
            <v>0.152</v>
          </cell>
          <cell r="S851" t="str">
            <v>RUB</v>
          </cell>
          <cell r="T851">
            <v>84406.77</v>
          </cell>
          <cell r="U851">
            <v>12829.83</v>
          </cell>
          <cell r="V851">
            <v>15395.8</v>
          </cell>
          <cell r="W851" t="str">
            <v>Отчет №4899Н/2024 от 18.12.2024</v>
          </cell>
          <cell r="X851">
            <v>52752</v>
          </cell>
          <cell r="Y851">
            <v>8018.3</v>
          </cell>
          <cell r="Z851">
            <v>9621.9599999999991</v>
          </cell>
          <cell r="AA851" t="str">
            <v>Удовлетворительное. Отсутствие повреждений. Наличие коррозии.</v>
          </cell>
          <cell r="AB851" t="str">
            <v xml:space="preserve"> Акт №36-11.2024 от 14.11.2024</v>
          </cell>
          <cell r="AC851" t="str">
            <v>0,052 - Толеранс поставки
0,100 - Излишне предусмотренное количество МТР в утвержденной РД (по факту при строительстве вовлекается меньшее количество МТР)</v>
          </cell>
          <cell r="AD851">
            <v>10.199999999999999</v>
          </cell>
          <cell r="AF851">
            <v>43231</v>
          </cell>
          <cell r="AG851">
            <v>1.5196080000000001E-2</v>
          </cell>
          <cell r="AH851" t="str">
            <v>ГОСТ 8731-74</v>
          </cell>
        </row>
        <row r="852">
          <cell r="N852">
            <v>1047408</v>
          </cell>
          <cell r="O852" t="str">
            <v>Труба стальная бесшовная горячедеформированная 108Х6 В ст09Г2С</v>
          </cell>
          <cell r="P852" t="str">
            <v>Труба б/ш г/д 108Х6 В ст09Г2С</v>
          </cell>
          <cell r="Q852" t="str">
            <v>Т</v>
          </cell>
          <cell r="R852">
            <v>0.10299999999999999</v>
          </cell>
          <cell r="S852" t="str">
            <v>RUB</v>
          </cell>
          <cell r="T852">
            <v>89669.49</v>
          </cell>
          <cell r="U852">
            <v>9235.9599999999991</v>
          </cell>
          <cell r="V852">
            <v>11083.15</v>
          </cell>
          <cell r="W852" t="str">
            <v>Отчет №4899Н/2024 от 18.12.2024</v>
          </cell>
          <cell r="X852">
            <v>52752</v>
          </cell>
          <cell r="Y852">
            <v>5433.46</v>
          </cell>
          <cell r="Z852">
            <v>6520.15</v>
          </cell>
          <cell r="AA852" t="str">
            <v>Удовлетворительное. Отсутствие повреждений. Наличие коррозии.</v>
          </cell>
          <cell r="AB852" t="str">
            <v xml:space="preserve"> Акт №36-11.2024 от 14.11.2024</v>
          </cell>
          <cell r="AC85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52">
            <v>10.81</v>
          </cell>
          <cell r="AF852">
            <v>43282</v>
          </cell>
          <cell r="AG852">
            <v>9.5282100000000005E-3</v>
          </cell>
          <cell r="AH852" t="str">
            <v>ГОСТ 8731-74</v>
          </cell>
        </row>
        <row r="853">
          <cell r="N853">
            <v>1047408</v>
          </cell>
          <cell r="O853" t="str">
            <v>Труба стальная бесшовная горячедеформированная 108Х6 В ст09Г2С</v>
          </cell>
          <cell r="P853" t="str">
            <v>Труба б/ш г/д 108Х6 В ст09Г2С</v>
          </cell>
          <cell r="Q853" t="str">
            <v>Т</v>
          </cell>
          <cell r="R853">
            <v>4.0000000000000001E-3</v>
          </cell>
          <cell r="S853" t="str">
            <v>RUB</v>
          </cell>
          <cell r="T853">
            <v>89670</v>
          </cell>
          <cell r="U853">
            <v>358.68</v>
          </cell>
          <cell r="V853">
            <v>430.42</v>
          </cell>
          <cell r="W853" t="str">
            <v>Отчет №4593Н/2024 от 26.08.2024</v>
          </cell>
          <cell r="X853">
            <v>6460.92</v>
          </cell>
          <cell r="Y853">
            <v>25.84</v>
          </cell>
          <cell r="Z853">
            <v>31.01</v>
          </cell>
          <cell r="AA853" t="str">
            <v>Обрезки трубы до 1м</v>
          </cell>
          <cell r="AB853" t="str">
            <v>Акт №29-05.2023 от 29.05.2023</v>
          </cell>
          <cell r="AC853" t="str">
            <v>Толеранс поставки</v>
          </cell>
          <cell r="AD853">
            <v>10.81</v>
          </cell>
          <cell r="AF853">
            <v>43282</v>
          </cell>
          <cell r="AG853">
            <v>9.6207199999999993E-3</v>
          </cell>
          <cell r="AH853" t="str">
            <v>ГОСТ 8731-74</v>
          </cell>
        </row>
        <row r="854">
          <cell r="N854">
            <v>1047408</v>
          </cell>
          <cell r="O854" t="str">
            <v>Труба стальная бесшовная горячедеформированная 108Х6 В ст09Г2С</v>
          </cell>
          <cell r="P854" t="str">
            <v>Труба б/ш г/д 108Х6 В ст09Г2С</v>
          </cell>
          <cell r="Q854" t="str">
            <v>Т</v>
          </cell>
          <cell r="R854">
            <v>0.10299999999999999</v>
          </cell>
          <cell r="S854" t="str">
            <v>RUB</v>
          </cell>
          <cell r="T854">
            <v>89669.49</v>
          </cell>
          <cell r="U854">
            <v>9235.9599999999991</v>
          </cell>
          <cell r="V854">
            <v>11083.15</v>
          </cell>
          <cell r="W854" t="str">
            <v>Отчет №4899Н/2024 от 18.12.2024</v>
          </cell>
          <cell r="X854">
            <v>52752</v>
          </cell>
          <cell r="Y854">
            <v>5433.46</v>
          </cell>
          <cell r="Z854">
            <v>6520.15</v>
          </cell>
          <cell r="AA854" t="str">
            <v>Удовлетворительное. Отсутствие повреждений. Наличие коррозии.</v>
          </cell>
          <cell r="AB854" t="str">
            <v xml:space="preserve"> Акт №36-11.2024 от 14.11.2024</v>
          </cell>
          <cell r="AC854" t="str">
            <v>Толеранс поставки</v>
          </cell>
          <cell r="AD854">
            <v>16.2</v>
          </cell>
          <cell r="AF854">
            <v>43322</v>
          </cell>
          <cell r="AG854">
            <v>1.509725E-2</v>
          </cell>
          <cell r="AH854" t="str">
            <v>ГОСТ 8731-74</v>
          </cell>
        </row>
        <row r="855">
          <cell r="N855">
            <v>1047408</v>
          </cell>
          <cell r="O855" t="str">
            <v>Труба стальная бесшовная горячедеформированная 108Х6 В ст09Г2С</v>
          </cell>
          <cell r="P855" t="str">
            <v>Труба б/ш г/д 108Х6 В ст09Г2С</v>
          </cell>
          <cell r="Q855" t="str">
            <v>Т</v>
          </cell>
          <cell r="R855">
            <v>0.38600000000000001</v>
          </cell>
          <cell r="S855" t="str">
            <v>RUB</v>
          </cell>
          <cell r="T855">
            <v>89669.49</v>
          </cell>
          <cell r="U855">
            <v>34612.42</v>
          </cell>
          <cell r="V855">
            <v>41534.9</v>
          </cell>
          <cell r="W855" t="str">
            <v>Отчет №4899Н/2024 от 18.12.2024</v>
          </cell>
          <cell r="X855">
            <v>52752</v>
          </cell>
          <cell r="Y855">
            <v>20362.27</v>
          </cell>
          <cell r="Z855">
            <v>24434.720000000001</v>
          </cell>
          <cell r="AA855" t="str">
            <v>Удовлетворительное. Отсутствие повреждений. Наличие коррозии.</v>
          </cell>
          <cell r="AB855" t="str">
            <v xml:space="preserve"> Акт №36-11.2024 от 14.11.2024</v>
          </cell>
          <cell r="AC855" t="str">
            <v>Толеранс поставки</v>
          </cell>
          <cell r="AD855">
            <v>16.2</v>
          </cell>
          <cell r="AF855">
            <v>43322</v>
          </cell>
          <cell r="AG855">
            <v>1.509725E-2</v>
          </cell>
          <cell r="AH855" t="str">
            <v>ГОСТ 8731-74</v>
          </cell>
        </row>
        <row r="856">
          <cell r="N856">
            <v>1047408</v>
          </cell>
          <cell r="O856" t="str">
            <v>Труба стальная бесшовная горячедеформированная 108Х6 В ст09Г2С</v>
          </cell>
          <cell r="P856" t="str">
            <v>Труба б/ш г/д 108Х6 В ст09Г2С</v>
          </cell>
          <cell r="Q856" t="str">
            <v>Т</v>
          </cell>
          <cell r="R856">
            <v>1.63</v>
          </cell>
          <cell r="S856" t="str">
            <v>RUB</v>
          </cell>
          <cell r="T856">
            <v>90527.29</v>
          </cell>
          <cell r="U856">
            <v>147559.48000000001</v>
          </cell>
          <cell r="V856">
            <v>177071.38</v>
          </cell>
          <cell r="W856" t="str">
            <v>Отчет №4593Н/2024 от 26.08.2024</v>
          </cell>
          <cell r="X856">
            <v>32715.1</v>
          </cell>
          <cell r="Y856">
            <v>53325.61</v>
          </cell>
          <cell r="Z856">
            <v>63990.73</v>
          </cell>
          <cell r="AA856" t="str">
            <v>Состояние удовлетворительное. Отстутствие повреждений</v>
          </cell>
          <cell r="AB856" t="str">
            <v>Акт №27-12.2022 от 13.12.2022</v>
          </cell>
          <cell r="AC8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56">
            <v>9.25</v>
          </cell>
          <cell r="AF856">
            <v>43585</v>
          </cell>
          <cell r="AG856">
            <v>1.533784E-2</v>
          </cell>
          <cell r="AH856" t="str">
            <v>ГОСТ 8731-74</v>
          </cell>
        </row>
        <row r="857">
          <cell r="N857">
            <v>1047408</v>
          </cell>
          <cell r="O857" t="str">
            <v>Труба стальная бесшовная горячедеформированная 108Х6 В ст09Г2С</v>
          </cell>
          <cell r="P857" t="str">
            <v>Труба б/ш г/д 108Х6 В ст09Г2С</v>
          </cell>
          <cell r="Q857" t="str">
            <v>Т</v>
          </cell>
          <cell r="R857">
            <v>0.09</v>
          </cell>
          <cell r="S857" t="str">
            <v>RUB</v>
          </cell>
          <cell r="T857">
            <v>90527.29</v>
          </cell>
          <cell r="U857">
            <v>8147.46</v>
          </cell>
          <cell r="V857">
            <v>9776.9500000000007</v>
          </cell>
          <cell r="W857" t="str">
            <v>Отчет №4899Н/2024 от 18.12.2024</v>
          </cell>
          <cell r="X857">
            <v>52752</v>
          </cell>
          <cell r="Y857">
            <v>4747.68</v>
          </cell>
          <cell r="Z857">
            <v>5697.22</v>
          </cell>
          <cell r="AA857" t="str">
            <v>Удовлетворительное. Отсутствие повреждений. Наличие коррозии.</v>
          </cell>
          <cell r="AB857" t="str">
            <v xml:space="preserve"> Акт №36-11.2024 от 14.11.2024</v>
          </cell>
          <cell r="AC8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57">
            <v>9.25</v>
          </cell>
          <cell r="AF857">
            <v>43585</v>
          </cell>
          <cell r="AG857">
            <v>1.533784E-2</v>
          </cell>
          <cell r="AH857" t="str">
            <v>ГОСТ 8731-74</v>
          </cell>
        </row>
        <row r="858">
          <cell r="N858">
            <v>1047408</v>
          </cell>
          <cell r="O858" t="str">
            <v>Труба стальная бесшовная горячедеформированная 108Х6 В ст09Г2С</v>
          </cell>
          <cell r="P858" t="str">
            <v>Труба б/ш г/д 108Х6 В ст09Г2С</v>
          </cell>
          <cell r="Q858" t="str">
            <v>Т</v>
          </cell>
          <cell r="R858">
            <v>8.4000000000000005E-2</v>
          </cell>
          <cell r="S858" t="str">
            <v>RUB</v>
          </cell>
          <cell r="T858">
            <v>39830.6</v>
          </cell>
          <cell r="U858">
            <v>3345.77</v>
          </cell>
          <cell r="V858">
            <v>4014.92</v>
          </cell>
          <cell r="W858" t="str">
            <v>Отчет №4899Н/2024 от 18.12.2024</v>
          </cell>
          <cell r="X858">
            <v>52752</v>
          </cell>
          <cell r="Y858">
            <v>4431.17</v>
          </cell>
          <cell r="Z858">
            <v>5317.4</v>
          </cell>
          <cell r="AA858" t="str">
            <v>Удовлетворительное. Отсутствие повреждений. Наличие коррозии.</v>
          </cell>
          <cell r="AB858" t="str">
            <v>Акт № 36-11.2024 от 14.11.2024</v>
          </cell>
          <cell r="AC8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58">
            <v>10</v>
          </cell>
          <cell r="AF858">
            <v>41712</v>
          </cell>
          <cell r="AG858">
            <v>8.3999999999999995E-3</v>
          </cell>
          <cell r="AH858" t="str">
            <v>ГОСТ 8731-74</v>
          </cell>
        </row>
        <row r="859">
          <cell r="N859">
            <v>1047408</v>
          </cell>
          <cell r="O859" t="str">
            <v>Труба стальная бесшовная горячедеформированная 108Х6 В ст09Г2С</v>
          </cell>
          <cell r="P859" t="str">
            <v>Труба б/ш г/д 108Х6 В ст09Г2С</v>
          </cell>
          <cell r="Q859" t="str">
            <v>Т</v>
          </cell>
          <cell r="R859">
            <v>6.2E-2</v>
          </cell>
          <cell r="S859" t="str">
            <v>RUB</v>
          </cell>
          <cell r="T859">
            <v>37542.42</v>
          </cell>
          <cell r="U859">
            <v>2327.63</v>
          </cell>
          <cell r="V859">
            <v>2793.16</v>
          </cell>
          <cell r="W859" t="str">
            <v>Отчет №4899Н/2024 от 18.12.2024</v>
          </cell>
          <cell r="X859">
            <v>52752</v>
          </cell>
          <cell r="Y859">
            <v>3270.62</v>
          </cell>
          <cell r="Z859">
            <v>3924.74</v>
          </cell>
          <cell r="AA859" t="str">
            <v>Удовлетворительное. Отсутствие повреждений. Наличие коррозии.</v>
          </cell>
          <cell r="AB859" t="str">
            <v xml:space="preserve"> Акт №36-11.2024 от 14.11.2024</v>
          </cell>
          <cell r="AC8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59">
            <v>10</v>
          </cell>
          <cell r="AF859">
            <v>42069</v>
          </cell>
          <cell r="AG859">
            <v>6.1999999999999998E-3</v>
          </cell>
          <cell r="AH859" t="str">
            <v>ГОСТ 8731-74</v>
          </cell>
        </row>
        <row r="860">
          <cell r="N860">
            <v>1047408</v>
          </cell>
          <cell r="O860" t="str">
            <v>Труба стальная бесшовная горячедеформированная 108Х6 В ст09Г2С</v>
          </cell>
          <cell r="P860" t="str">
            <v>Труба б/ш г/д 108Х6 В ст09Г2С</v>
          </cell>
          <cell r="Q860" t="str">
            <v>Т</v>
          </cell>
          <cell r="R860">
            <v>0.22700000000000001</v>
          </cell>
          <cell r="S860" t="str">
            <v>RUB</v>
          </cell>
          <cell r="T860">
            <v>33898.31</v>
          </cell>
          <cell r="U860">
            <v>7694.92</v>
          </cell>
          <cell r="V860">
            <v>9233.9</v>
          </cell>
          <cell r="W860" t="str">
            <v>Отчет №4899Н/2024 от 18.12.2024</v>
          </cell>
          <cell r="X860">
            <v>52752</v>
          </cell>
          <cell r="Y860">
            <v>11974.7</v>
          </cell>
          <cell r="Z860">
            <v>14369.64</v>
          </cell>
          <cell r="AA860" t="str">
            <v>Удовлетворительное. Отсутствие повреждений. Наличие коррозии.</v>
          </cell>
          <cell r="AB860" t="str">
            <v>Акт № 36-11.2024 от 14.11.2024</v>
          </cell>
          <cell r="AC860" t="str">
            <v>Толеранс поставки</v>
          </cell>
          <cell r="AD860">
            <v>2</v>
          </cell>
          <cell r="AF860">
            <v>41914</v>
          </cell>
          <cell r="AG860">
            <v>0.12520000000000001</v>
          </cell>
          <cell r="AH860" t="str">
            <v>ГОСТ 8731-74</v>
          </cell>
        </row>
        <row r="861">
          <cell r="N861">
            <v>1047408</v>
          </cell>
          <cell r="O861" t="str">
            <v>Труба стальная бесшовная горячедеформированная 108Х6 В ст09Г2С</v>
          </cell>
          <cell r="P861" t="str">
            <v>Труба б/ш г/д 108Х6 В ст09Г2С</v>
          </cell>
          <cell r="Q861" t="str">
            <v>Т</v>
          </cell>
          <cell r="R861">
            <v>3.3000000000000002E-2</v>
          </cell>
          <cell r="S861" t="str">
            <v>RUB</v>
          </cell>
          <cell r="T861">
            <v>33898.31</v>
          </cell>
          <cell r="U861">
            <v>1118.6400000000001</v>
          </cell>
          <cell r="V861">
            <v>1342.37</v>
          </cell>
          <cell r="W861" t="str">
            <v>Отчет №4899Н/2024 от 18.12.2024</v>
          </cell>
          <cell r="X861">
            <v>52752</v>
          </cell>
          <cell r="Y861">
            <v>1740.82</v>
          </cell>
          <cell r="Z861">
            <v>2088.98</v>
          </cell>
          <cell r="AA861" t="str">
            <v>Удовлетворительное. Отсутствие повреждений. Наличие коррозии.</v>
          </cell>
          <cell r="AB861" t="str">
            <v>Акт № 36-11.2024 от 14.11.2024</v>
          </cell>
          <cell r="AC861" t="str">
            <v>Толеранс поставки</v>
          </cell>
          <cell r="AD861">
            <v>2</v>
          </cell>
          <cell r="AF861">
            <v>41914</v>
          </cell>
          <cell r="AG861">
            <v>0.12520000000000001</v>
          </cell>
          <cell r="AH861" t="str">
            <v>ГОСТ 8731-74</v>
          </cell>
        </row>
        <row r="862">
          <cell r="N862">
            <v>1047408</v>
          </cell>
          <cell r="O862" t="str">
            <v>Труба стальная бесшовная горячедеформированная 108Х6 В ст09Г2С</v>
          </cell>
          <cell r="P862" t="str">
            <v>Труба б/ш г/д 108Х6 В ст09Г2С</v>
          </cell>
          <cell r="Q862" t="str">
            <v>Т</v>
          </cell>
          <cell r="R862">
            <v>5.8999999999999997E-2</v>
          </cell>
          <cell r="S862" t="str">
            <v>RUB</v>
          </cell>
          <cell r="T862">
            <v>92000</v>
          </cell>
          <cell r="U862">
            <v>5428</v>
          </cell>
          <cell r="V862">
            <v>6513.6</v>
          </cell>
          <cell r="W862" t="str">
            <v>Отчет №4899Н/2024 от 18.12.2024</v>
          </cell>
          <cell r="X862">
            <v>52752</v>
          </cell>
          <cell r="Y862">
            <v>3112.37</v>
          </cell>
          <cell r="Z862">
            <v>3734.84</v>
          </cell>
          <cell r="AA862" t="str">
            <v>Удовлетворительное. Отсутствие повреждений. Наличие коррозии.</v>
          </cell>
          <cell r="AB862" t="str">
            <v xml:space="preserve"> Акт №36-11.2024 от 14.11.2024</v>
          </cell>
          <cell r="AC8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62">
            <v>5.69</v>
          </cell>
          <cell r="AF862">
            <v>43715</v>
          </cell>
          <cell r="AG862">
            <v>1.0369069999999999E-2</v>
          </cell>
          <cell r="AH862" t="str">
            <v>ГОСТ 8731-74</v>
          </cell>
        </row>
        <row r="863">
          <cell r="N863">
            <v>1047408</v>
          </cell>
          <cell r="O863" t="str">
            <v>Труба стальная бесшовная горячедеформированная 108Х6 В ст09Г2С</v>
          </cell>
          <cell r="P863" t="str">
            <v>Труба б/ш г/д 108Х6 В ст09Г2С</v>
          </cell>
          <cell r="Q863" t="str">
            <v>Т</v>
          </cell>
          <cell r="R863">
            <v>7.0000000000000001E-3</v>
          </cell>
          <cell r="S863" t="str">
            <v>RUB</v>
          </cell>
          <cell r="T863">
            <v>92000</v>
          </cell>
          <cell r="U863">
            <v>644</v>
          </cell>
          <cell r="V863">
            <v>772.8</v>
          </cell>
          <cell r="W863" t="str">
            <v>Отчет №4899Н/2024 от 18.12.2024</v>
          </cell>
          <cell r="X863">
            <v>52752</v>
          </cell>
          <cell r="Y863">
            <v>369.26</v>
          </cell>
          <cell r="Z863">
            <v>443.11</v>
          </cell>
          <cell r="AA863" t="str">
            <v>Удовлетворительное. Отсутствие повреждений. Наличие коррозии.</v>
          </cell>
          <cell r="AB863" t="str">
            <v xml:space="preserve"> Акт №36-11.2024 от 14.11.2024</v>
          </cell>
          <cell r="AC86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63">
            <v>10.41</v>
          </cell>
          <cell r="AF863">
            <v>43715</v>
          </cell>
          <cell r="AG863">
            <v>1.056676E-2</v>
          </cell>
          <cell r="AH863" t="str">
            <v>ГОСТ 8731-74</v>
          </cell>
        </row>
        <row r="864">
          <cell r="N864">
            <v>1047408</v>
          </cell>
          <cell r="O864" t="str">
            <v>Труба стальная бесшовная горячедеформированная 108Х6 В ст09Г2С</v>
          </cell>
          <cell r="P864" t="str">
            <v>Труба б/ш г/д 108Х6 В ст09Г2С</v>
          </cell>
          <cell r="Q864" t="str">
            <v>Т</v>
          </cell>
          <cell r="R864">
            <v>0.75600000000000001</v>
          </cell>
          <cell r="S864" t="str">
            <v>RUB</v>
          </cell>
          <cell r="T864">
            <v>39830.6</v>
          </cell>
          <cell r="U864">
            <v>30111.93</v>
          </cell>
          <cell r="V864">
            <v>36134.32</v>
          </cell>
          <cell r="W864" t="str">
            <v>Отчет №4593Н/2024 от 26.08.2024</v>
          </cell>
          <cell r="X864">
            <v>32715.1</v>
          </cell>
          <cell r="Y864">
            <v>24732.62</v>
          </cell>
          <cell r="Z864">
            <v>29679.14</v>
          </cell>
          <cell r="AA864" t="str">
            <v>Состояние удовлетворительное. Отстутствие повреждений</v>
          </cell>
          <cell r="AB864" t="str">
            <v>Акт №27-12.2022 от 13.12.2022</v>
          </cell>
          <cell r="AC86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64">
            <v>10.97</v>
          </cell>
          <cell r="AF864">
            <v>41712</v>
          </cell>
          <cell r="AG864">
            <v>1.52243E-2</v>
          </cell>
          <cell r="AH864" t="str">
            <v>ГОСТ 8731-74</v>
          </cell>
        </row>
        <row r="865">
          <cell r="N865">
            <v>1047408</v>
          </cell>
          <cell r="O865" t="str">
            <v>Труба стальная бесшовная горячедеформированная 108Х6 В ст09Г2С</v>
          </cell>
          <cell r="P865" t="str">
            <v>Труба б/ш г/д 108Х6 В ст09Г2С</v>
          </cell>
          <cell r="Q865" t="str">
            <v>Т</v>
          </cell>
          <cell r="R865">
            <v>5.76</v>
          </cell>
          <cell r="S865" t="str">
            <v>RUB</v>
          </cell>
          <cell r="T865">
            <v>39830.6</v>
          </cell>
          <cell r="U865">
            <v>229424.26</v>
          </cell>
          <cell r="V865">
            <v>275309.11</v>
          </cell>
          <cell r="W865" t="str">
            <v>Отчет №4899Н/2024 от 18.12.2024</v>
          </cell>
          <cell r="X865">
            <v>52752</v>
          </cell>
          <cell r="Y865">
            <v>303851.52000000002</v>
          </cell>
          <cell r="Z865">
            <v>364621.82</v>
          </cell>
          <cell r="AA865" t="str">
            <v>Удовлетворительное. Отсутствие повреждений. Наличие коррозии.</v>
          </cell>
          <cell r="AB865" t="str">
            <v>Акт № 36-11.2024 от 14.11.2024</v>
          </cell>
          <cell r="AC86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65">
            <v>10.97</v>
          </cell>
          <cell r="AF865">
            <v>41712</v>
          </cell>
          <cell r="AG865">
            <v>1.52243E-2</v>
          </cell>
          <cell r="AH865" t="str">
            <v>ГОСТ 8731-74</v>
          </cell>
        </row>
        <row r="866">
          <cell r="N866">
            <v>1047408</v>
          </cell>
          <cell r="O866" t="str">
            <v>Труба стальная бесшовная горячедеформированная 108Х6 В ст09Г2С</v>
          </cell>
          <cell r="P866" t="str">
            <v>Труба б/ш г/д 108Х6 В ст09Г2С</v>
          </cell>
          <cell r="Q866" t="str">
            <v>Т</v>
          </cell>
          <cell r="R866">
            <v>0.156</v>
          </cell>
          <cell r="S866" t="str">
            <v>RUB</v>
          </cell>
          <cell r="T866">
            <v>40847.440000000002</v>
          </cell>
          <cell r="U866">
            <v>6372.2</v>
          </cell>
          <cell r="V866">
            <v>7646.64</v>
          </cell>
          <cell r="W866" t="str">
            <v>Отчет №4899Н/2024 от 18.12.2024</v>
          </cell>
          <cell r="X866">
            <v>52752</v>
          </cell>
          <cell r="Y866">
            <v>8229.31</v>
          </cell>
          <cell r="Z866">
            <v>9875.17</v>
          </cell>
          <cell r="AA866" t="str">
            <v>Удовлетворительное. Отсутствие повреждений. Наличие коррозии.</v>
          </cell>
          <cell r="AB866" t="str">
            <v>Акт № 36-11.2024 от 14.11.2024</v>
          </cell>
          <cell r="AC8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66">
            <v>11</v>
          </cell>
          <cell r="AF866">
            <v>42067</v>
          </cell>
          <cell r="AG866">
            <v>1.4181819999999999E-2</v>
          </cell>
          <cell r="AH866" t="str">
            <v>ГОСТ 8731-74</v>
          </cell>
        </row>
        <row r="867">
          <cell r="N867">
            <v>1047408</v>
          </cell>
          <cell r="O867" t="str">
            <v>Труба стальная бесшовная горячедеформированная 108Х6 В ст09Г2С</v>
          </cell>
          <cell r="P867" t="str">
            <v>Труба б/ш г/д 108Х6 В ст09Г2С</v>
          </cell>
          <cell r="Q867" t="str">
            <v>Т</v>
          </cell>
          <cell r="R867">
            <v>1.7549999999999999</v>
          </cell>
          <cell r="S867" t="str">
            <v>RUB</v>
          </cell>
          <cell r="T867">
            <v>37542.39</v>
          </cell>
          <cell r="U867">
            <v>65886.89</v>
          </cell>
          <cell r="V867">
            <v>79064.27</v>
          </cell>
          <cell r="W867" t="str">
            <v>Отчет №4593Н/2024 от 26.08.2024</v>
          </cell>
          <cell r="X867">
            <v>32715.1</v>
          </cell>
          <cell r="Y867">
            <v>57415</v>
          </cell>
          <cell r="Z867">
            <v>68898</v>
          </cell>
          <cell r="AA867" t="str">
            <v>Состояние удовлетворительное.</v>
          </cell>
          <cell r="AB867" t="str">
            <v>Акт №29-05.2023 от 29.05.2023</v>
          </cell>
          <cell r="AC867" t="str">
            <v>Толеранс поставки - 0,339
Излишне предусмотренное количество МТР в утвержденной РД (по факту при строительстве вовлекается меньшее количество МТР) - 1,127</v>
          </cell>
          <cell r="AD867">
            <v>10.97</v>
          </cell>
          <cell r="AF867">
            <v>42069</v>
          </cell>
          <cell r="AG867">
            <v>1.4948329999999999E-2</v>
          </cell>
          <cell r="AH867" t="str">
            <v>ГОСТ 8731-74</v>
          </cell>
        </row>
        <row r="868">
          <cell r="N868">
            <v>1047408</v>
          </cell>
          <cell r="O868" t="str">
            <v>Труба стальная бесшовная горячедеформированная 108Х6 В ст09Г2С</v>
          </cell>
          <cell r="P868" t="str">
            <v>Труба б/ш г/д 108Х6 В ст09Г2С</v>
          </cell>
          <cell r="Q868" t="str">
            <v>Т</v>
          </cell>
          <cell r="R868">
            <v>7.9000000000000001E-2</v>
          </cell>
          <cell r="S868" t="str">
            <v>RUB</v>
          </cell>
          <cell r="T868">
            <v>89669.49</v>
          </cell>
          <cell r="U868">
            <v>7083.89</v>
          </cell>
          <cell r="V868">
            <v>8500.67</v>
          </cell>
          <cell r="W868" t="str">
            <v>Отчет №4899Н/2024 от 18.12.2024</v>
          </cell>
          <cell r="X868">
            <v>52752</v>
          </cell>
          <cell r="Y868">
            <v>4167.41</v>
          </cell>
          <cell r="Z868">
            <v>5000.8900000000003</v>
          </cell>
          <cell r="AA868" t="str">
            <v>Удовлетворительное. Отсутствие повреждений. Наличие коррозии.</v>
          </cell>
          <cell r="AB868" t="str">
            <v xml:space="preserve"> Акт №36-11.2024 от 14.11.2024</v>
          </cell>
          <cell r="AC86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68">
            <v>10.81</v>
          </cell>
          <cell r="AF868">
            <v>43282</v>
          </cell>
          <cell r="AG868">
            <v>9.1581900000000001E-3</v>
          </cell>
          <cell r="AH868" t="str">
            <v>ГОСТ 8731-74</v>
          </cell>
        </row>
        <row r="869">
          <cell r="N869">
            <v>1134473</v>
          </cell>
          <cell r="O869" t="str">
            <v>Труба стальная бесшовная горячедеформированная 108Х10 В ст09Г2С</v>
          </cell>
          <cell r="P869" t="str">
            <v>Труба б/ш г/д 108Х10 В ст09Г2С</v>
          </cell>
          <cell r="Q869" t="str">
            <v>Т</v>
          </cell>
          <cell r="R869">
            <v>0.11600000000000001</v>
          </cell>
          <cell r="S869" t="str">
            <v>RUB</v>
          </cell>
          <cell r="T869">
            <v>65000</v>
          </cell>
          <cell r="U869">
            <v>7540</v>
          </cell>
          <cell r="V869">
            <v>9048</v>
          </cell>
          <cell r="W869" t="str">
            <v>Отчет №4421Н/2024 от 10.06.2024</v>
          </cell>
          <cell r="X869">
            <v>34677.760000000002</v>
          </cell>
          <cell r="Y869">
            <v>4022.62</v>
          </cell>
          <cell r="Z869">
            <v>4827.1400000000003</v>
          </cell>
          <cell r="AA869" t="str">
            <v>Удовлетворительное</v>
          </cell>
          <cell r="AB869" t="str">
            <v>Акт №27-12.2022 от 13.12.2022</v>
          </cell>
          <cell r="AC869" t="str">
            <v>Толеранс поставки</v>
          </cell>
          <cell r="AD869">
            <v>11</v>
          </cell>
          <cell r="AF869">
            <v>43190</v>
          </cell>
          <cell r="AG869">
            <v>2.5090910000000001E-2</v>
          </cell>
          <cell r="AH869" t="str">
            <v>ГОСТ 8731-74</v>
          </cell>
          <cell r="AI869" t="str">
            <v>Отчет № 2212-МТР/25 от 19.03.2025 г.</v>
          </cell>
          <cell r="AJ869">
            <v>30224</v>
          </cell>
        </row>
        <row r="870">
          <cell r="N870">
            <v>1134473</v>
          </cell>
          <cell r="O870" t="str">
            <v>Труба стальная бесшовная горячедеформированная 108Х10 В ст09Г2С</v>
          </cell>
          <cell r="P870" t="str">
            <v>Труба б/ш г/д 108Х10 В ст09Г2С</v>
          </cell>
          <cell r="Q870" t="str">
            <v>Т</v>
          </cell>
          <cell r="R870">
            <v>0.16</v>
          </cell>
          <cell r="S870" t="str">
            <v>RUB</v>
          </cell>
          <cell r="T870">
            <v>65000</v>
          </cell>
          <cell r="U870">
            <v>10400</v>
          </cell>
          <cell r="V870">
            <v>12480</v>
          </cell>
          <cell r="W870" t="str">
            <v>Отчет №4421Н/2024 от 10.06.2024</v>
          </cell>
          <cell r="X870">
            <v>34677.760000000002</v>
          </cell>
          <cell r="Y870">
            <v>5548.44</v>
          </cell>
          <cell r="Z870">
            <v>6658.13</v>
          </cell>
          <cell r="AA870" t="str">
            <v>Удовлетворительное</v>
          </cell>
          <cell r="AB870" t="str">
            <v>Акт №27-12.2022 от 13.12.2022</v>
          </cell>
          <cell r="AC8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70">
            <v>11</v>
          </cell>
          <cell r="AF870">
            <v>43190</v>
          </cell>
          <cell r="AG870">
            <v>2.5090910000000001E-2</v>
          </cell>
          <cell r="AH870" t="str">
            <v>ГОСТ 8731-74</v>
          </cell>
          <cell r="AI870" t="str">
            <v>Отчет № 2212-МТР/25 от 19.03.2025 г.</v>
          </cell>
          <cell r="AJ870">
            <v>30224</v>
          </cell>
        </row>
        <row r="871">
          <cell r="N871">
            <v>1334131</v>
          </cell>
          <cell r="O871" t="str">
            <v>Опора подвижная ОПП2-100.108 09Г2С</v>
          </cell>
          <cell r="P871" t="str">
            <v>Опора подвижная ОПП2-100.108 09Г2С</v>
          </cell>
          <cell r="Q871" t="str">
            <v>ШТ</v>
          </cell>
          <cell r="R871">
            <v>1</v>
          </cell>
          <cell r="S871" t="str">
            <v>RUB</v>
          </cell>
          <cell r="T871">
            <v>212.06</v>
          </cell>
          <cell r="U871">
            <v>212.06</v>
          </cell>
          <cell r="V871">
            <v>254.47</v>
          </cell>
          <cell r="W871" t="str">
            <v>Отчет №4627Н/2024 от 19.09.2024</v>
          </cell>
          <cell r="X871">
            <v>110.47</v>
          </cell>
          <cell r="Y871">
            <v>110.47</v>
          </cell>
          <cell r="Z871">
            <v>132.56</v>
          </cell>
          <cell r="AA871" t="str">
            <v>Состояние удовлетворительное</v>
          </cell>
          <cell r="AB871" t="str">
            <v>Акт № 35-05.2024 от 30.05.2024</v>
          </cell>
          <cell r="AC871" t="str">
            <v>Ошибка при проектировании</v>
          </cell>
          <cell r="AD871">
            <v>0</v>
          </cell>
          <cell r="AF871">
            <v>43297</v>
          </cell>
          <cell r="AG871">
            <v>0</v>
          </cell>
          <cell r="AH871" t="str">
            <v>ОСТ 36-94-83</v>
          </cell>
        </row>
        <row r="872">
          <cell r="N872">
            <v>1435268</v>
          </cell>
          <cell r="O872" t="str">
            <v>Труба стальная бесшовная хладостойкая для газопроводов, газлифтных 
систем добычи нефти и обустройства газовых месторождений 108х6-09Г2С</v>
          </cell>
          <cell r="P872" t="str">
            <v>Труба б/ш г/д 108х6-09Г2С</v>
          </cell>
          <cell r="Q872" t="str">
            <v>Т</v>
          </cell>
          <cell r="R872">
            <v>0.873</v>
          </cell>
          <cell r="S872" t="str">
            <v>RUB</v>
          </cell>
          <cell r="T872">
            <v>46610.16</v>
          </cell>
          <cell r="U872">
            <v>40690.660000000003</v>
          </cell>
          <cell r="V872">
            <v>48828.79</v>
          </cell>
          <cell r="W872" t="str">
            <v>протокол №1369 от 10.09.2024</v>
          </cell>
          <cell r="X872">
            <v>46610.16</v>
          </cell>
          <cell r="Y872">
            <v>40690.67</v>
          </cell>
          <cell r="Z872">
            <v>48828.800000000003</v>
          </cell>
          <cell r="AA872" t="str">
            <v>Состояние удовлетворительное. Отсутствие повреждений</v>
          </cell>
          <cell r="AB872" t="str">
            <v>Акт №39-01.2025 от 16.01.2025</v>
          </cell>
          <cell r="AC87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72">
            <v>11.51</v>
          </cell>
          <cell r="AF872">
            <v>42834</v>
          </cell>
          <cell r="AG872">
            <v>1.5028390000000001E-2</v>
          </cell>
          <cell r="AH872" t="str">
            <v>ТУ 14-3Р-1128-2007</v>
          </cell>
        </row>
        <row r="873">
          <cell r="N873">
            <v>1435268</v>
          </cell>
          <cell r="O873" t="str">
            <v>Труба стальная бесшовная хладостойкая для газопроводов, газлифтных 
систем добычи нефти и обустройства газовых месторождений 108х6-09Г2С</v>
          </cell>
          <cell r="P873" t="str">
            <v>Труба б/ш г/д 108х6-09Г2С</v>
          </cell>
          <cell r="Q873" t="str">
            <v>Т</v>
          </cell>
          <cell r="R873">
            <v>8.9999999999999993E-3</v>
          </cell>
          <cell r="S873" t="str">
            <v>RUB</v>
          </cell>
          <cell r="T873">
            <v>46610.16</v>
          </cell>
          <cell r="U873">
            <v>419.49</v>
          </cell>
          <cell r="V873">
            <v>503.39</v>
          </cell>
          <cell r="W873" t="str">
            <v>протокол №1369 от 10.09.2024</v>
          </cell>
          <cell r="X873">
            <v>46610.16</v>
          </cell>
          <cell r="Y873">
            <v>419.49</v>
          </cell>
          <cell r="Z873">
            <v>503.39</v>
          </cell>
          <cell r="AA873" t="str">
            <v>Состояние удовлетворительное. Отсутствие повреждений</v>
          </cell>
          <cell r="AB873" t="str">
            <v>Акт №39-01.2025 от 16.01.2025</v>
          </cell>
          <cell r="AC87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73">
            <v>11.51</v>
          </cell>
          <cell r="AF873">
            <v>42834</v>
          </cell>
          <cell r="AG873">
            <v>1.5028390000000001E-2</v>
          </cell>
          <cell r="AH873" t="str">
            <v>ТУ 14-3Р-1128-2007</v>
          </cell>
        </row>
        <row r="874">
          <cell r="N874">
            <v>1435268</v>
          </cell>
          <cell r="O874" t="str">
            <v>Труба стальная бесшовная хладостойкая для газопроводов, газлифтных 
систем добычи нефти и обустройства газовых месторождений 108х6-09Г2С</v>
          </cell>
          <cell r="P874" t="str">
            <v>Труба б/ш г/д 108х6-09Г2С</v>
          </cell>
          <cell r="Q874" t="str">
            <v>Т</v>
          </cell>
          <cell r="R874">
            <v>4.2999999999999997E-2</v>
          </cell>
          <cell r="S874" t="str">
            <v>RUB</v>
          </cell>
          <cell r="T874">
            <v>46610.16</v>
          </cell>
          <cell r="U874">
            <v>2004.24</v>
          </cell>
          <cell r="V874">
            <v>2405.09</v>
          </cell>
          <cell r="W874" t="str">
            <v>Отчет №4627Н/2024 от 19.09.2024</v>
          </cell>
          <cell r="X874">
            <v>6460.92</v>
          </cell>
          <cell r="Y874">
            <v>277.82</v>
          </cell>
          <cell r="Z874">
            <v>333.38</v>
          </cell>
          <cell r="AA874" t="str">
            <v>Обрезок трубы до 3 м, не пригодно по прямому назначанию. Лом</v>
          </cell>
          <cell r="AB874" t="str">
            <v>Акт № 28-02.2023 от 03.03.2023</v>
          </cell>
          <cell r="AC874" t="str">
            <v>Толеранс поставки - 0,043
Излишне предусмотренное количество МТР в утвержденной РД (по факту при строительстве вовлекается меньшее количество МТР) - 0,296</v>
          </cell>
          <cell r="AD874">
            <v>11.51</v>
          </cell>
          <cell r="AF874">
            <v>42834</v>
          </cell>
          <cell r="AG874">
            <v>1.5028390000000001E-2</v>
          </cell>
          <cell r="AH874" t="str">
            <v>ТУ 14-3Р-1128-2007</v>
          </cell>
        </row>
        <row r="875">
          <cell r="N875">
            <v>1533937</v>
          </cell>
          <cell r="O875" t="str">
            <v>Опора скользящая для трубопровода 108-Т13.07 Т13.00.00.000СБ</v>
          </cell>
          <cell r="P875" t="str">
            <v>Опора скользящая 108-Т13.07</v>
          </cell>
          <cell r="Q875" t="str">
            <v>ШТ</v>
          </cell>
          <cell r="R875">
            <v>3</v>
          </cell>
          <cell r="S875" t="str">
            <v>RUB</v>
          </cell>
          <cell r="T875">
            <v>124.44</v>
          </cell>
          <cell r="U875">
            <v>373.32</v>
          </cell>
          <cell r="V875">
            <v>447.98</v>
          </cell>
          <cell r="W875" t="str">
            <v>протокол №1369 от 10.09.2024</v>
          </cell>
          <cell r="X875">
            <v>124.44</v>
          </cell>
          <cell r="Y875">
            <v>373.32</v>
          </cell>
          <cell r="Z875">
            <v>447.98</v>
          </cell>
          <cell r="AA875" t="str">
            <v>Состояние удовлетворительное. Отсутствие повреждений</v>
          </cell>
          <cell r="AB875" t="str">
            <v>Акт №39-01.2025 от 16.01.2025</v>
          </cell>
          <cell r="AC875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875">
            <v>0</v>
          </cell>
          <cell r="AF875">
            <v>42675</v>
          </cell>
          <cell r="AG875">
            <v>0</v>
          </cell>
          <cell r="AH875" t="str">
            <v>ТП 4.903-10 ВЫПУСК 5</v>
          </cell>
        </row>
        <row r="876">
          <cell r="N876">
            <v>1533937</v>
          </cell>
          <cell r="O876" t="str">
            <v>Опора скользящая для трубопровода 108-Т13.07 Т13.00.00.000СБ</v>
          </cell>
          <cell r="P876" t="str">
            <v>Опора скользящая 108-Т13.07</v>
          </cell>
          <cell r="Q876" t="str">
            <v>ШТ</v>
          </cell>
          <cell r="R876">
            <v>1</v>
          </cell>
          <cell r="S876" t="str">
            <v>RUB</v>
          </cell>
          <cell r="T876">
            <v>124.44</v>
          </cell>
          <cell r="U876">
            <v>124.44</v>
          </cell>
          <cell r="V876">
            <v>149.33000000000001</v>
          </cell>
          <cell r="W876" t="str">
            <v>протокол №1369 от 10.09.2024</v>
          </cell>
          <cell r="X876">
            <v>124.44</v>
          </cell>
          <cell r="Y876">
            <v>124.44</v>
          </cell>
          <cell r="Z876">
            <v>149.33000000000001</v>
          </cell>
          <cell r="AA876" t="str">
            <v>Состояние удовлетворительное. Отсутствие повреждений</v>
          </cell>
          <cell r="AB876" t="str">
            <v>Акт №39-01.2025 от 16.01.2025</v>
          </cell>
          <cell r="AC876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876">
            <v>0</v>
          </cell>
          <cell r="AF876">
            <v>42675</v>
          </cell>
          <cell r="AG876">
            <v>0</v>
          </cell>
          <cell r="AH876" t="str">
            <v>ТП 4.903-10 ВЫПУСК 5</v>
          </cell>
        </row>
        <row r="877">
          <cell r="N877">
            <v>1533937</v>
          </cell>
          <cell r="O877" t="str">
            <v>Опора скользящая для трубопровода 108-Т13.07 Т13.00.00.000СБ</v>
          </cell>
          <cell r="P877" t="str">
            <v>Опора скользящая 108-Т13.07</v>
          </cell>
          <cell r="Q877" t="str">
            <v>ШТ</v>
          </cell>
          <cell r="R877">
            <v>27</v>
          </cell>
          <cell r="S877" t="str">
            <v>RUB</v>
          </cell>
          <cell r="T877">
            <v>166.4</v>
          </cell>
          <cell r="U877">
            <v>4492.8</v>
          </cell>
          <cell r="V877">
            <v>5391.36</v>
          </cell>
          <cell r="W877" t="str">
            <v>протокол №1369 от 10.09.2024</v>
          </cell>
          <cell r="X877">
            <v>166.4</v>
          </cell>
          <cell r="Y877">
            <v>4492.8</v>
          </cell>
          <cell r="Z877">
            <v>5391.36</v>
          </cell>
          <cell r="AA877" t="str">
            <v>Состояние удовлетворительное. Отсутствие повреждений</v>
          </cell>
          <cell r="AB877" t="str">
            <v>Акт №39-01.2025 от 16.01.2025</v>
          </cell>
          <cell r="AC877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877">
            <v>0</v>
          </cell>
          <cell r="AF877">
            <v>43446</v>
          </cell>
          <cell r="AG877">
            <v>0</v>
          </cell>
          <cell r="AH877" t="str">
            <v>ТП 4.903-10 ВЫПУСК 5</v>
          </cell>
        </row>
        <row r="878">
          <cell r="N878">
            <v>1533937</v>
          </cell>
          <cell r="O878" t="str">
            <v>Опора скользящая для трубопровода 108-Т13.07 Т13.00.00.000СБ</v>
          </cell>
          <cell r="P878" t="str">
            <v>Опора скользящая 108-Т13.07</v>
          </cell>
          <cell r="Q878" t="str">
            <v>ШТ</v>
          </cell>
          <cell r="R878">
            <v>10</v>
          </cell>
          <cell r="S878" t="str">
            <v>RUB</v>
          </cell>
          <cell r="T878">
            <v>166.4</v>
          </cell>
          <cell r="U878">
            <v>1664</v>
          </cell>
          <cell r="V878">
            <v>1996.8</v>
          </cell>
          <cell r="W878" t="str">
            <v>протокол №1369 от 10.09.2024</v>
          </cell>
          <cell r="X878">
            <v>166.4</v>
          </cell>
          <cell r="Y878">
            <v>1664</v>
          </cell>
          <cell r="Z878">
            <v>1996.8</v>
          </cell>
          <cell r="AA878" t="str">
            <v>Состояние удовлетворительное. Отсутствие повреждений</v>
          </cell>
          <cell r="AB878" t="str">
            <v>Акт №39-01.2025 от 16.01.2025</v>
          </cell>
          <cell r="AC878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878">
            <v>0</v>
          </cell>
          <cell r="AF878">
            <v>43446</v>
          </cell>
          <cell r="AG878">
            <v>0</v>
          </cell>
          <cell r="AH878" t="str">
            <v>ТП 4.903-10 ВЫПУСК 5</v>
          </cell>
        </row>
        <row r="879">
          <cell r="N879">
            <v>1533937</v>
          </cell>
          <cell r="O879" t="str">
            <v>Опора скользящая для трубопровода 108-Т13.07 Т13.00.00.000СБ</v>
          </cell>
          <cell r="P879" t="str">
            <v>Опора скользящая 108-Т13.07</v>
          </cell>
          <cell r="Q879" t="str">
            <v>ШТ</v>
          </cell>
          <cell r="R879">
            <v>39</v>
          </cell>
          <cell r="S879" t="str">
            <v>RUB</v>
          </cell>
          <cell r="T879">
            <v>166.4</v>
          </cell>
          <cell r="U879">
            <v>6489.6</v>
          </cell>
          <cell r="V879">
            <v>7787.52</v>
          </cell>
          <cell r="W879" t="str">
            <v>протокол №1369 от 10.09.2024</v>
          </cell>
          <cell r="X879">
            <v>166.4</v>
          </cell>
          <cell r="Y879">
            <v>6489.6</v>
          </cell>
          <cell r="Z879">
            <v>7787.52</v>
          </cell>
          <cell r="AA879" t="str">
            <v>Состояние удовлетворительное. Отсутствие повреждений</v>
          </cell>
          <cell r="AB879" t="str">
            <v>Акт №39-01.2025 от 16.01.2025</v>
          </cell>
          <cell r="AC879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879">
            <v>0</v>
          </cell>
          <cell r="AF879">
            <v>43446</v>
          </cell>
          <cell r="AG879">
            <v>0</v>
          </cell>
          <cell r="AH879" t="str">
            <v>ТП 4.903-10 ВЫПУСК 5</v>
          </cell>
        </row>
        <row r="880">
          <cell r="N880">
            <v>1533937</v>
          </cell>
          <cell r="O880" t="str">
            <v>Опора скользящая для трубопровода 108-Т13.07 Т13.00.00.000СБ</v>
          </cell>
          <cell r="P880" t="str">
            <v>Опора скользящая 108-Т13.07</v>
          </cell>
          <cell r="Q880" t="str">
            <v>ШТ</v>
          </cell>
          <cell r="R880">
            <v>5</v>
          </cell>
          <cell r="S880" t="str">
            <v>RUB</v>
          </cell>
          <cell r="T880">
            <v>166.4</v>
          </cell>
          <cell r="U880">
            <v>832</v>
          </cell>
          <cell r="V880">
            <v>998.4</v>
          </cell>
          <cell r="W880" t="str">
            <v>протокол №1369 от 10.09.2024</v>
          </cell>
          <cell r="X880">
            <v>166.4</v>
          </cell>
          <cell r="Y880">
            <v>832</v>
          </cell>
          <cell r="Z880">
            <v>998.4</v>
          </cell>
          <cell r="AA880" t="str">
            <v>Состояние удовлетворительное. Отсутствие повреждений</v>
          </cell>
          <cell r="AB880" t="str">
            <v>Акт №39-01.2025 от 16.01.2025</v>
          </cell>
          <cell r="AC880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880">
            <v>0</v>
          </cell>
          <cell r="AF880">
            <v>43446</v>
          </cell>
          <cell r="AG880">
            <v>0</v>
          </cell>
          <cell r="AH880" t="str">
            <v>ТП 4.903-10 ВЫПУСК 5</v>
          </cell>
        </row>
        <row r="881">
          <cell r="N881">
            <v>1533937</v>
          </cell>
          <cell r="O881" t="str">
            <v>Опора скользящая для трубопровода 108-Т13.07 Т13.00.00.000СБ</v>
          </cell>
          <cell r="P881" t="str">
            <v>Опора скользящая 108-Т13.07</v>
          </cell>
          <cell r="Q881" t="str">
            <v>ШТ</v>
          </cell>
          <cell r="R881">
            <v>45</v>
          </cell>
          <cell r="S881" t="str">
            <v>RUB</v>
          </cell>
          <cell r="T881">
            <v>166.4</v>
          </cell>
          <cell r="U881">
            <v>7488</v>
          </cell>
          <cell r="V881">
            <v>8985.6</v>
          </cell>
          <cell r="W881" t="str">
            <v>протокол №1369 от 10.09.2024</v>
          </cell>
          <cell r="X881">
            <v>166.4</v>
          </cell>
          <cell r="Y881">
            <v>7488</v>
          </cell>
          <cell r="Z881">
            <v>8985.6</v>
          </cell>
          <cell r="AA881" t="str">
            <v>Состояние удовлетворительное. Отсутствие повреждений</v>
          </cell>
          <cell r="AB881" t="str">
            <v>Акт №39-01.2025 от 16.01.2025</v>
          </cell>
          <cell r="AC881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881">
            <v>0</v>
          </cell>
          <cell r="AF881">
            <v>43446</v>
          </cell>
          <cell r="AG881">
            <v>0</v>
          </cell>
          <cell r="AH881" t="str">
            <v>ТП 4.903-10 ВЫПУСК 5</v>
          </cell>
        </row>
        <row r="882">
          <cell r="N882">
            <v>1533937</v>
          </cell>
          <cell r="O882" t="str">
            <v>Опора скользящая для трубопровода 108-Т13.07 Т13.00.00.000СБ</v>
          </cell>
          <cell r="P882" t="str">
            <v>Опора скользящая 108-Т13.07</v>
          </cell>
          <cell r="Q882" t="str">
            <v>ШТ</v>
          </cell>
          <cell r="R882">
            <v>70</v>
          </cell>
          <cell r="S882" t="str">
            <v>RUB</v>
          </cell>
          <cell r="T882">
            <v>166.4</v>
          </cell>
          <cell r="U882">
            <v>11648</v>
          </cell>
          <cell r="V882">
            <v>13977.6</v>
          </cell>
          <cell r="W882" t="str">
            <v>протокол №1369 от 10.09.2024</v>
          </cell>
          <cell r="X882">
            <v>166.4</v>
          </cell>
          <cell r="Y882">
            <v>11648</v>
          </cell>
          <cell r="Z882">
            <v>13977.6</v>
          </cell>
          <cell r="AA882" t="str">
            <v>Состояние удовлетворительное. Отсутствие повреждений</v>
          </cell>
          <cell r="AB882" t="str">
            <v>Акт №39-01.2025 от 16.01.2025</v>
          </cell>
          <cell r="AC882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882">
            <v>0</v>
          </cell>
          <cell r="AF882">
            <v>43446</v>
          </cell>
          <cell r="AG882">
            <v>0</v>
          </cell>
          <cell r="AH882" t="str">
            <v>ТП 4.903-10 ВЫПУСК 5</v>
          </cell>
        </row>
        <row r="883">
          <cell r="N883">
            <v>1533937</v>
          </cell>
          <cell r="O883" t="str">
            <v>Опора скользящая для трубопровода 108-Т13.07 Т13.00.00.000СБ</v>
          </cell>
          <cell r="P883" t="str">
            <v>Опора скользящая 108-Т13.07</v>
          </cell>
          <cell r="Q883" t="str">
            <v>ШТ</v>
          </cell>
          <cell r="R883">
            <v>186</v>
          </cell>
          <cell r="S883" t="str">
            <v>RUB</v>
          </cell>
          <cell r="T883">
            <v>166.4</v>
          </cell>
          <cell r="U883">
            <v>30950.400000000001</v>
          </cell>
          <cell r="V883">
            <v>37140.480000000003</v>
          </cell>
          <cell r="W883" t="str">
            <v>протокол №1369 от 10.09.2024</v>
          </cell>
          <cell r="X883">
            <v>166.4</v>
          </cell>
          <cell r="Y883">
            <v>30950.400000000001</v>
          </cell>
          <cell r="Z883">
            <v>37140.480000000003</v>
          </cell>
          <cell r="AA883" t="str">
            <v>Состояние удовлетворительное. Отсутствие повреждений</v>
          </cell>
          <cell r="AB883" t="str">
            <v>Акт №39-01.2025 от 16.01.2025</v>
          </cell>
          <cell r="AC88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83">
            <v>0</v>
          </cell>
          <cell r="AF883">
            <v>43446</v>
          </cell>
          <cell r="AG883">
            <v>0</v>
          </cell>
          <cell r="AH883" t="str">
            <v>ТП 4.903-10 ВЫПУСК 5</v>
          </cell>
        </row>
        <row r="884">
          <cell r="N884">
            <v>1556555</v>
          </cell>
          <cell r="O884" t="str">
            <v>Труба стальная электросварная прямошовная 108х5 В ст09Г2С</v>
          </cell>
          <cell r="P884" t="str">
            <v>Труба э/св 108х5 В ст09Г2С</v>
          </cell>
          <cell r="Q884" t="str">
            <v>Т</v>
          </cell>
          <cell r="R884">
            <v>1.022</v>
          </cell>
          <cell r="S884" t="str">
            <v>RUB</v>
          </cell>
          <cell r="T884">
            <v>60500</v>
          </cell>
          <cell r="U884">
            <v>61831</v>
          </cell>
          <cell r="V884">
            <v>74197.2</v>
          </cell>
          <cell r="W884" t="str">
            <v>протокол №1369 от 10.09.2024</v>
          </cell>
          <cell r="X884">
            <v>60500</v>
          </cell>
          <cell r="Y884">
            <v>61831</v>
          </cell>
          <cell r="Z884">
            <v>74197.2</v>
          </cell>
          <cell r="AA884" t="str">
            <v>Состояние удовлетворительное. Отсутствие повреждений</v>
          </cell>
          <cell r="AB884" t="str">
            <v>Акт №39-01.2025 от 16.01.2025</v>
          </cell>
          <cell r="AC88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84">
            <v>11.59</v>
          </cell>
          <cell r="AF884">
            <v>43187</v>
          </cell>
          <cell r="AG884">
            <v>1.276688E-2</v>
          </cell>
          <cell r="AH884" t="str">
            <v>ГОСТ 10704-91</v>
          </cell>
        </row>
        <row r="885">
          <cell r="N885">
            <v>1556555</v>
          </cell>
          <cell r="O885" t="str">
            <v>Труба стальная электросварная прямошовная 108х5 В ст09Г2С</v>
          </cell>
          <cell r="P885" t="str">
            <v>Труба э/св 108х5 В ст09Г2С</v>
          </cell>
          <cell r="Q885" t="str">
            <v>Т</v>
          </cell>
          <cell r="R885">
            <v>2E-3</v>
          </cell>
          <cell r="S885" t="str">
            <v>RUB</v>
          </cell>
          <cell r="T885">
            <v>60930</v>
          </cell>
          <cell r="U885">
            <v>121.86</v>
          </cell>
          <cell r="V885">
            <v>146.22999999999999</v>
          </cell>
          <cell r="W885" t="str">
            <v>протокол №1369 от 10.09.2024</v>
          </cell>
          <cell r="X885">
            <v>60930</v>
          </cell>
          <cell r="Y885">
            <v>121.86</v>
          </cell>
          <cell r="Z885">
            <v>146.22999999999999</v>
          </cell>
          <cell r="AA885" t="str">
            <v>Состояние удовлетворительное. Отсутствие повреждений</v>
          </cell>
          <cell r="AB885" t="str">
            <v>Акт №39-01.2025 от 16.01.2025</v>
          </cell>
          <cell r="AC88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85">
            <v>1.59</v>
          </cell>
          <cell r="AF885">
            <v>43195</v>
          </cell>
          <cell r="AG885">
            <v>2.9559749999999999E-2</v>
          </cell>
          <cell r="AH885" t="str">
            <v>ГОСТ 10704-91</v>
          </cell>
        </row>
        <row r="886">
          <cell r="N886">
            <v>1556555</v>
          </cell>
          <cell r="O886" t="str">
            <v>Труба стальная электросварная прямошовная 108х5 В ст09Г2С</v>
          </cell>
          <cell r="P886" t="str">
            <v>Труба э/св 108х5 В ст09Г2С</v>
          </cell>
          <cell r="Q886" t="str">
            <v>Т</v>
          </cell>
          <cell r="R886">
            <v>0.2</v>
          </cell>
          <cell r="S886" t="str">
            <v>RUB</v>
          </cell>
          <cell r="T886">
            <v>47040</v>
          </cell>
          <cell r="U886">
            <v>9408</v>
          </cell>
          <cell r="V886">
            <v>11289.6</v>
          </cell>
          <cell r="W886" t="str">
            <v>протокол №1369 от 10.09.2024</v>
          </cell>
          <cell r="X886">
            <v>47040</v>
          </cell>
          <cell r="Y886">
            <v>9408</v>
          </cell>
          <cell r="Z886">
            <v>11289.6</v>
          </cell>
          <cell r="AA886" t="str">
            <v>Состояние удовлетворительное. Отсутствие повреждений</v>
          </cell>
          <cell r="AB886" t="str">
            <v>Акт №39-01.2025 от 16.01.2025</v>
          </cell>
          <cell r="AC88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86">
            <v>11.6</v>
          </cell>
          <cell r="AF886">
            <v>43213</v>
          </cell>
          <cell r="AG886">
            <v>1.270074E-2</v>
          </cell>
          <cell r="AH886" t="str">
            <v>ГОСТ 10704-91</v>
          </cell>
        </row>
        <row r="887">
          <cell r="N887">
            <v>1556555</v>
          </cell>
          <cell r="O887" t="str">
            <v>Труба стальная электросварная прямошовная 108х5 В ст09Г2С</v>
          </cell>
          <cell r="P887" t="str">
            <v>Труба э/св 108х5 В ст09Г2С</v>
          </cell>
          <cell r="Q887" t="str">
            <v>Т</v>
          </cell>
          <cell r="R887">
            <v>0.28899999999999998</v>
          </cell>
          <cell r="S887" t="str">
            <v>RUB</v>
          </cell>
          <cell r="T887">
            <v>47040</v>
          </cell>
          <cell r="U887">
            <v>13594.56</v>
          </cell>
          <cell r="V887">
            <v>16313.47</v>
          </cell>
          <cell r="W887" t="str">
            <v>протокол №1369 от 10.09.2024</v>
          </cell>
          <cell r="X887">
            <v>47040</v>
          </cell>
          <cell r="Y887">
            <v>13594.56</v>
          </cell>
          <cell r="Z887">
            <v>16313.47</v>
          </cell>
          <cell r="AA887" t="str">
            <v>Состояние удовлетворительное. Отсутствие повреждений</v>
          </cell>
          <cell r="AB887" t="str">
            <v>Акт №39-01.2025 от 16.01.2025</v>
          </cell>
          <cell r="AC88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87">
            <v>11.6</v>
          </cell>
          <cell r="AF887">
            <v>43213</v>
          </cell>
          <cell r="AG887">
            <v>1.270074E-2</v>
          </cell>
          <cell r="AH887" t="str">
            <v>ГОСТ 10704-91</v>
          </cell>
        </row>
        <row r="888">
          <cell r="N888">
            <v>1556555</v>
          </cell>
          <cell r="O888" t="str">
            <v>Труба стальная электросварная прямошовная 108х5 В ст09Г2С</v>
          </cell>
          <cell r="P888" t="str">
            <v>Труба э/св 108х5 В ст09Г2С</v>
          </cell>
          <cell r="Q888" t="str">
            <v>Т</v>
          </cell>
          <cell r="R888">
            <v>8.1679999999999993</v>
          </cell>
          <cell r="S888" t="str">
            <v>RUB</v>
          </cell>
          <cell r="T888">
            <v>47040</v>
          </cell>
          <cell r="U888">
            <v>384222.71999999997</v>
          </cell>
          <cell r="V888">
            <v>461067.26</v>
          </cell>
          <cell r="W888" t="str">
            <v>протокол №1369 от 10.09.2024</v>
          </cell>
          <cell r="X888">
            <v>47040</v>
          </cell>
          <cell r="Y888">
            <v>384222.71999999997</v>
          </cell>
          <cell r="Z888">
            <v>461067.26</v>
          </cell>
          <cell r="AA888" t="str">
            <v>Состояние удовлетворительное. Отсутствие повреждений</v>
          </cell>
          <cell r="AB888" t="str">
            <v>Акт №39-01.2025 от 16.01.2025</v>
          </cell>
          <cell r="AC88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88">
            <v>11.58</v>
          </cell>
          <cell r="AF888">
            <v>43213</v>
          </cell>
          <cell r="AG888">
            <v>1.270074E-2</v>
          </cell>
          <cell r="AH888" t="str">
            <v>ГОСТ 10704-91</v>
          </cell>
        </row>
        <row r="889">
          <cell r="N889">
            <v>1556555</v>
          </cell>
          <cell r="O889" t="str">
            <v>Труба стальная электросварная прямошовная 108х5 В ст09Г2С</v>
          </cell>
          <cell r="P889" t="str">
            <v>Труба э/св 108х5 В ст09Г2С</v>
          </cell>
          <cell r="Q889" t="str">
            <v>Т</v>
          </cell>
          <cell r="R889">
            <v>9.9000000000000005E-2</v>
          </cell>
          <cell r="S889" t="str">
            <v>RUB</v>
          </cell>
          <cell r="T889">
            <v>47040</v>
          </cell>
          <cell r="U889">
            <v>4656.96</v>
          </cell>
          <cell r="V889">
            <v>5588.35</v>
          </cell>
          <cell r="W889" t="str">
            <v>протокол №1369 от 10.09.2024</v>
          </cell>
          <cell r="X889">
            <v>47040</v>
          </cell>
          <cell r="Y889">
            <v>4656.96</v>
          </cell>
          <cell r="Z889">
            <v>5588.35</v>
          </cell>
          <cell r="AA889" t="str">
            <v>Состояние удовлетворительное. Отсутствие повреждений</v>
          </cell>
          <cell r="AB889" t="str">
            <v>Акт №39-01.2025 от 16.01.2025</v>
          </cell>
          <cell r="AC88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89">
            <v>11.58</v>
          </cell>
          <cell r="AF889">
            <v>43213</v>
          </cell>
          <cell r="AG889">
            <v>1.270074E-2</v>
          </cell>
          <cell r="AH889" t="str">
            <v>ГОСТ 10704-91</v>
          </cell>
        </row>
        <row r="890">
          <cell r="N890">
            <v>1556555</v>
          </cell>
          <cell r="O890" t="str">
            <v>Труба стальная электросварная прямошовная 108х5 В ст09Г2С</v>
          </cell>
          <cell r="P890" t="str">
            <v>Труба э/св 108х5 В ст09Г2С</v>
          </cell>
          <cell r="Q890" t="str">
            <v>Т</v>
          </cell>
          <cell r="R890">
            <v>1.2999999999999999E-2</v>
          </cell>
          <cell r="S890" t="str">
            <v>RUB</v>
          </cell>
          <cell r="T890">
            <v>47040</v>
          </cell>
          <cell r="U890">
            <v>611.52</v>
          </cell>
          <cell r="V890">
            <v>733.82</v>
          </cell>
          <cell r="W890" t="str">
            <v>Отчет №4421Н/2024 от 10.06.2024</v>
          </cell>
          <cell r="X890">
            <v>20206.16</v>
          </cell>
          <cell r="Y890">
            <v>262.68</v>
          </cell>
          <cell r="Z890">
            <v>315.22000000000003</v>
          </cell>
          <cell r="AA890" t="str">
            <v>Удовлетворительное</v>
          </cell>
          <cell r="AB890" t="str">
            <v>Акт №31-09.2023 от 02.10.2023</v>
          </cell>
          <cell r="AC890" t="str">
            <v>Корректировка РД</v>
          </cell>
          <cell r="AD890">
            <v>11.58</v>
          </cell>
          <cell r="AF890">
            <v>43213</v>
          </cell>
          <cell r="AG890">
            <v>1.270074E-2</v>
          </cell>
          <cell r="AH890" t="str">
            <v>ГОСТ 10704-91</v>
          </cell>
          <cell r="AI890" t="str">
            <v>Отчет № 2212-МТР/25 от 19.03.2025 г.</v>
          </cell>
          <cell r="AJ890">
            <v>22187</v>
          </cell>
        </row>
        <row r="891">
          <cell r="N891">
            <v>1556555</v>
          </cell>
          <cell r="O891" t="str">
            <v>Труба стальная электросварная прямошовная 108х5 В ст09Г2С</v>
          </cell>
          <cell r="P891" t="str">
            <v>Труба э/св 108х5 В ст09Г2С</v>
          </cell>
          <cell r="Q891" t="str">
            <v>Т</v>
          </cell>
          <cell r="R891">
            <v>5.6219999999999999</v>
          </cell>
          <cell r="S891" t="str">
            <v>RUB</v>
          </cell>
          <cell r="T891">
            <v>47040</v>
          </cell>
          <cell r="U891">
            <v>264458.88</v>
          </cell>
          <cell r="V891">
            <v>317350.65999999997</v>
          </cell>
          <cell r="W891" t="str">
            <v>Отчет №4421Н/2024 от 10.06.2024</v>
          </cell>
          <cell r="X891">
            <v>20206.16</v>
          </cell>
          <cell r="Y891">
            <v>113599.03</v>
          </cell>
          <cell r="Z891">
            <v>136318.84</v>
          </cell>
          <cell r="AA891" t="str">
            <v>Удовлетворительное</v>
          </cell>
          <cell r="AB891" t="str">
            <v>Акт №31-09.2023 от 02.10.2023</v>
          </cell>
          <cell r="AC89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91">
            <v>11.58</v>
          </cell>
          <cell r="AF891">
            <v>43213</v>
          </cell>
          <cell r="AG891">
            <v>1.270074E-2</v>
          </cell>
          <cell r="AH891" t="str">
            <v>ГОСТ 10704-91</v>
          </cell>
          <cell r="AI891" t="str">
            <v>Отчет № 2212-МТР/25 от 19.03.2025 г.</v>
          </cell>
          <cell r="AJ891">
            <v>22187</v>
          </cell>
        </row>
        <row r="892">
          <cell r="N892">
            <v>1556555</v>
          </cell>
          <cell r="O892" t="str">
            <v>Труба стальная электросварная прямошовная 108х5 В ст09Г2С</v>
          </cell>
          <cell r="P892" t="str">
            <v>Труба э/св 108х5 В ст09Г2С</v>
          </cell>
          <cell r="Q892" t="str">
            <v>Т</v>
          </cell>
          <cell r="R892">
            <v>0.76200000000000001</v>
          </cell>
          <cell r="S892" t="str">
            <v>RUB</v>
          </cell>
          <cell r="T892">
            <v>60950</v>
          </cell>
          <cell r="U892">
            <v>46443.9</v>
          </cell>
          <cell r="V892">
            <v>55732.68</v>
          </cell>
          <cell r="W892" t="str">
            <v>протокол №1369 от 10.09.2024</v>
          </cell>
          <cell r="X892">
            <v>60950</v>
          </cell>
          <cell r="Y892">
            <v>46443.9</v>
          </cell>
          <cell r="Z892">
            <v>55732.68</v>
          </cell>
          <cell r="AA892" t="str">
            <v>Состояние удовлетворительное. Отсутствие повреждений</v>
          </cell>
          <cell r="AB892" t="str">
            <v>Акт №39-01.2025 от 16.01.2025</v>
          </cell>
          <cell r="AC89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92">
            <v>11.44</v>
          </cell>
          <cell r="AF892">
            <v>43689</v>
          </cell>
          <cell r="AG892">
            <v>1.269494E-2</v>
          </cell>
          <cell r="AH892" t="str">
            <v>ГОСТ 10704-91</v>
          </cell>
        </row>
        <row r="893">
          <cell r="N893">
            <v>1596720</v>
          </cell>
          <cell r="O893" t="str">
            <v>Труба стальная бесшовная горячедеформированная нефтегазопроводная 
повышенной надежности 108Х11-К52-13ХФА</v>
          </cell>
          <cell r="P893" t="str">
            <v>Труба б/ш г/д 108Х11-К52-13ХФА</v>
          </cell>
          <cell r="Q893" t="str">
            <v>Т</v>
          </cell>
          <cell r="R893">
            <v>6.0000000000000001E-3</v>
          </cell>
          <cell r="S893" t="str">
            <v>RUB</v>
          </cell>
          <cell r="T893">
            <v>91101.69</v>
          </cell>
          <cell r="U893">
            <v>546.62</v>
          </cell>
          <cell r="V893">
            <v>655.94</v>
          </cell>
          <cell r="W893" t="str">
            <v>протокол №1369 от 10.09.2024</v>
          </cell>
          <cell r="X893">
            <v>91101.69</v>
          </cell>
          <cell r="Y893">
            <v>546.61</v>
          </cell>
          <cell r="Z893">
            <v>655.93</v>
          </cell>
          <cell r="AA893" t="str">
            <v>Состояние удовлетворительное. Отсутствие повреждений</v>
          </cell>
          <cell r="AB893" t="str">
            <v>Акт №39-01.2025 от 16.01.2025</v>
          </cell>
          <cell r="AC89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893">
            <v>8.42</v>
          </cell>
          <cell r="AF893">
            <v>42395</v>
          </cell>
          <cell r="AG893">
            <v>2.6744190000000001E-2</v>
          </cell>
          <cell r="AH893" t="str">
            <v>ТУ 1317-233-00147016-02</v>
          </cell>
        </row>
        <row r="894">
          <cell r="N894">
            <v>1596720</v>
          </cell>
          <cell r="O894" t="str">
            <v>Труба стальная бесшовная горячедеформированная нефтегазопроводная 
повышенной надежности 108Х11-К52-13ХФА</v>
          </cell>
          <cell r="P894" t="str">
            <v>Труба б/ш г/д 108Х11-К52-13ХФА</v>
          </cell>
          <cell r="Q894" t="str">
            <v>Т</v>
          </cell>
          <cell r="R894">
            <v>2E-3</v>
          </cell>
          <cell r="S894" t="str">
            <v>RUB</v>
          </cell>
          <cell r="T894">
            <v>91101.69</v>
          </cell>
          <cell r="U894">
            <v>182.2</v>
          </cell>
          <cell r="V894">
            <v>218.64</v>
          </cell>
          <cell r="W894" t="str">
            <v>Отчет №4421Н/2024 от 10.06.2024</v>
          </cell>
          <cell r="X894">
            <v>46719.99</v>
          </cell>
          <cell r="Y894">
            <v>93.44</v>
          </cell>
          <cell r="Z894">
            <v>112.13</v>
          </cell>
          <cell r="AA894" t="str">
            <v>Удовлетворительное</v>
          </cell>
          <cell r="AB894" t="str">
            <v>Акт № 27-12.2022 от 13.12.2022</v>
          </cell>
          <cell r="AC894" t="str">
            <v>Толеранс поставки</v>
          </cell>
          <cell r="AD894">
            <v>8.42</v>
          </cell>
          <cell r="AF894">
            <v>42395</v>
          </cell>
          <cell r="AG894">
            <v>2.6744190000000001E-2</v>
          </cell>
          <cell r="AH894" t="str">
            <v>ТУ 1317-233-00147016-02</v>
          </cell>
          <cell r="AI894" t="str">
            <v>Отчет № 2212-МТР/25 от 19.03.2025 г.</v>
          </cell>
          <cell r="AJ894">
            <v>34327</v>
          </cell>
        </row>
        <row r="895">
          <cell r="N895">
            <v>1596720</v>
          </cell>
          <cell r="O895" t="str">
            <v>Труба стальная бесшовная горячедеформированная нефтегазопроводная 
повышенной надежности 108Х11-К52-13ХФА</v>
          </cell>
          <cell r="P895" t="str">
            <v>Труба б/ш г/д 108Х11-К52-13ХФА</v>
          </cell>
          <cell r="Q895" t="str">
            <v>Т</v>
          </cell>
          <cell r="R895">
            <v>10.333</v>
          </cell>
          <cell r="S895" t="str">
            <v>RUB</v>
          </cell>
          <cell r="T895">
            <v>91101.69</v>
          </cell>
          <cell r="U895">
            <v>941353.76</v>
          </cell>
          <cell r="V895">
            <v>1129624.51</v>
          </cell>
          <cell r="W895" t="str">
            <v>Отчет №4421Н/2024 от 10.06.2024</v>
          </cell>
          <cell r="X895">
            <v>46719.99</v>
          </cell>
          <cell r="Y895">
            <v>482757.66</v>
          </cell>
          <cell r="Z895">
            <v>579309.18999999994</v>
          </cell>
          <cell r="AA895" t="str">
            <v>Удовлетворительное</v>
          </cell>
          <cell r="AB895" t="str">
            <v>Акт №28-02.2022 от 28.02.2023</v>
          </cell>
          <cell r="AC895" t="str">
            <v>Толеранс поставки - 0,477 
Излишне предусмотренное количество МТР в утвержденной РД (по факту при строительстве вовлекается меньшее количество МТР) - 9,856</v>
          </cell>
          <cell r="AD895">
            <v>8.42</v>
          </cell>
          <cell r="AF895">
            <v>42395</v>
          </cell>
          <cell r="AG895">
            <v>2.6744190000000001E-2</v>
          </cell>
          <cell r="AH895" t="str">
            <v>ТУ 1317-233-00147016-02</v>
          </cell>
          <cell r="AI895" t="str">
            <v>Отчет № 2212-МТР/25 от 19.03.2025 г.</v>
          </cell>
          <cell r="AJ895">
            <v>34327</v>
          </cell>
        </row>
        <row r="896">
          <cell r="N896">
            <v>1596720</v>
          </cell>
          <cell r="O896" t="str">
            <v>Труба стальная бесшовная горячедеформированная нефтегазопроводная 
повышенной надежности 108Х11-К52-13ХФА</v>
          </cell>
          <cell r="P896" t="str">
            <v>Труба б/ш г/д 108Х11-К52-13ХФА</v>
          </cell>
          <cell r="Q896" t="str">
            <v>Т</v>
          </cell>
          <cell r="R896">
            <v>0.02</v>
          </cell>
          <cell r="S896" t="str">
            <v>RUB</v>
          </cell>
          <cell r="T896">
            <v>91101.69</v>
          </cell>
          <cell r="U896">
            <v>1822.03</v>
          </cell>
          <cell r="V896">
            <v>2186.44</v>
          </cell>
          <cell r="W896" t="str">
            <v>Отчет №4421Н/2024 от 10.06.2024</v>
          </cell>
          <cell r="X896">
            <v>46719.99</v>
          </cell>
          <cell r="Y896">
            <v>934.4</v>
          </cell>
          <cell r="Z896">
            <v>1121.28</v>
          </cell>
          <cell r="AA896" t="str">
            <v>Удовлетворительное</v>
          </cell>
          <cell r="AB896" t="str">
            <v>Акт №28-02.2022 от 28.02.2023</v>
          </cell>
          <cell r="AC896" t="str">
            <v>Толеранс поставки - 0,477 
Излишне предусмотренное количество МТР в утвержденной РД (по факту при строительстве вовлекается меньшее количество МТР) - 9,856</v>
          </cell>
          <cell r="AD896">
            <v>8.42</v>
          </cell>
          <cell r="AF896">
            <v>42395</v>
          </cell>
          <cell r="AG896">
            <v>2.6744190000000001E-2</v>
          </cell>
          <cell r="AH896" t="str">
            <v>ТУ 1317-233-00147016-02</v>
          </cell>
          <cell r="AI896" t="str">
            <v>Отчет № 2212-МТР/25 от 19.03.2025 г.</v>
          </cell>
          <cell r="AJ896">
            <v>34327</v>
          </cell>
        </row>
        <row r="897">
          <cell r="N897">
            <v>1652038</v>
          </cell>
          <cell r="O897" t="str">
            <v>Опора бугельная корпусная БКХЛ 100.108</v>
          </cell>
          <cell r="P897" t="str">
            <v>Опора бугельная корпусная БКХЛ 100.108</v>
          </cell>
          <cell r="Q897" t="str">
            <v>ШТ</v>
          </cell>
          <cell r="R897">
            <v>1</v>
          </cell>
          <cell r="S897" t="str">
            <v>RUB</v>
          </cell>
          <cell r="T897">
            <v>635.59</v>
          </cell>
          <cell r="U897">
            <v>635.59</v>
          </cell>
          <cell r="V897">
            <v>762.71</v>
          </cell>
          <cell r="W897" t="str">
            <v>Отчет №4421Н/2024 от 10.06.2024</v>
          </cell>
          <cell r="X897">
            <v>324.16000000000003</v>
          </cell>
          <cell r="Y897">
            <v>324.16000000000003</v>
          </cell>
          <cell r="Z897">
            <v>388.99</v>
          </cell>
          <cell r="AA897" t="str">
            <v>Удовлетворительное</v>
          </cell>
          <cell r="AB897" t="str">
            <v>Акт №31-09.2023 от 02.10.2023</v>
          </cell>
          <cell r="AC897" t="str">
            <v>Корректировка РД</v>
          </cell>
          <cell r="AD897">
            <v>0</v>
          </cell>
          <cell r="AF897">
            <v>42705</v>
          </cell>
          <cell r="AG897">
            <v>0</v>
          </cell>
          <cell r="AH897" t="str">
            <v>ТУ 146882-01-00158675-03</v>
          </cell>
          <cell r="AI897" t="str">
            <v>Отчет № 2212-МТР/25 от 19.03.2025 г.</v>
          </cell>
          <cell r="AJ897">
            <v>430</v>
          </cell>
        </row>
        <row r="898">
          <cell r="N898">
            <v>1655197</v>
          </cell>
          <cell r="O898" t="str">
            <v>Труба бесшовная горячедеформированная нефтегазопроводная повышенной 
коррозионной стойкости 108х6-13ХФА</v>
          </cell>
          <cell r="P898" t="str">
            <v>Труба б/ш г/д н/п пк/ст 108х6-13ХФА</v>
          </cell>
          <cell r="Q898" t="str">
            <v>Т</v>
          </cell>
          <cell r="R898">
            <v>3.9590000000000001</v>
          </cell>
          <cell r="S898" t="str">
            <v>RUB</v>
          </cell>
          <cell r="T898">
            <v>46127.11</v>
          </cell>
          <cell r="U898">
            <v>182617.23</v>
          </cell>
          <cell r="V898">
            <v>219140.68</v>
          </cell>
          <cell r="W898" t="str">
            <v>Отчет №4421Н/2024 от 10.06.2024</v>
          </cell>
          <cell r="X898">
            <v>27950.26</v>
          </cell>
          <cell r="Y898">
            <v>110655.08</v>
          </cell>
          <cell r="Z898">
            <v>132786.1</v>
          </cell>
          <cell r="AA898" t="str">
            <v>Удовлетворительное</v>
          </cell>
          <cell r="AB898" t="str">
            <v>Акт №29-05.2023 от 29.05.2023</v>
          </cell>
          <cell r="AC898" t="str">
            <v>Толеранс поставки - 0,314
Излишне предусмотренное количество МТР в утвержденной РД (по факту при строительстве вовлекается меньшее количество МТР) - 3,645</v>
          </cell>
          <cell r="AD898">
            <v>11.57</v>
          </cell>
          <cell r="AF898">
            <v>41924</v>
          </cell>
          <cell r="AG898">
            <v>1.508979E-2</v>
          </cell>
          <cell r="AH898" t="str">
            <v>ТУ 14-3Р-124-2012</v>
          </cell>
          <cell r="AI898" t="str">
            <v>Отчет № 2212-МТР/25 от 19.03.2025 г.</v>
          </cell>
          <cell r="AJ898">
            <v>23677</v>
          </cell>
        </row>
        <row r="899">
          <cell r="N899">
            <v>1655197</v>
          </cell>
          <cell r="O899" t="str">
            <v>Труба бесшовная горячедеформированная нефтегазопроводная повышенной 
коррозионной стойкости 108х6-13ХФА</v>
          </cell>
          <cell r="P899" t="str">
            <v>Труба б/ш г/д н/п пк/ст 108х6-13ХФА</v>
          </cell>
          <cell r="Q899" t="str">
            <v>Т</v>
          </cell>
          <cell r="R899">
            <v>0.25900000000000001</v>
          </cell>
          <cell r="S899" t="str">
            <v>RUB</v>
          </cell>
          <cell r="T899">
            <v>46127.11</v>
          </cell>
          <cell r="U899">
            <v>11946.92</v>
          </cell>
          <cell r="V899">
            <v>14336.3</v>
          </cell>
          <cell r="W899" t="str">
            <v>Отчет №4421Н/2024 от 10.06.2024</v>
          </cell>
          <cell r="X899">
            <v>27950.26</v>
          </cell>
          <cell r="Y899">
            <v>7239.12</v>
          </cell>
          <cell r="Z899">
            <v>8686.94</v>
          </cell>
          <cell r="AA899" t="str">
            <v>Удовлетворительное</v>
          </cell>
          <cell r="AB899" t="str">
            <v>Акт №29-05.2023 от 29.05.2023</v>
          </cell>
          <cell r="AC899" t="str">
            <v>Толеранс поставки</v>
          </cell>
          <cell r="AD899">
            <v>11.57</v>
          </cell>
          <cell r="AF899">
            <v>41924</v>
          </cell>
          <cell r="AG899">
            <v>1.508979E-2</v>
          </cell>
          <cell r="AH899" t="str">
            <v>ТУ 14-3Р-124-2012</v>
          </cell>
          <cell r="AI899" t="str">
            <v>Отчет № 2212-МТР/25 от 19.03.2025 г.</v>
          </cell>
          <cell r="AJ899">
            <v>23677</v>
          </cell>
        </row>
        <row r="900">
          <cell r="N900">
            <v>1655197</v>
          </cell>
          <cell r="O900" t="str">
            <v>Труба бесшовная горячедеформированная нефтегазопроводная повышенной 
коррозионной стойкости 108х6-13ХФА</v>
          </cell>
          <cell r="P900" t="str">
            <v>Труба б/ш г/д н/п пк/ст 108х6-13ХФА</v>
          </cell>
          <cell r="Q900" t="str">
            <v>Т</v>
          </cell>
          <cell r="R900">
            <v>2.8519999999999999</v>
          </cell>
          <cell r="S900" t="str">
            <v>RUB</v>
          </cell>
          <cell r="T900">
            <v>76694.92</v>
          </cell>
          <cell r="U900">
            <v>218733.92</v>
          </cell>
          <cell r="V900">
            <v>262480.7</v>
          </cell>
          <cell r="W900" t="str">
            <v>протокол №1833 от 09.12.</v>
          </cell>
          <cell r="X900">
            <v>76694.92</v>
          </cell>
          <cell r="Y900">
            <v>218733.91</v>
          </cell>
          <cell r="Z900">
            <v>262480.69</v>
          </cell>
          <cell r="AA900" t="str">
            <v>Состояние удовлетворительное. Отсутствие повреждений</v>
          </cell>
          <cell r="AB900" t="str">
            <v>Акт №39-01.2025 от 16.01.2025</v>
          </cell>
          <cell r="AC90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00">
            <v>11.32</v>
          </cell>
          <cell r="AF900">
            <v>42706</v>
          </cell>
          <cell r="AG900">
            <v>6.3578799999999998E-3</v>
          </cell>
          <cell r="AH900" t="str">
            <v>ТУ 14-3Р-124-2012</v>
          </cell>
        </row>
        <row r="901">
          <cell r="N901">
            <v>1655197</v>
          </cell>
          <cell r="O901" t="str">
            <v>Труба бесшовная горячедеформированная нефтегазопроводная повышенной 
коррозионной стойкости 108х6-13ХФА</v>
          </cell>
          <cell r="P901" t="str">
            <v>Труба б/ш г/д н/п пк/ст 108х6-13ХФА</v>
          </cell>
          <cell r="Q901" t="str">
            <v>Т</v>
          </cell>
          <cell r="R901">
            <v>0.115</v>
          </cell>
          <cell r="S901" t="str">
            <v>RUB</v>
          </cell>
          <cell r="T901">
            <v>83474.61</v>
          </cell>
          <cell r="U901">
            <v>9599.58</v>
          </cell>
          <cell r="V901">
            <v>11519.5</v>
          </cell>
          <cell r="W901" t="str">
            <v>Отчет №4421Н/2024 от 10.06.2024</v>
          </cell>
          <cell r="X901">
            <v>27950.26</v>
          </cell>
          <cell r="Y901">
            <v>3214.28</v>
          </cell>
          <cell r="Z901">
            <v>3857.14</v>
          </cell>
          <cell r="AA901" t="str">
            <v>Удовлетворительное</v>
          </cell>
          <cell r="AB901" t="str">
            <v>Акт № 23-05.2022 от 16.05.2022</v>
          </cell>
          <cell r="AC901" t="str">
            <v>Толеранс поставки - 0,020
Излишне предусмотренное количество МТР в утвержденной РД (по факту при строительстве вовлекается меньшее количество МТР) - 0,095</v>
          </cell>
          <cell r="AD901">
            <v>11</v>
          </cell>
          <cell r="AF901">
            <v>42760</v>
          </cell>
          <cell r="AG901">
            <v>6.5340999999999999E-4</v>
          </cell>
          <cell r="AH901" t="str">
            <v>ТУ 14-3Р-124-2012</v>
          </cell>
          <cell r="AI901" t="str">
            <v>Отчет № 2212-МТР/25 от 19.03.2025 г.</v>
          </cell>
          <cell r="AJ901">
            <v>23677</v>
          </cell>
        </row>
        <row r="902">
          <cell r="N902">
            <v>1655197</v>
          </cell>
          <cell r="O902" t="str">
            <v>Труба бесшовная горячедеформированная нефтегазопроводная повышенной 
коррозионной стойкости 108х6-13ХФА</v>
          </cell>
          <cell r="P902" t="str">
            <v>Труба б/ш г/д н/п пк/ст 108х6-13ХФА</v>
          </cell>
          <cell r="Q902" t="str">
            <v>Т</v>
          </cell>
          <cell r="R902">
            <v>0.51300000000000001</v>
          </cell>
          <cell r="S902" t="str">
            <v>RUB</v>
          </cell>
          <cell r="T902">
            <v>76694.91</v>
          </cell>
          <cell r="U902">
            <v>39344.49</v>
          </cell>
          <cell r="V902">
            <v>47213.39</v>
          </cell>
          <cell r="W902" t="str">
            <v>Отчет №4421Н/2024 от 10.06.2024</v>
          </cell>
          <cell r="X902">
            <v>27950.26</v>
          </cell>
          <cell r="Y902">
            <v>14338.48</v>
          </cell>
          <cell r="Z902">
            <v>17206.18</v>
          </cell>
          <cell r="AA902" t="str">
            <v>Удовлетворительное</v>
          </cell>
          <cell r="AB902" t="str">
            <v>Акт № 18-08.2021 от 11.08.2021</v>
          </cell>
          <cell r="AC902" t="str">
            <v>Толеранс поставки</v>
          </cell>
          <cell r="AD902">
            <v>11</v>
          </cell>
          <cell r="AF902">
            <v>42826</v>
          </cell>
          <cell r="AG902">
            <v>1.499064E-2</v>
          </cell>
          <cell r="AH902" t="str">
            <v>ТУ 14-3Р-124-2012</v>
          </cell>
          <cell r="AI902" t="str">
            <v>Отчет № 2212-МТР/25 от 19.03.2025 г.</v>
          </cell>
          <cell r="AJ902">
            <v>23677</v>
          </cell>
        </row>
        <row r="903">
          <cell r="N903">
            <v>1655197</v>
          </cell>
          <cell r="O903" t="str">
            <v>Труба бесшовная горячедеформированная нефтегазопроводная повышенной 
коррозионной стойкости 108х6-13ХФА</v>
          </cell>
          <cell r="P903" t="str">
            <v>Труба б/ш г/д н/п пк/ст 108х6-13ХФА</v>
          </cell>
          <cell r="Q903" t="str">
            <v>Т</v>
          </cell>
          <cell r="R903">
            <v>3.0000000000000001E-3</v>
          </cell>
          <cell r="S903" t="str">
            <v>RUB</v>
          </cell>
          <cell r="T903">
            <v>83473.33</v>
          </cell>
          <cell r="U903">
            <v>250.42</v>
          </cell>
          <cell r="V903">
            <v>300.5</v>
          </cell>
          <cell r="W903" t="str">
            <v>Отчет №4421Н/2024 от 10.06.2024</v>
          </cell>
          <cell r="X903">
            <v>27950.26</v>
          </cell>
          <cell r="Y903">
            <v>83.85</v>
          </cell>
          <cell r="Z903">
            <v>100.62</v>
          </cell>
          <cell r="AA903" t="str">
            <v>Удовлетворительное</v>
          </cell>
          <cell r="AB903" t="str">
            <v>Акт № 10-09.2020 от 14.09.2020</v>
          </cell>
          <cell r="AC903" t="str">
            <v>Фактический остаток после завершения СМР</v>
          </cell>
          <cell r="AD903">
            <v>0.19</v>
          </cell>
          <cell r="AF903">
            <v>42856</v>
          </cell>
          <cell r="AG903">
            <v>1.578947E-2</v>
          </cell>
          <cell r="AH903" t="str">
            <v>ТУ 14-3Р-124-2012</v>
          </cell>
          <cell r="AI903" t="str">
            <v>Отчет № 2212-МТР/25 от 19.03.2025 г.</v>
          </cell>
          <cell r="AJ903">
            <v>23677</v>
          </cell>
        </row>
        <row r="904">
          <cell r="N904">
            <v>1655197</v>
          </cell>
          <cell r="O904" t="str">
            <v>Труба бесшовная горячедеформированная нефтегазопроводная повышенной 
коррозионной стойкости 108х6-13ХФА</v>
          </cell>
          <cell r="P904" t="str">
            <v>Труба б/ш г/д н/п пк/ст 108х6-13ХФА</v>
          </cell>
          <cell r="Q904" t="str">
            <v>Т</v>
          </cell>
          <cell r="R904">
            <v>0.17199999999999999</v>
          </cell>
          <cell r="S904" t="str">
            <v>RUB</v>
          </cell>
          <cell r="T904">
            <v>83474.59</v>
          </cell>
          <cell r="U904">
            <v>14357.63</v>
          </cell>
          <cell r="V904">
            <v>17229.16</v>
          </cell>
          <cell r="W904" t="str">
            <v>Отчет №4421Н/2024 от 10.06.2024</v>
          </cell>
          <cell r="X904">
            <v>27950.26</v>
          </cell>
          <cell r="Y904">
            <v>4807.4399999999996</v>
          </cell>
          <cell r="Z904">
            <v>5768.93</v>
          </cell>
          <cell r="AA904" t="str">
            <v>Удовлетворительное</v>
          </cell>
          <cell r="AB904" t="str">
            <v>Акт № 18-08.2021 от 11.08.2021</v>
          </cell>
          <cell r="AC904" t="str">
            <v>0,052 - Толеранс поставки
0,120 - Излишне предусмотренное количество МТР в утвержденной РД (по факту при строительстве вовлекается меньшее количество МТР)</v>
          </cell>
          <cell r="AD904">
            <v>11.41</v>
          </cell>
          <cell r="AF904">
            <v>42856</v>
          </cell>
          <cell r="AG904">
            <v>1.5074499999999999E-2</v>
          </cell>
          <cell r="AH904" t="str">
            <v>ТУ 14-3Р-124-2012</v>
          </cell>
          <cell r="AI904" t="str">
            <v>Отчет № 2212-МТР/25 от 19.03.2025 г.</v>
          </cell>
          <cell r="AJ904">
            <v>23677</v>
          </cell>
        </row>
        <row r="905">
          <cell r="N905">
            <v>1655197</v>
          </cell>
          <cell r="O905" t="str">
            <v>Труба бесшовная горячедеформированная нефтегазопроводная повышенной 
коррозионной стойкости 108х6-13ХФА</v>
          </cell>
          <cell r="P905" t="str">
            <v>Труба б/ш г/д н/п пк/ст 108х6-13ХФА</v>
          </cell>
          <cell r="Q905" t="str">
            <v>Т</v>
          </cell>
          <cell r="R905">
            <v>1.82</v>
          </cell>
          <cell r="S905" t="str">
            <v>RUB</v>
          </cell>
          <cell r="T905">
            <v>46127.05</v>
          </cell>
          <cell r="U905">
            <v>83951.24</v>
          </cell>
          <cell r="V905">
            <v>100741.49</v>
          </cell>
          <cell r="W905" t="str">
            <v>Отчет №4421Н/2024 от 10.06.2024</v>
          </cell>
          <cell r="X905">
            <v>27950.26</v>
          </cell>
          <cell r="Y905">
            <v>50869.47</v>
          </cell>
          <cell r="Z905">
            <v>61043.360000000001</v>
          </cell>
          <cell r="AA905" t="str">
            <v>Удовлетворительное</v>
          </cell>
          <cell r="AB905" t="str">
            <v>Акт № 11-11.2020 от 17.11.2020</v>
          </cell>
          <cell r="AC90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05">
            <v>10</v>
          </cell>
          <cell r="AF905">
            <v>41924</v>
          </cell>
          <cell r="AG905">
            <v>1.654545E-2</v>
          </cell>
          <cell r="AH905" t="str">
            <v>ТУ 14-3Р-124-2012</v>
          </cell>
          <cell r="AI905" t="str">
            <v>Отчет № 2212-МТР/25 от 19.03.2025 г.</v>
          </cell>
          <cell r="AJ905">
            <v>23677</v>
          </cell>
        </row>
        <row r="906">
          <cell r="N906">
            <v>1655197</v>
          </cell>
          <cell r="O906" t="str">
            <v>Труба бесшовная горячедеформированная нефтегазопроводная повышенной 
коррозионной стойкости 108х6-13ХФА</v>
          </cell>
          <cell r="P906" t="str">
            <v>Труба б/ш г/д н/п пк/ст 108х6-13ХФА</v>
          </cell>
          <cell r="Q906" t="str">
            <v>Т</v>
          </cell>
          <cell r="R906">
            <v>8.4000000000000005E-2</v>
          </cell>
          <cell r="S906" t="str">
            <v>RUB</v>
          </cell>
          <cell r="T906">
            <v>76694.880000000005</v>
          </cell>
          <cell r="U906">
            <v>6442.37</v>
          </cell>
          <cell r="V906">
            <v>7730.84</v>
          </cell>
          <cell r="W906" t="str">
            <v>Отчет №4421Н/2024 от 10.06.2024</v>
          </cell>
          <cell r="X906">
            <v>27950.26</v>
          </cell>
          <cell r="Y906">
            <v>2347.8200000000002</v>
          </cell>
          <cell r="Z906">
            <v>2817.38</v>
          </cell>
          <cell r="AA906" t="str">
            <v>Удовлетворительное</v>
          </cell>
          <cell r="AB906" t="str">
            <v>Акт №26-09.2022 от 05.09.2022</v>
          </cell>
          <cell r="AC90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06">
            <v>10</v>
          </cell>
          <cell r="AF906">
            <v>42705</v>
          </cell>
          <cell r="AG906">
            <v>8.3999999999999995E-3</v>
          </cell>
          <cell r="AH906" t="str">
            <v>ТУ 14-3Р-124-2012</v>
          </cell>
          <cell r="AI906" t="str">
            <v>Отчет № 2212-МТР/25 от 19.03.2025 г.</v>
          </cell>
          <cell r="AJ906">
            <v>23677</v>
          </cell>
        </row>
        <row r="907">
          <cell r="N907">
            <v>1764927</v>
          </cell>
          <cell r="O907" t="str">
            <v>Труба бесшовная горячедеформированная нефтегазопроводная повышенной 
коррозионной стойкости 108х5-13ХФА</v>
          </cell>
          <cell r="P907" t="str">
            <v>Труба б/ш г/д пк/ст 108х5-13ХФА</v>
          </cell>
          <cell r="Q907" t="str">
            <v>Т</v>
          </cell>
          <cell r="R907">
            <v>5.0000000000000001E-3</v>
          </cell>
          <cell r="S907" t="str">
            <v>RUB</v>
          </cell>
          <cell r="T907">
            <v>49889.83</v>
          </cell>
          <cell r="U907">
            <v>249.45</v>
          </cell>
          <cell r="V907">
            <v>299.33999999999997</v>
          </cell>
          <cell r="W907" t="str">
            <v>Отчет №4421Н/2024 от 10.06.2024</v>
          </cell>
          <cell r="X907">
            <v>26479.96</v>
          </cell>
          <cell r="Y907">
            <v>132.4</v>
          </cell>
          <cell r="Z907">
            <v>158.88</v>
          </cell>
          <cell r="AA907" t="str">
            <v>Удовлетворительное</v>
          </cell>
          <cell r="AB907" t="str">
            <v>Акт № 11-11.2020 от 17.11.2020</v>
          </cell>
          <cell r="AC90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07">
            <v>0.83</v>
          </cell>
          <cell r="AF907">
            <v>42257</v>
          </cell>
          <cell r="AG907">
            <v>0.12025</v>
          </cell>
          <cell r="AH907" t="str">
            <v>ТУ 1319-369-00186619-2012</v>
          </cell>
          <cell r="AI907" t="str">
            <v>Отчет № 2212-МТР/25 от 19.03.2025 г.</v>
          </cell>
          <cell r="AJ907">
            <v>35750</v>
          </cell>
        </row>
        <row r="908">
          <cell r="N908">
            <v>1764927</v>
          </cell>
          <cell r="O908" t="str">
            <v>Труба бесшовная горячедеформированная нефтегазопроводная повышенной 
коррозионной стойкости 108х5-13ХФА</v>
          </cell>
          <cell r="P908" t="str">
            <v>Труба б/ш г/д пк/ст 108х5-13ХФА</v>
          </cell>
          <cell r="Q908" t="str">
            <v>Т</v>
          </cell>
          <cell r="R908">
            <v>0.01</v>
          </cell>
          <cell r="S908" t="str">
            <v>RUB</v>
          </cell>
          <cell r="T908">
            <v>49889.83</v>
          </cell>
          <cell r="U908">
            <v>498.9</v>
          </cell>
          <cell r="V908">
            <v>598.67999999999995</v>
          </cell>
          <cell r="W908" t="str">
            <v>Отчет №4421Н/2024 от 10.06.2024</v>
          </cell>
          <cell r="X908">
            <v>26479.96</v>
          </cell>
          <cell r="Y908">
            <v>264.8</v>
          </cell>
          <cell r="Z908">
            <v>317.76</v>
          </cell>
          <cell r="AA908" t="str">
            <v>Удовлетворительное</v>
          </cell>
          <cell r="AB908" t="str">
            <v>Акт №26-09.2022 от 05.09.2022</v>
          </cell>
          <cell r="AC90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08">
            <v>0.83</v>
          </cell>
          <cell r="AF908">
            <v>42257</v>
          </cell>
          <cell r="AG908">
            <v>0.12025</v>
          </cell>
          <cell r="AH908" t="str">
            <v>ТУ 1319-369-00186619-2012</v>
          </cell>
          <cell r="AI908" t="str">
            <v>Отчет № 2212-МТР/25 от 19.03.2025 г.</v>
          </cell>
          <cell r="AJ908">
            <v>35750</v>
          </cell>
        </row>
        <row r="909">
          <cell r="N909">
            <v>1764927</v>
          </cell>
          <cell r="O909" t="str">
            <v>Труба бесшовная горячедеформированная нефтегазопроводная повышенной 
коррозионной стойкости 108х5-13ХФА</v>
          </cell>
          <cell r="P909" t="str">
            <v>Труба б/ш г/д пк/ст 108х5-13ХФА</v>
          </cell>
          <cell r="Q909" t="str">
            <v>Т</v>
          </cell>
          <cell r="R909">
            <v>0.04</v>
          </cell>
          <cell r="S909" t="str">
            <v>RUB</v>
          </cell>
          <cell r="T909">
            <v>49889.83</v>
          </cell>
          <cell r="U909">
            <v>1995.59</v>
          </cell>
          <cell r="V909">
            <v>2394.71</v>
          </cell>
          <cell r="W909" t="str">
            <v>Отчет №4421Н/2024 от 10.06.2024</v>
          </cell>
          <cell r="X909">
            <v>26479.96</v>
          </cell>
          <cell r="Y909">
            <v>1059.2</v>
          </cell>
          <cell r="Z909">
            <v>1271.04</v>
          </cell>
          <cell r="AA909" t="str">
            <v>Удовлетворительное</v>
          </cell>
          <cell r="AB909" t="str">
            <v>Акт №26-09.2022 от 05.09.2022</v>
          </cell>
          <cell r="AC90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09">
            <v>0.83</v>
          </cell>
          <cell r="AF909">
            <v>42257</v>
          </cell>
          <cell r="AG909">
            <v>0.12025</v>
          </cell>
          <cell r="AH909" t="str">
            <v>ТУ 1319-369-00186619-2012</v>
          </cell>
          <cell r="AI909" t="str">
            <v>Отчет № 2212-МТР/25 от 19.03.2025 г.</v>
          </cell>
          <cell r="AJ909">
            <v>35750</v>
          </cell>
        </row>
        <row r="910">
          <cell r="N910">
            <v>1764927</v>
          </cell>
          <cell r="O910" t="str">
            <v>Труба бесшовная горячедеформированная нефтегазопроводная повышенной 
коррозионной стойкости 108х5-13ХФА</v>
          </cell>
          <cell r="P910" t="str">
            <v>Труба б/ш г/д пк/ст 108х5-13ХФА</v>
          </cell>
          <cell r="Q910" t="str">
            <v>Т</v>
          </cell>
          <cell r="R910">
            <v>0.23599999999999999</v>
          </cell>
          <cell r="S910" t="str">
            <v>RUB</v>
          </cell>
          <cell r="T910">
            <v>49889.83</v>
          </cell>
          <cell r="U910">
            <v>11774</v>
          </cell>
          <cell r="V910">
            <v>14128.8</v>
          </cell>
          <cell r="W910" t="str">
            <v>Отчет №4421Н/2024 от 10.06.2024</v>
          </cell>
          <cell r="X910">
            <v>26479.96</v>
          </cell>
          <cell r="Y910">
            <v>6249.27</v>
          </cell>
          <cell r="Z910">
            <v>7499.12</v>
          </cell>
          <cell r="AA910" t="str">
            <v>Удовлетворительное</v>
          </cell>
          <cell r="AB910" t="str">
            <v>Акт №29-05.2023 от 29.05.2023</v>
          </cell>
          <cell r="AC910" t="str">
            <v>Ошибка при проектировании</v>
          </cell>
          <cell r="AD910">
            <v>0.83</v>
          </cell>
          <cell r="AF910">
            <v>42257</v>
          </cell>
          <cell r="AG910">
            <v>0.12025</v>
          </cell>
          <cell r="AH910" t="str">
            <v>ТУ 1319-369-00186619-2012</v>
          </cell>
          <cell r="AI910" t="str">
            <v>Отчет № 2212-МТР/25 от 19.03.2025 г.</v>
          </cell>
          <cell r="AJ910">
            <v>35750</v>
          </cell>
        </row>
        <row r="911">
          <cell r="N911">
            <v>1764927</v>
          </cell>
          <cell r="O911" t="str">
            <v>Труба бесшовная горячедеформированная нефтегазопроводная повышенной 
коррозионной стойкости 108х5-13ХФА</v>
          </cell>
          <cell r="P911" t="str">
            <v>Труба б/ш г/д пк/ст 108х5-13ХФА</v>
          </cell>
          <cell r="Q911" t="str">
            <v>Т</v>
          </cell>
          <cell r="R911">
            <v>4.4710000000000001</v>
          </cell>
          <cell r="S911" t="str">
            <v>RUB</v>
          </cell>
          <cell r="T911">
            <v>99500</v>
          </cell>
          <cell r="U911">
            <v>444864.5</v>
          </cell>
          <cell r="V911">
            <v>533837.4</v>
          </cell>
          <cell r="W911" t="str">
            <v>Отчет №4421Н/2024 от 10.06.2024</v>
          </cell>
          <cell r="X911">
            <v>47514.31</v>
          </cell>
          <cell r="Y911">
            <v>212436.48000000001</v>
          </cell>
          <cell r="Z911">
            <v>254923.78</v>
          </cell>
          <cell r="AA911" t="str">
            <v>Удовлетворительное</v>
          </cell>
          <cell r="AB911" t="str">
            <v>Акт № 17-04.2021 от 29.04.2021</v>
          </cell>
          <cell r="AC911" t="str">
            <v>Страховой запас</v>
          </cell>
          <cell r="AD911">
            <v>8.5500000000000007</v>
          </cell>
          <cell r="AF911">
            <v>43459</v>
          </cell>
          <cell r="AG911">
            <v>1.270955E-2</v>
          </cell>
          <cell r="AH911" t="str">
            <v>ТУ 1319-369-00186619-2012</v>
          </cell>
          <cell r="AI911" t="str">
            <v>Отчет № 2212-МТР/25 от 19.03.2025 г.</v>
          </cell>
          <cell r="AJ911">
            <v>35750</v>
          </cell>
        </row>
        <row r="912">
          <cell r="N912">
            <v>1764927</v>
          </cell>
          <cell r="O912" t="str">
            <v>Труба бесшовная горячедеформированная нефтегазопроводная повышенной 
коррозионной стойкости 108х5-13ХФА</v>
          </cell>
          <cell r="P912" t="str">
            <v>Труба б/ш г/д пк/ст 108х5-13ХФА</v>
          </cell>
          <cell r="Q912" t="str">
            <v>Т</v>
          </cell>
          <cell r="R912">
            <v>6.4000000000000001E-2</v>
          </cell>
          <cell r="S912" t="str">
            <v>RUB</v>
          </cell>
          <cell r="T912">
            <v>49889.88</v>
          </cell>
          <cell r="U912">
            <v>3192.95</v>
          </cell>
          <cell r="V912">
            <v>3831.54</v>
          </cell>
          <cell r="W912" t="str">
            <v>Отчет №4421Н/2024 от 10.06.2024</v>
          </cell>
          <cell r="X912">
            <v>26479.96</v>
          </cell>
          <cell r="Y912">
            <v>1694.72</v>
          </cell>
          <cell r="Z912">
            <v>2033.66</v>
          </cell>
          <cell r="AA912" t="str">
            <v>Удовлетворительное</v>
          </cell>
          <cell r="AB912" t="str">
            <v>АКТ №06-09.2019 от 04.10.2019</v>
          </cell>
          <cell r="AC912" t="str">
            <v>Строительство объекта/этапа работ завершено. Остатки МТР после фактического выполнения СМР на объекте. МТР не востребован (изменение проектных решений (ПСД), уточнение (уменьшение) объемов работ в период строительства)</v>
          </cell>
          <cell r="AD912">
            <v>7.94</v>
          </cell>
          <cell r="AF912">
            <v>42257</v>
          </cell>
          <cell r="AG912">
            <v>1.270309E-2</v>
          </cell>
          <cell r="AH912" t="str">
            <v>ТУ 1319-369-00186619-2012</v>
          </cell>
          <cell r="AI912" t="str">
            <v>Отчет № 2212-МТР/25 от 19.03.2025 г.</v>
          </cell>
          <cell r="AJ912">
            <v>35750</v>
          </cell>
        </row>
        <row r="913">
          <cell r="N913">
            <v>1766300</v>
          </cell>
          <cell r="O913" t="str">
            <v>Труба стальная реставрированная 1-108х6 ст09Г2С</v>
          </cell>
          <cell r="P913" t="str">
            <v>Труба реставрированная 1-108х6 ст09Г2С</v>
          </cell>
          <cell r="Q913" t="str">
            <v>Т</v>
          </cell>
          <cell r="R913">
            <v>2.3359999999999999</v>
          </cell>
          <cell r="S913" t="str">
            <v>RUB</v>
          </cell>
          <cell r="T913">
            <v>41525.42</v>
          </cell>
          <cell r="U913">
            <v>97003.38</v>
          </cell>
          <cell r="V913">
            <v>116404.06</v>
          </cell>
          <cell r="W913" t="str">
            <v>Отчет №4691Н/2024 от 19.09.2024</v>
          </cell>
          <cell r="X913">
            <v>19323</v>
          </cell>
          <cell r="Y913">
            <v>45138.53</v>
          </cell>
          <cell r="Z913">
            <v>54166.239999999998</v>
          </cell>
          <cell r="AA913" t="str">
            <v>Длительное хранение на открытой площадке. Состояние удовлетворительное.</v>
          </cell>
          <cell r="AB913" t="str">
            <v>АКТ №10-09.2020 от 14.09.2020</v>
          </cell>
          <cell r="AC913" t="str">
            <v>Корректировка РД</v>
          </cell>
          <cell r="AD913">
            <v>11.6</v>
          </cell>
          <cell r="AF913">
            <v>42299</v>
          </cell>
          <cell r="AG913">
            <v>1.059E-2</v>
          </cell>
          <cell r="AH913" t="str">
            <v>ТУ 1300-007-71607059-12</v>
          </cell>
        </row>
        <row r="914">
          <cell r="N914">
            <v>1766300</v>
          </cell>
          <cell r="O914" t="str">
            <v>Труба стальная реставрированная 1-108х6 ст09Г2С</v>
          </cell>
          <cell r="P914" t="str">
            <v>Труба реставрированная 1-108х6 ст09Г2С</v>
          </cell>
          <cell r="Q914" t="str">
            <v>Т</v>
          </cell>
          <cell r="R914">
            <v>0.45600000000000002</v>
          </cell>
          <cell r="S914" t="str">
            <v>RUB</v>
          </cell>
          <cell r="T914">
            <v>41525.42</v>
          </cell>
          <cell r="U914">
            <v>18935.59</v>
          </cell>
          <cell r="V914">
            <v>22722.71</v>
          </cell>
          <cell r="W914" t="str">
            <v>Отчет №4691Н/2024 от 19.09.2024</v>
          </cell>
          <cell r="X914">
            <v>19323</v>
          </cell>
          <cell r="Y914">
            <v>8811.2900000000009</v>
          </cell>
          <cell r="Z914">
            <v>10573.55</v>
          </cell>
          <cell r="AA914" t="str">
            <v>Длительное хранение на открытой площадке. Состояние удовлетворительное.</v>
          </cell>
          <cell r="AB914" t="str">
            <v>АКТ №10-09.2020 от 14.09.2020</v>
          </cell>
          <cell r="AC914" t="str">
            <v>Корректировка РД</v>
          </cell>
          <cell r="AD914">
            <v>11.6</v>
          </cell>
          <cell r="AF914">
            <v>42299</v>
          </cell>
          <cell r="AG914">
            <v>1.059E-2</v>
          </cell>
          <cell r="AH914" t="str">
            <v>ТУ 1300-007-71607059-12</v>
          </cell>
        </row>
        <row r="915">
          <cell r="N915">
            <v>1766300</v>
          </cell>
          <cell r="O915" t="str">
            <v>Труба стальная реставрированная 1-108х6 ст09Г2С</v>
          </cell>
          <cell r="P915" t="str">
            <v>Труба реставрированная 1-108х6 ст09Г2С</v>
          </cell>
          <cell r="Q915" t="str">
            <v>Т</v>
          </cell>
          <cell r="R915">
            <v>0.1</v>
          </cell>
          <cell r="S915" t="str">
            <v>RUB</v>
          </cell>
          <cell r="T915">
            <v>41525.42</v>
          </cell>
          <cell r="U915">
            <v>4152.54</v>
          </cell>
          <cell r="V915">
            <v>4983.05</v>
          </cell>
          <cell r="W915" t="str">
            <v>Отчет №4691Н/2024 от 19.09.2024</v>
          </cell>
          <cell r="X915">
            <v>19323</v>
          </cell>
          <cell r="Y915">
            <v>1932.3</v>
          </cell>
          <cell r="Z915">
            <v>2318.7600000000002</v>
          </cell>
          <cell r="AA915" t="str">
            <v>Длительное хранение на открытой площадке. Состояние удовлетворительное.</v>
          </cell>
          <cell r="AB915" t="str">
            <v>Акт № 17-04.2021 от 29.04.2021</v>
          </cell>
          <cell r="AC915" t="str">
            <v>Принятие решения об отмене строительства объекта капитального строительства</v>
          </cell>
          <cell r="AD915">
            <v>11.6</v>
          </cell>
          <cell r="AF915">
            <v>42299</v>
          </cell>
          <cell r="AG915">
            <v>1.059E-2</v>
          </cell>
          <cell r="AH915" t="str">
            <v>ТУ 1300-007-71607059-12</v>
          </cell>
        </row>
        <row r="916">
          <cell r="N916">
            <v>1766300</v>
          </cell>
          <cell r="O916" t="str">
            <v>Труба стальная реставрированная 1-108х6 ст09Г2С</v>
          </cell>
          <cell r="P916" t="str">
            <v>Труба реставрированная 1-108х6 ст09Г2С</v>
          </cell>
          <cell r="Q916" t="str">
            <v>Т</v>
          </cell>
          <cell r="R916">
            <v>1.6E-2</v>
          </cell>
          <cell r="S916" t="str">
            <v>RUB</v>
          </cell>
          <cell r="T916">
            <v>41525.42</v>
          </cell>
          <cell r="U916">
            <v>664.41</v>
          </cell>
          <cell r="V916">
            <v>797.29</v>
          </cell>
          <cell r="W916" t="str">
            <v>Отчет №4691Н/2024 от 19.09.2024</v>
          </cell>
          <cell r="X916">
            <v>19323</v>
          </cell>
          <cell r="Y916">
            <v>309.17</v>
          </cell>
          <cell r="Z916">
            <v>371</v>
          </cell>
          <cell r="AA916" t="str">
            <v>Длительное хранение на открытой площадке. Состояние удовлетворительное.</v>
          </cell>
          <cell r="AB916" t="str">
            <v>Акт № 23-05.2022 от 16.05.2022</v>
          </cell>
          <cell r="AC916" t="str">
            <v>Закупка МТР без проектно-сметной документации</v>
          </cell>
          <cell r="AD916">
            <v>11.6</v>
          </cell>
          <cell r="AF916">
            <v>42299</v>
          </cell>
          <cell r="AG916">
            <v>1.059E-2</v>
          </cell>
          <cell r="AH916" t="str">
            <v>ТУ 1300-007-71607059-12</v>
          </cell>
        </row>
        <row r="917">
          <cell r="N917">
            <v>1766300</v>
          </cell>
          <cell r="O917" t="str">
            <v>Труба стальная реставрированная 1-108х6 ст09Г2С</v>
          </cell>
          <cell r="P917" t="str">
            <v>Труба реставрированная 1-108х6 ст09Г2С</v>
          </cell>
          <cell r="Q917" t="str">
            <v>Т</v>
          </cell>
          <cell r="R917">
            <v>1E-3</v>
          </cell>
          <cell r="S917" t="str">
            <v>RUB</v>
          </cell>
          <cell r="T917">
            <v>41525.42</v>
          </cell>
          <cell r="U917">
            <v>41.53</v>
          </cell>
          <cell r="V917">
            <v>49.84</v>
          </cell>
          <cell r="W917" t="str">
            <v>Отчет №4691Н/2024 от 19.09.2024</v>
          </cell>
          <cell r="X917">
            <v>19323</v>
          </cell>
          <cell r="Y917">
            <v>19.32</v>
          </cell>
          <cell r="Z917">
            <v>23.18</v>
          </cell>
          <cell r="AA917" t="str">
            <v>Длительное хранение на открытой площадке. Состояние удовлетворительное.</v>
          </cell>
          <cell r="AB917" t="str">
            <v>Акт №29-05.2023 от 29.05.2023</v>
          </cell>
          <cell r="AC917" t="str">
            <v>Корректировка РД</v>
          </cell>
          <cell r="AD917">
            <v>11.6</v>
          </cell>
          <cell r="AF917">
            <v>42299</v>
          </cell>
          <cell r="AG917">
            <v>1.059E-2</v>
          </cell>
          <cell r="AH917" t="str">
            <v>ТУ 1300-007-71607059-12</v>
          </cell>
        </row>
        <row r="918">
          <cell r="N918">
            <v>1846684</v>
          </cell>
          <cell r="O918" t="str">
            <v>Труба стальная электросварная прямошовная 108х5 В ст09Г2С-12</v>
          </cell>
          <cell r="P918" t="str">
            <v>Труба э/св 108х5 В ст09Г2С-12</v>
          </cell>
          <cell r="Q918" t="str">
            <v>Т</v>
          </cell>
          <cell r="R918">
            <v>2.9000000000000001E-2</v>
          </cell>
          <cell r="S918" t="str">
            <v>RUB</v>
          </cell>
          <cell r="T918">
            <v>78500</v>
          </cell>
          <cell r="U918">
            <v>2276.5</v>
          </cell>
          <cell r="V918">
            <v>2731.8</v>
          </cell>
          <cell r="W918" t="str">
            <v>Отчет №4514Н/2024 от 15.07.2024</v>
          </cell>
          <cell r="X918">
            <v>3775.09</v>
          </cell>
          <cell r="Y918">
            <v>109.48</v>
          </cell>
          <cell r="Z918">
            <v>131.38</v>
          </cell>
          <cell r="AA918" t="str">
            <v>Обрезки трубы не пригодные для использования по прямому назначению. Лом.</v>
          </cell>
          <cell r="AB918" t="str">
            <v>Акт №28-02.2022 от 28.02.2023</v>
          </cell>
          <cell r="AC918" t="str">
            <v>Толеранс поставки</v>
          </cell>
          <cell r="AD918">
            <v>11.5</v>
          </cell>
          <cell r="AF918">
            <v>43190</v>
          </cell>
          <cell r="AG918">
            <v>1.286957E-2</v>
          </cell>
          <cell r="AH918" t="str">
            <v>ГОСТ 10704-91</v>
          </cell>
          <cell r="AI918" t="str">
            <v>Отчет № 2212-МТР/25 от 19.03.2025 г.</v>
          </cell>
          <cell r="AJ918">
            <v>4312</v>
          </cell>
        </row>
        <row r="919">
          <cell r="N919">
            <v>1846684</v>
          </cell>
          <cell r="O919" t="str">
            <v>Труба стальная электросварная прямошовная 108х5 В ст09Г2С-12</v>
          </cell>
          <cell r="P919" t="str">
            <v>Труба э/св 108х5 В ст09Г2С-12</v>
          </cell>
          <cell r="Q919" t="str">
            <v>Т</v>
          </cell>
          <cell r="R919">
            <v>0.25</v>
          </cell>
          <cell r="S919" t="str">
            <v>RUB</v>
          </cell>
          <cell r="T919">
            <v>78500</v>
          </cell>
          <cell r="U919">
            <v>19625</v>
          </cell>
          <cell r="V919">
            <v>23550</v>
          </cell>
          <cell r="W919" t="str">
            <v>Отчет №4421Н/2024 от 10.06.2024</v>
          </cell>
          <cell r="X919">
            <v>20206.16</v>
          </cell>
          <cell r="Y919">
            <v>5051.54</v>
          </cell>
          <cell r="Z919">
            <v>6061.85</v>
          </cell>
          <cell r="AA919" t="str">
            <v>Удовлетворительное</v>
          </cell>
          <cell r="AB919" t="str">
            <v>Акт №29-05.2023 от 29.05.2023</v>
          </cell>
          <cell r="AC9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19">
            <v>11.5</v>
          </cell>
          <cell r="AF919">
            <v>43190</v>
          </cell>
          <cell r="AG919">
            <v>1.286957E-2</v>
          </cell>
          <cell r="AH919" t="str">
            <v>ГОСТ 10704-91</v>
          </cell>
          <cell r="AI919" t="str">
            <v>Отчет № 2212-МТР/25 от 19.03.2025 г.</v>
          </cell>
          <cell r="AJ919">
            <v>4312</v>
          </cell>
        </row>
        <row r="920">
          <cell r="N920">
            <v>1846684</v>
          </cell>
          <cell r="O920" t="str">
            <v>Труба стальная электросварная прямошовная 108х5 В ст09Г2С-12</v>
          </cell>
          <cell r="P920" t="str">
            <v>Труба э/св 108х5 В ст09Г2С-12</v>
          </cell>
          <cell r="Q920" t="str">
            <v>Т</v>
          </cell>
          <cell r="R920">
            <v>4.2999999999999997E-2</v>
          </cell>
          <cell r="S920" t="str">
            <v>RUB</v>
          </cell>
          <cell r="T920">
            <v>56000</v>
          </cell>
          <cell r="U920">
            <v>2408</v>
          </cell>
          <cell r="V920">
            <v>2889.6</v>
          </cell>
          <cell r="W920" t="str">
            <v>Отчет №4514Н/2024 от 15.07.2024</v>
          </cell>
          <cell r="X920">
            <v>3775.09</v>
          </cell>
          <cell r="Y920">
            <v>162.33000000000001</v>
          </cell>
          <cell r="Z920">
            <v>194.8</v>
          </cell>
          <cell r="AA920" t="str">
            <v>Обрезки трубы не пригодные для использования по прямому назначению. Лом.</v>
          </cell>
          <cell r="AB920" t="str">
            <v>Акт №28-02.2022 от 28.02.2023</v>
          </cell>
          <cell r="AC920" t="str">
            <v>Толеранс поставки</v>
          </cell>
          <cell r="AD920">
            <v>11.61</v>
          </cell>
          <cell r="AF920">
            <v>43715</v>
          </cell>
          <cell r="AG920">
            <v>1.2661499999999999E-2</v>
          </cell>
          <cell r="AH920" t="str">
            <v>ГОСТ 10704-91</v>
          </cell>
          <cell r="AI920" t="str">
            <v>Отчет № 2212-МТР/25 от 19.03.2025 г.</v>
          </cell>
          <cell r="AJ920">
            <v>4312</v>
          </cell>
        </row>
        <row r="921">
          <cell r="N921">
            <v>1962680</v>
          </cell>
          <cell r="O921" t="str">
            <v>Труба стальная бесшовная горячедеформированная 108Х5 В ст09Г2С</v>
          </cell>
          <cell r="P921" t="str">
            <v>Труба б/ш г/д 108Х5 В ст09Г2С</v>
          </cell>
          <cell r="Q921" t="str">
            <v>Т</v>
          </cell>
          <cell r="R921">
            <v>2.1999999999999999E-2</v>
          </cell>
          <cell r="S921" t="str">
            <v>RUB</v>
          </cell>
          <cell r="T921">
            <v>43728.82</v>
          </cell>
          <cell r="U921">
            <v>962.03</v>
          </cell>
          <cell r="V921">
            <v>1154.44</v>
          </cell>
          <cell r="W921" t="str">
            <v>Отчет №4421Н/2024 от 10.06.2024</v>
          </cell>
          <cell r="X921">
            <v>5833.27</v>
          </cell>
          <cell r="Y921">
            <v>128.33000000000001</v>
          </cell>
          <cell r="Z921">
            <v>154</v>
          </cell>
          <cell r="AA921" t="str">
            <v>Обрезки трубы не пригодные для использования по прямому назначению</v>
          </cell>
          <cell r="AB921" t="str">
            <v>Акт №  №26-09.2022 от 05.09.2022</v>
          </cell>
          <cell r="AC9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21">
            <v>10.69</v>
          </cell>
          <cell r="AF921">
            <v>42928</v>
          </cell>
          <cell r="AG921">
            <v>1.252202E-2</v>
          </cell>
          <cell r="AH921" t="str">
            <v>ГОСТ 32528-2013</v>
          </cell>
          <cell r="AI921" t="str">
            <v>Отчет № 2212-МТР/25 от 19.03.2025 г.</v>
          </cell>
          <cell r="AJ921">
            <v>37030</v>
          </cell>
        </row>
        <row r="922">
          <cell r="N922">
            <v>1962680</v>
          </cell>
          <cell r="O922" t="str">
            <v>Труба стальная бесшовная горячедеформированная 108Х5 В ст09Г2С</v>
          </cell>
          <cell r="P922" t="str">
            <v>Труба б/ш г/д 108Х5 В ст09Г2С</v>
          </cell>
          <cell r="Q922" t="str">
            <v>Т</v>
          </cell>
          <cell r="R922">
            <v>1.2E-2</v>
          </cell>
          <cell r="S922" t="str">
            <v>RUB</v>
          </cell>
          <cell r="T922">
            <v>43728.82</v>
          </cell>
          <cell r="U922">
            <v>524.75</v>
          </cell>
          <cell r="V922">
            <v>629.70000000000005</v>
          </cell>
          <cell r="W922" t="str">
            <v>Отчет №4421Н/2024 от 10.06.2024</v>
          </cell>
          <cell r="X922">
            <v>5833.27</v>
          </cell>
          <cell r="Y922">
            <v>70</v>
          </cell>
          <cell r="Z922">
            <v>84</v>
          </cell>
          <cell r="AA922" t="str">
            <v>Обрезки трубы не пригодные для использования по прямому назначению</v>
          </cell>
          <cell r="AB922" t="str">
            <v>Акт №  №26-09.2022 от 05.09.2022</v>
          </cell>
          <cell r="AC92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22">
            <v>10.69</v>
          </cell>
          <cell r="AF922">
            <v>42928</v>
          </cell>
          <cell r="AG922">
            <v>1.252202E-2</v>
          </cell>
          <cell r="AH922" t="str">
            <v>ГОСТ 32528-2013</v>
          </cell>
          <cell r="AI922" t="str">
            <v>Отчет № 2212-МТР/25 от 19.03.2025 г.</v>
          </cell>
          <cell r="AJ922">
            <v>37030</v>
          </cell>
        </row>
        <row r="923">
          <cell r="N923">
            <v>1988310</v>
          </cell>
          <cell r="O923" t="str">
            <v>Опора бугельная ОНБУК 100.108-09Г2С</v>
          </cell>
          <cell r="P923" t="str">
            <v>Опора ОНБУК 100.108-09Г2С</v>
          </cell>
          <cell r="Q923" t="str">
            <v>ШТ</v>
          </cell>
          <cell r="R923">
            <v>49</v>
          </cell>
          <cell r="S923" t="str">
            <v>RUB</v>
          </cell>
          <cell r="T923">
            <v>526.27</v>
          </cell>
          <cell r="U923">
            <v>25787.23</v>
          </cell>
          <cell r="V923">
            <v>30944.68</v>
          </cell>
          <cell r="W923" t="str">
            <v>Отчет №4421Н/2024 от 10.06.2024</v>
          </cell>
          <cell r="X923">
            <v>215.49</v>
          </cell>
          <cell r="Y923">
            <v>10559.01</v>
          </cell>
          <cell r="Z923">
            <v>12670.81</v>
          </cell>
          <cell r="AA923" t="str">
            <v>Удовлетворительное</v>
          </cell>
          <cell r="AB923" t="str">
            <v>Акт № 17-04.2021 от 29.04.2021</v>
          </cell>
          <cell r="AC923" t="str">
            <v>Страховой запас</v>
          </cell>
          <cell r="AD923">
            <v>0</v>
          </cell>
          <cell r="AF923">
            <v>42933</v>
          </cell>
          <cell r="AG923">
            <v>0</v>
          </cell>
          <cell r="AH923" t="str">
            <v>ТУ 1468-001-82913859-2009</v>
          </cell>
          <cell r="AI923" t="str">
            <v>Отчет № 2212-МТР/25 от 19.03.2025 г.</v>
          </cell>
          <cell r="AJ923">
            <v>158</v>
          </cell>
        </row>
        <row r="924">
          <cell r="N924">
            <v>2000285</v>
          </cell>
          <cell r="O924" t="str">
            <v>Тройник ТШ 108х6(К48)-1,6-0,6-09Г2С-ХЛ, Pисп=2,4МПа</v>
          </cell>
          <cell r="P924" t="str">
            <v>ТШ 108х6(К48)-1,6-0,6-ХЛ</v>
          </cell>
          <cell r="Q924" t="str">
            <v>ШТ</v>
          </cell>
          <cell r="R924">
            <v>3</v>
          </cell>
          <cell r="S924" t="str">
            <v>RUB</v>
          </cell>
          <cell r="T924">
            <v>1465.99</v>
          </cell>
          <cell r="U924">
            <v>4397.97</v>
          </cell>
          <cell r="V924">
            <v>5277.56</v>
          </cell>
          <cell r="W924" t="str">
            <v>Отчет №4421Н/2024 от 10.06.2024</v>
          </cell>
          <cell r="X924">
            <v>775</v>
          </cell>
          <cell r="Y924">
            <v>2325</v>
          </cell>
          <cell r="Z924">
            <v>2790</v>
          </cell>
          <cell r="AA924" t="str">
            <v>Удовлетворительное</v>
          </cell>
          <cell r="AB924" t="str">
            <v>Акт № 11-02.2021 от 26.02.2021</v>
          </cell>
          <cell r="AC924" t="str">
            <v>Ранее материал приобретался как страховой запас</v>
          </cell>
          <cell r="AD924">
            <v>0</v>
          </cell>
          <cell r="AF924">
            <v>42856</v>
          </cell>
          <cell r="AG924">
            <v>0</v>
          </cell>
          <cell r="AH924" t="str">
            <v>ТУ 1469-012-78786272-2015</v>
          </cell>
          <cell r="AI924" t="str">
            <v>Отчет № 2212-МТР/25 от 19.03.2025 г.</v>
          </cell>
          <cell r="AJ924">
            <v>269</v>
          </cell>
        </row>
        <row r="925">
          <cell r="N925">
            <v>2459322</v>
          </cell>
          <cell r="O925" t="str">
            <v>Тройник ТШ 108х4(К48)-1,6-0,6-09Г2С-УХЛ, Pисп=2,4МПа</v>
          </cell>
          <cell r="P925" t="str">
            <v>ТШ 108х4(К48)-1,6-0,6-УХЛ</v>
          </cell>
          <cell r="Q925" t="str">
            <v>ШТ</v>
          </cell>
          <cell r="R925">
            <v>1</v>
          </cell>
          <cell r="S925" t="str">
            <v>RUB</v>
          </cell>
          <cell r="T925">
            <v>1610</v>
          </cell>
          <cell r="U925">
            <v>1610</v>
          </cell>
          <cell r="V925">
            <v>1932</v>
          </cell>
          <cell r="W925" t="str">
            <v>Отчет №4421Н/2024 от 10.06.2024</v>
          </cell>
          <cell r="X925">
            <v>789.13</v>
          </cell>
          <cell r="Y925">
            <v>789.13</v>
          </cell>
          <cell r="Z925">
            <v>946.96</v>
          </cell>
          <cell r="AA925" t="str">
            <v>Удовлетворительное</v>
          </cell>
          <cell r="AB925" t="str">
            <v>Акт № 17-04.2021 от 29.04.2021</v>
          </cell>
          <cell r="AC925" t="str">
            <v>Принятие решения об отмене строительства объекта капитального строительства</v>
          </cell>
          <cell r="AD925">
            <v>0</v>
          </cell>
          <cell r="AF925">
            <v>43683</v>
          </cell>
          <cell r="AG925">
            <v>0</v>
          </cell>
          <cell r="AH925" t="str">
            <v>ТУ 1469-012-78786272-2015</v>
          </cell>
          <cell r="AI925" t="str">
            <v>Отчет № 2212-МТР/25 от 19.03.2025 г.</v>
          </cell>
          <cell r="AJ925">
            <v>269</v>
          </cell>
        </row>
        <row r="926">
          <cell r="N926">
            <v>1001025</v>
          </cell>
          <cell r="O926" t="str">
            <v>Труба стальная бесшовная холоднодеформированная 32Х3,5 В ст20</v>
          </cell>
          <cell r="P926" t="str">
            <v>Труба б/ш х/д 32Х3,5 В ст20</v>
          </cell>
          <cell r="Q926" t="str">
            <v>Т</v>
          </cell>
          <cell r="R926">
            <v>3.0000000000000001E-3</v>
          </cell>
          <cell r="S926" t="str">
            <v>RUB</v>
          </cell>
          <cell r="T926">
            <v>168187.5</v>
          </cell>
          <cell r="U926">
            <v>504.56</v>
          </cell>
          <cell r="V926">
            <v>605.47</v>
          </cell>
          <cell r="W926" t="str">
            <v>Отчет №4514Н/2024 от 15.07.2024</v>
          </cell>
          <cell r="X926">
            <v>80211.490000000005</v>
          </cell>
          <cell r="AA926" t="str">
            <v>Удовлетворительное. Пригодно для использования по прямому назначению</v>
          </cell>
          <cell r="AB926" t="str">
            <v>Акт №  №26-09.2022 от 05.09.2022</v>
          </cell>
          <cell r="AC92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26">
            <v>8.06</v>
          </cell>
          <cell r="AF926">
            <v>43252</v>
          </cell>
          <cell r="AG926">
            <v>2.39251E-3</v>
          </cell>
          <cell r="AH926" t="str">
            <v>ГОСТ 8733-74</v>
          </cell>
          <cell r="AI926" t="str">
            <v>Отчет № 2212-МТР/25 от 19.03.2025 г.</v>
          </cell>
          <cell r="AJ926">
            <v>63133</v>
          </cell>
        </row>
        <row r="927">
          <cell r="N927">
            <v>1001025</v>
          </cell>
          <cell r="O927" t="str">
            <v>Труба стальная бесшовная холоднодеформированная 32Х3,5 В ст20</v>
          </cell>
          <cell r="P927" t="str">
            <v>Труба б/ш х/д 32Х3,5 В ст20</v>
          </cell>
          <cell r="Q927" t="str">
            <v>Т</v>
          </cell>
          <cell r="R927">
            <v>1E-3</v>
          </cell>
          <cell r="S927" t="str">
            <v>RUB</v>
          </cell>
          <cell r="T927">
            <v>168187.5</v>
          </cell>
          <cell r="U927">
            <v>168.19</v>
          </cell>
          <cell r="V927">
            <v>201.83</v>
          </cell>
          <cell r="W927" t="str">
            <v>Отчет №4514Н/2024 от 15.07.2024</v>
          </cell>
          <cell r="X927">
            <v>80211.490000000005</v>
          </cell>
          <cell r="AA927" t="str">
            <v>Удовлетворительное. Пригодно для использования по прямому назначению</v>
          </cell>
          <cell r="AB927" t="str">
            <v>Акт №  №26-09.2022 от 05.09.2022</v>
          </cell>
          <cell r="AC92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27">
            <v>8.06</v>
          </cell>
          <cell r="AF927">
            <v>43252</v>
          </cell>
          <cell r="AG927">
            <v>2.39251E-3</v>
          </cell>
          <cell r="AH927" t="str">
            <v>ГОСТ 8733-74</v>
          </cell>
          <cell r="AI927" t="str">
            <v>Отчет № 2212-МТР/25 от 19.03.2025 г.</v>
          </cell>
          <cell r="AJ927">
            <v>63133</v>
          </cell>
        </row>
        <row r="928">
          <cell r="N928">
            <v>1001025</v>
          </cell>
          <cell r="O928" t="str">
            <v>Труба стальная бесшовная холоднодеформированная 32Х3,5 В ст20</v>
          </cell>
          <cell r="P928" t="str">
            <v>Труба б/ш х/д 32Х3,5 В ст20</v>
          </cell>
          <cell r="Q928" t="str">
            <v>Т</v>
          </cell>
          <cell r="R928">
            <v>3.4000000000000002E-2</v>
          </cell>
          <cell r="S928" t="str">
            <v>RUB</v>
          </cell>
          <cell r="T928">
            <v>168188.17</v>
          </cell>
          <cell r="U928">
            <v>5718.4</v>
          </cell>
          <cell r="V928">
            <v>6862.08</v>
          </cell>
          <cell r="W928" t="str">
            <v>Отчет №4514Н/2024 от 15.07.2024</v>
          </cell>
          <cell r="X928">
            <v>80211.490000000005</v>
          </cell>
          <cell r="AA928" t="str">
            <v>Удовлетворительное. Пригодно для использования по прямому назначению</v>
          </cell>
          <cell r="AB928" t="str">
            <v>Акт №28-02.2022 от 28.02.2023</v>
          </cell>
          <cell r="AC928" t="str">
            <v>Толеранс поставки</v>
          </cell>
          <cell r="AD928">
            <v>8.06</v>
          </cell>
          <cell r="AF928">
            <v>43252</v>
          </cell>
          <cell r="AG928">
            <v>2.31554E-3</v>
          </cell>
          <cell r="AH928" t="str">
            <v>ГОСТ 8733-74</v>
          </cell>
          <cell r="AI928" t="str">
            <v>Отчет № 2212-МТР/25 от 19.03.2025 г.</v>
          </cell>
          <cell r="AJ928">
            <v>63133</v>
          </cell>
        </row>
        <row r="929">
          <cell r="N929">
            <v>1001398</v>
          </cell>
          <cell r="O929" t="str">
            <v>Труба стальная бесшовная холоднодеформированная 38Х3 В ст20</v>
          </cell>
          <cell r="P929" t="str">
            <v>Труба б/ш х/д 38Х3 В ст20</v>
          </cell>
          <cell r="Q929" t="str">
            <v>Т</v>
          </cell>
          <cell r="R929">
            <v>4.5999999999999999E-2</v>
          </cell>
          <cell r="S929" t="str">
            <v>RUB</v>
          </cell>
          <cell r="T929">
            <v>129166.74</v>
          </cell>
          <cell r="U929">
            <v>5941.67</v>
          </cell>
          <cell r="V929">
            <v>7130</v>
          </cell>
          <cell r="W929" t="str">
            <v>Отчет №4593Н/2024 от 26.08.2024</v>
          </cell>
          <cell r="X929">
            <v>50087</v>
          </cell>
          <cell r="Y929">
            <v>2304</v>
          </cell>
          <cell r="Z929">
            <v>2764.8</v>
          </cell>
          <cell r="AA929" t="str">
            <v>Состояние удовлетворительное. Отстутствие повреждений</v>
          </cell>
          <cell r="AB929" t="str">
            <v>Акт №29-05.2023 от 29.05.2023</v>
          </cell>
          <cell r="AC929" t="str">
            <v>Корректировка РД</v>
          </cell>
          <cell r="AD929">
            <v>8.8800000000000008</v>
          </cell>
          <cell r="AF929">
            <v>43689</v>
          </cell>
          <cell r="AG929">
            <v>2.5886300000000002E-3</v>
          </cell>
          <cell r="AH929" t="str">
            <v>ГОСТ 8733-74</v>
          </cell>
          <cell r="AI929" t="str">
            <v>Отчет № 2212-МТР/25 от 19.03.2025 г.</v>
          </cell>
          <cell r="AJ929">
            <v>39565</v>
          </cell>
        </row>
        <row r="930">
          <cell r="N930">
            <v>1001398</v>
          </cell>
          <cell r="O930" t="str">
            <v>Труба стальная бесшовная холоднодеформированная 38Х3 В ст20</v>
          </cell>
          <cell r="P930" t="str">
            <v>Труба б/ш х/д 38Х3 В ст20</v>
          </cell>
          <cell r="Q930" t="str">
            <v>Т</v>
          </cell>
          <cell r="R930">
            <v>1.2999999999999999E-2</v>
          </cell>
          <cell r="S930" t="str">
            <v>RUB</v>
          </cell>
          <cell r="T930">
            <v>156666.67000000001</v>
          </cell>
          <cell r="U930">
            <v>2036.67</v>
          </cell>
          <cell r="V930">
            <v>2444</v>
          </cell>
          <cell r="W930" t="str">
            <v>Отчет №4514Н/2024 от 15.07.2024</v>
          </cell>
          <cell r="X930">
            <v>68947.13</v>
          </cell>
          <cell r="Y930">
            <v>896.31</v>
          </cell>
          <cell r="Z930">
            <v>1075.57</v>
          </cell>
          <cell r="AA930" t="str">
            <v>Удовлетворительное. Пригодно для использования по прямому назначению</v>
          </cell>
          <cell r="AB930" t="str">
            <v>Акт № 20-12.2021 от 09.12.2021</v>
          </cell>
          <cell r="AC930" t="str">
            <v>Толеранс поставки</v>
          </cell>
          <cell r="AD930">
            <v>0.46</v>
          </cell>
          <cell r="AF930">
            <v>44054</v>
          </cell>
          <cell r="AG930">
            <v>2.6086959999999999E-2</v>
          </cell>
          <cell r="AH930" t="str">
            <v>ГОСТ 8733-74</v>
          </cell>
          <cell r="AI930" t="str">
            <v>Отчет № 2212-МТР/25 от 19.03.2025 г.</v>
          </cell>
          <cell r="AJ930">
            <v>39565</v>
          </cell>
        </row>
        <row r="931">
          <cell r="N931">
            <v>1001398</v>
          </cell>
          <cell r="O931" t="str">
            <v>Труба стальная бесшовная холоднодеформированная 38Х3 В ст20</v>
          </cell>
          <cell r="P931" t="str">
            <v>Труба б/ш х/д 38Х3 В ст20</v>
          </cell>
          <cell r="Q931" t="str">
            <v>Т</v>
          </cell>
          <cell r="R931">
            <v>1.0999999999999999E-2</v>
          </cell>
          <cell r="S931" t="str">
            <v>RUB</v>
          </cell>
          <cell r="T931">
            <v>156666.67000000001</v>
          </cell>
          <cell r="U931">
            <v>1723.33</v>
          </cell>
          <cell r="V931">
            <v>2068</v>
          </cell>
          <cell r="W931" t="str">
            <v>Отчет №4514Н/2024 от 15.07.2024</v>
          </cell>
          <cell r="X931">
            <v>68947.13</v>
          </cell>
          <cell r="Y931">
            <v>758.42</v>
          </cell>
          <cell r="Z931">
            <v>910.1</v>
          </cell>
          <cell r="AA931" t="str">
            <v>Удовлетворительное. Пригодно для использования по прямому назначению</v>
          </cell>
          <cell r="AB931" t="str">
            <v>Акт № 22-03.2022 от 15.03.2022</v>
          </cell>
          <cell r="AC931" t="str">
            <v>Толеранс поставки</v>
          </cell>
          <cell r="AD931">
            <v>0.46</v>
          </cell>
          <cell r="AF931">
            <v>44054</v>
          </cell>
          <cell r="AG931">
            <v>2.6086959999999999E-2</v>
          </cell>
          <cell r="AH931" t="str">
            <v>ГОСТ 8733-74</v>
          </cell>
          <cell r="AI931" t="str">
            <v>Отчет № 2212-МТР/25 от 19.03.2025 г.</v>
          </cell>
          <cell r="AJ931">
            <v>39565</v>
          </cell>
        </row>
        <row r="932">
          <cell r="N932">
            <v>1001935</v>
          </cell>
          <cell r="O932" t="str">
            <v>Труба стальная водогазопроводная 50Х3,5</v>
          </cell>
          <cell r="P932" t="str">
            <v>Труба водогазопроводная 50Х3,5</v>
          </cell>
          <cell r="Q932" t="str">
            <v>Т</v>
          </cell>
          <cell r="R932">
            <v>0.496</v>
          </cell>
          <cell r="S932" t="str">
            <v>RUB</v>
          </cell>
          <cell r="T932">
            <v>50079.66</v>
          </cell>
          <cell r="U932">
            <v>24839.51</v>
          </cell>
          <cell r="V932">
            <v>29807.41</v>
          </cell>
          <cell r="W932" t="str">
            <v>протокол №1369 от 10.09.2024</v>
          </cell>
          <cell r="X932">
            <v>50079.66</v>
          </cell>
          <cell r="Y932">
            <v>24839.51</v>
          </cell>
          <cell r="Z932">
            <v>29807.41</v>
          </cell>
          <cell r="AA932" t="str">
            <v>Состояние удовлетворительное. Отсутствие повреждений</v>
          </cell>
          <cell r="AB932" t="str">
            <v>Акт №39-01.2025 от 16.01.2025</v>
          </cell>
          <cell r="AC9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32">
            <v>0</v>
          </cell>
          <cell r="AF932">
            <v>43151</v>
          </cell>
          <cell r="AG932">
            <v>0</v>
          </cell>
          <cell r="AH932" t="str">
            <v>ГОСТ 3262-75</v>
          </cell>
        </row>
        <row r="933">
          <cell r="N933">
            <v>1001935</v>
          </cell>
          <cell r="O933" t="str">
            <v>Труба стальная водогазопроводная 50Х3,5</v>
          </cell>
          <cell r="P933" t="str">
            <v>Труба водогазопроводная 50Х3,5</v>
          </cell>
          <cell r="Q933" t="str">
            <v>Т</v>
          </cell>
          <cell r="R933">
            <v>0.153</v>
          </cell>
          <cell r="S933" t="str">
            <v>RUB</v>
          </cell>
          <cell r="T933">
            <v>54583.35</v>
          </cell>
          <cell r="U933">
            <v>8351.25</v>
          </cell>
          <cell r="V933">
            <v>10021.5</v>
          </cell>
          <cell r="W933" t="str">
            <v>Отчет №4627Н/2024 от 19.09.2024</v>
          </cell>
          <cell r="X933">
            <v>42645.26</v>
          </cell>
          <cell r="Y933">
            <v>6524.72</v>
          </cell>
          <cell r="Z933">
            <v>7829.66</v>
          </cell>
          <cell r="AA933" t="str">
            <v>Состояние хорошее</v>
          </cell>
          <cell r="AB933" t="str">
            <v>Акт № 22-03.2022 от 15.03.2022</v>
          </cell>
          <cell r="AC9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33">
            <v>0</v>
          </cell>
          <cell r="AF933">
            <v>44054</v>
          </cell>
          <cell r="AG933">
            <v>0</v>
          </cell>
          <cell r="AH933" t="str">
            <v>ГОСТ 3262-75</v>
          </cell>
        </row>
        <row r="934">
          <cell r="N934">
            <v>1001935</v>
          </cell>
          <cell r="O934" t="str">
            <v>Труба стальная водогазопроводная 50Х3,5</v>
          </cell>
          <cell r="P934" t="str">
            <v>Труба водогазопроводная 50Х3,5</v>
          </cell>
          <cell r="Q934" t="str">
            <v>Т</v>
          </cell>
          <cell r="R934">
            <v>2.3E-2</v>
          </cell>
          <cell r="S934" t="str">
            <v>RUB</v>
          </cell>
          <cell r="T934">
            <v>54583.35</v>
          </cell>
          <cell r="U934">
            <v>1255.42</v>
          </cell>
          <cell r="V934">
            <v>1506.5</v>
          </cell>
          <cell r="W934" t="str">
            <v>Отчет №4627Н/2024 от 19.09.2024</v>
          </cell>
          <cell r="X934">
            <v>42645.26</v>
          </cell>
          <cell r="Y934">
            <v>980.84</v>
          </cell>
          <cell r="Z934">
            <v>1177.01</v>
          </cell>
          <cell r="AA934" t="str">
            <v>Состояние хорошее</v>
          </cell>
          <cell r="AB934" t="str">
            <v>Акт № 20-12.2021 от 09.12.2021</v>
          </cell>
          <cell r="AC934" t="str">
            <v>Толеранс поставки</v>
          </cell>
          <cell r="AD934">
            <v>0</v>
          </cell>
          <cell r="AF934">
            <v>44054</v>
          </cell>
          <cell r="AG934">
            <v>0</v>
          </cell>
          <cell r="AH934" t="str">
            <v>ГОСТ 3262-75</v>
          </cell>
        </row>
        <row r="935">
          <cell r="N935">
            <v>1003188</v>
          </cell>
          <cell r="O935" t="str">
            <v>Труба стальная водогазопроводная 20Х3,2 ст3пс</v>
          </cell>
          <cell r="P935" t="str">
            <v>Труба водогазопроводная 20Х3,2 ст3пс</v>
          </cell>
          <cell r="Q935" t="str">
            <v>Т</v>
          </cell>
          <cell r="R935">
            <v>6.0000000000000001E-3</v>
          </cell>
          <cell r="S935" t="str">
            <v>RUB</v>
          </cell>
          <cell r="T935">
            <v>55000</v>
          </cell>
          <cell r="U935">
            <v>330</v>
          </cell>
          <cell r="V935">
            <v>396</v>
          </cell>
          <cell r="W935" t="str">
            <v>протокол №1369 от 10.09.2024</v>
          </cell>
          <cell r="X935">
            <v>55000</v>
          </cell>
          <cell r="Y935">
            <v>330</v>
          </cell>
          <cell r="Z935">
            <v>396</v>
          </cell>
          <cell r="AA935" t="str">
            <v>Состояние удовлетворительное. Отсутствие повреждений</v>
          </cell>
          <cell r="AB935" t="str">
            <v>Акт №39-01.2025 от 16.01.2025</v>
          </cell>
          <cell r="AC93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35">
            <v>0</v>
          </cell>
          <cell r="AF935">
            <v>43332</v>
          </cell>
          <cell r="AG935">
            <v>0</v>
          </cell>
          <cell r="AH935" t="str">
            <v>ГОСТ 3262-75</v>
          </cell>
        </row>
        <row r="936">
          <cell r="N936">
            <v>1003188</v>
          </cell>
          <cell r="O936" t="str">
            <v>Труба стальная водогазопроводная 20Х3,2 ст3пс</v>
          </cell>
          <cell r="P936" t="str">
            <v>Труба водогазопроводная 20Х3,2 ст3пс</v>
          </cell>
          <cell r="Q936" t="str">
            <v>Т</v>
          </cell>
          <cell r="R936">
            <v>3.0000000000000001E-3</v>
          </cell>
          <cell r="S936" t="str">
            <v>RUB</v>
          </cell>
          <cell r="T936">
            <v>55000</v>
          </cell>
          <cell r="U936">
            <v>165</v>
          </cell>
          <cell r="V936">
            <v>198</v>
          </cell>
          <cell r="W936" t="str">
            <v>протокол №1369 от 10.09.2024</v>
          </cell>
          <cell r="X936">
            <v>55000</v>
          </cell>
          <cell r="Y936">
            <v>165</v>
          </cell>
          <cell r="Z936">
            <v>198</v>
          </cell>
          <cell r="AA936" t="str">
            <v>Состояние удовлетворительное. Отсутствие повреждений</v>
          </cell>
          <cell r="AB936" t="str">
            <v>Акт №39-01.2025 от 16.01.2025</v>
          </cell>
          <cell r="AC93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36">
            <v>0</v>
          </cell>
          <cell r="AF936">
            <v>43190</v>
          </cell>
          <cell r="AG936">
            <v>0</v>
          </cell>
          <cell r="AH936" t="str">
            <v>ГОСТ 3262-75</v>
          </cell>
        </row>
        <row r="937">
          <cell r="N937">
            <v>1003188</v>
          </cell>
          <cell r="O937" t="str">
            <v>Труба стальная водогазопроводная 20Х3,2 ст3пс</v>
          </cell>
          <cell r="P937" t="str">
            <v>Труба водогазопроводная 20Х3,2 ст3пс</v>
          </cell>
          <cell r="Q937" t="str">
            <v>Т</v>
          </cell>
          <cell r="R937">
            <v>8.9999999999999993E-3</v>
          </cell>
          <cell r="S937" t="str">
            <v>RUB</v>
          </cell>
          <cell r="T937">
            <v>55000</v>
          </cell>
          <cell r="U937">
            <v>495</v>
          </cell>
          <cell r="V937">
            <v>594</v>
          </cell>
          <cell r="W937" t="str">
            <v>протокол №1369 от 10.09.2024</v>
          </cell>
          <cell r="X937">
            <v>55000</v>
          </cell>
          <cell r="Y937">
            <v>495</v>
          </cell>
          <cell r="Z937">
            <v>594</v>
          </cell>
          <cell r="AA937" t="str">
            <v>Состояние удовлетворительное. Отсутствие повреждений</v>
          </cell>
          <cell r="AB937" t="str">
            <v>Акт №39-01.2025 от 16.01.2025</v>
          </cell>
          <cell r="AC93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37">
            <v>0</v>
          </cell>
          <cell r="AF937">
            <v>43332</v>
          </cell>
          <cell r="AG937">
            <v>0</v>
          </cell>
          <cell r="AH937" t="str">
            <v>ГОСТ 3262-75</v>
          </cell>
        </row>
        <row r="938">
          <cell r="N938">
            <v>1006390</v>
          </cell>
          <cell r="O938" t="str">
            <v>Труба стальная электросварная прямошовная 76х3,5 В ст10</v>
          </cell>
          <cell r="P938" t="str">
            <v>Труба э/св 76х3,5 В ст10</v>
          </cell>
          <cell r="Q938" t="str">
            <v>Т</v>
          </cell>
          <cell r="R938">
            <v>0.26500000000000001</v>
          </cell>
          <cell r="S938" t="str">
            <v>RUB</v>
          </cell>
          <cell r="T938">
            <v>120000</v>
          </cell>
          <cell r="U938">
            <v>31800</v>
          </cell>
          <cell r="V938">
            <v>38160</v>
          </cell>
          <cell r="W938" t="str">
            <v>Отчет №4627Н/2024 от 19.09.2024</v>
          </cell>
          <cell r="X938">
            <v>95993.35</v>
          </cell>
          <cell r="Y938">
            <v>25438.240000000002</v>
          </cell>
          <cell r="Z938">
            <v>30525.89</v>
          </cell>
          <cell r="AA938" t="str">
            <v>Состояние удовлетворительное. Отсутствие повреждений</v>
          </cell>
          <cell r="AB938" t="str">
            <v xml:space="preserve"> Акт №36-11.2024 от 14.11.2024</v>
          </cell>
          <cell r="AC938" t="str">
            <v>Корректировка РД</v>
          </cell>
          <cell r="AD938">
            <v>11.65</v>
          </cell>
          <cell r="AF938">
            <v>43825</v>
          </cell>
          <cell r="AG938">
            <v>6.2660900000000002E-3</v>
          </cell>
          <cell r="AH938" t="str">
            <v>ГОСТ 10704-91</v>
          </cell>
        </row>
        <row r="939">
          <cell r="N939">
            <v>1006396</v>
          </cell>
          <cell r="O939" t="str">
            <v>Труба стальная бесшовная горячедеформированная 89Х5 В ст09Г2С</v>
          </cell>
          <cell r="P939" t="str">
            <v>Труба б/ш г/д 89Х5 В ст09Г2С</v>
          </cell>
          <cell r="Q939" t="str">
            <v>Т</v>
          </cell>
          <cell r="R939">
            <v>1E-3</v>
          </cell>
          <cell r="S939" t="str">
            <v>RUB</v>
          </cell>
          <cell r="T939">
            <v>69915.27</v>
          </cell>
          <cell r="U939">
            <v>69.92</v>
          </cell>
          <cell r="V939">
            <v>83.9</v>
          </cell>
          <cell r="W939" t="str">
            <v>Отчет №4421Н/2024 от 10.06.2024</v>
          </cell>
          <cell r="X939">
            <v>37398.660000000003</v>
          </cell>
          <cell r="Y939">
            <v>37.4</v>
          </cell>
          <cell r="Z939">
            <v>44.88</v>
          </cell>
          <cell r="AA939" t="str">
            <v>Удовлетворительное</v>
          </cell>
          <cell r="AB939" t="str">
            <v>Акт №26-09.2022 от 05.09.2022</v>
          </cell>
          <cell r="AC93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39">
            <v>10.39</v>
          </cell>
          <cell r="AF939">
            <v>43178</v>
          </cell>
          <cell r="AG939">
            <v>1.003981E-2</v>
          </cell>
          <cell r="AH939" t="str">
            <v>ГОСТ 8731-74</v>
          </cell>
          <cell r="AI939" t="str">
            <v>Отчет № 2212-МТР/25 от 19.03.2025 г.</v>
          </cell>
          <cell r="AJ939">
            <v>32872</v>
          </cell>
        </row>
        <row r="940">
          <cell r="N940">
            <v>1006396</v>
          </cell>
          <cell r="O940" t="str">
            <v>Труба стальная бесшовная горячедеформированная 89Х5 В ст09Г2С</v>
          </cell>
          <cell r="P940" t="str">
            <v>Труба б/ш г/д 89Х5 В ст09Г2С</v>
          </cell>
          <cell r="Q940" t="str">
            <v>Т</v>
          </cell>
          <cell r="R940">
            <v>3.5000000000000003E-2</v>
          </cell>
          <cell r="S940" t="str">
            <v>RUB</v>
          </cell>
          <cell r="T940">
            <v>69915.27</v>
          </cell>
          <cell r="U940">
            <v>2447.0300000000002</v>
          </cell>
          <cell r="V940">
            <v>2936.44</v>
          </cell>
          <cell r="W940" t="str">
            <v>Отчет №4421Н/2024 от 10.06.2024</v>
          </cell>
          <cell r="X940">
            <v>37398.660000000003</v>
          </cell>
          <cell r="Y940">
            <v>1308.95</v>
          </cell>
          <cell r="Z940">
            <v>1570.74</v>
          </cell>
          <cell r="AA940" t="str">
            <v>Удовлетворительное</v>
          </cell>
          <cell r="AB940" t="str">
            <v>Акт №26-09.2022 от 05.09.2022</v>
          </cell>
          <cell r="AC94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40">
            <v>10.39</v>
          </cell>
          <cell r="AF940">
            <v>43178</v>
          </cell>
          <cell r="AG940">
            <v>1.003981E-2</v>
          </cell>
          <cell r="AH940" t="str">
            <v>ГОСТ 8731-74</v>
          </cell>
          <cell r="AI940" t="str">
            <v>Отчет № 2212-МТР/25 от 19.03.2025 г.</v>
          </cell>
          <cell r="AJ940">
            <v>32872</v>
          </cell>
        </row>
        <row r="941">
          <cell r="N941">
            <v>1006396</v>
          </cell>
          <cell r="O941" t="str">
            <v>Труба стальная бесшовная горячедеформированная 89Х5 В ст09Г2С</v>
          </cell>
          <cell r="P941" t="str">
            <v>Труба б/ш г/д 89Х5 В ст09Г2С</v>
          </cell>
          <cell r="Q941" t="str">
            <v>Т</v>
          </cell>
          <cell r="R941">
            <v>5.0000000000000001E-3</v>
          </cell>
          <cell r="S941" t="str">
            <v>RUB</v>
          </cell>
          <cell r="T941">
            <v>69915.27</v>
          </cell>
          <cell r="U941">
            <v>349.58</v>
          </cell>
          <cell r="V941">
            <v>419.5</v>
          </cell>
          <cell r="W941" t="str">
            <v>Отчет №4421Н/2024 от 10.06.2024</v>
          </cell>
          <cell r="X941">
            <v>37398.660000000003</v>
          </cell>
          <cell r="Y941">
            <v>186.99</v>
          </cell>
          <cell r="Z941">
            <v>224.39</v>
          </cell>
          <cell r="AA941" t="str">
            <v>Удовлетворительное</v>
          </cell>
          <cell r="AB941" t="str">
            <v>Акт №26-09.2022 от 05.09.2022</v>
          </cell>
          <cell r="AC94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41">
            <v>10.39</v>
          </cell>
          <cell r="AF941">
            <v>43178</v>
          </cell>
          <cell r="AG941">
            <v>1.003981E-2</v>
          </cell>
          <cell r="AH941" t="str">
            <v>ГОСТ 8731-74</v>
          </cell>
          <cell r="AI941" t="str">
            <v>Отчет № 2212-МТР/25 от 19.03.2025 г.</v>
          </cell>
          <cell r="AJ941">
            <v>32872</v>
          </cell>
        </row>
        <row r="942">
          <cell r="N942">
            <v>1006396</v>
          </cell>
          <cell r="O942" t="str">
            <v>Труба стальная бесшовная горячедеформированная 89Х5 В ст09Г2С</v>
          </cell>
          <cell r="P942" t="str">
            <v>Труба б/ш г/д 89Х5 В ст09Г2С</v>
          </cell>
          <cell r="Q942" t="str">
            <v>Т</v>
          </cell>
          <cell r="R942">
            <v>6.0000000000000001E-3</v>
          </cell>
          <cell r="S942" t="str">
            <v>RUB</v>
          </cell>
          <cell r="T942">
            <v>69915.27</v>
          </cell>
          <cell r="U942">
            <v>419.49</v>
          </cell>
          <cell r="V942">
            <v>503.39</v>
          </cell>
          <cell r="W942" t="str">
            <v>Отчет №4421Н/2024 от 10.06.2024</v>
          </cell>
          <cell r="X942">
            <v>37398.660000000003</v>
          </cell>
          <cell r="Y942">
            <v>224.39</v>
          </cell>
          <cell r="Z942">
            <v>269.27</v>
          </cell>
          <cell r="AA942" t="str">
            <v>Удовлетворительное</v>
          </cell>
          <cell r="AB942" t="str">
            <v>Акт №26-09.2022 от 05.09.2022</v>
          </cell>
          <cell r="AC94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42">
            <v>10.39</v>
          </cell>
          <cell r="AF942">
            <v>43178</v>
          </cell>
          <cell r="AG942">
            <v>1.003981E-2</v>
          </cell>
          <cell r="AH942" t="str">
            <v>ГОСТ 8731-74</v>
          </cell>
          <cell r="AI942" t="str">
            <v>Отчет № 2212-МТР/25 от 19.03.2025 г.</v>
          </cell>
          <cell r="AJ942">
            <v>32872</v>
          </cell>
        </row>
        <row r="943">
          <cell r="N943">
            <v>1006396</v>
          </cell>
          <cell r="O943" t="str">
            <v>Труба стальная бесшовная горячедеформированная 89Х5 В ст09Г2С</v>
          </cell>
          <cell r="P943" t="str">
            <v>Труба б/ш г/д 89Х5 В ст09Г2С</v>
          </cell>
          <cell r="Q943" t="str">
            <v>Т</v>
          </cell>
          <cell r="R943">
            <v>5.5E-2</v>
          </cell>
          <cell r="S943" t="str">
            <v>RUB</v>
          </cell>
          <cell r="T943">
            <v>69915.27</v>
          </cell>
          <cell r="U943">
            <v>3845.34</v>
          </cell>
          <cell r="V943">
            <v>4614.41</v>
          </cell>
          <cell r="W943" t="str">
            <v>Отчет №4421Н/2024 от 10.06.2024</v>
          </cell>
          <cell r="X943">
            <v>37398.660000000003</v>
          </cell>
          <cell r="Y943">
            <v>2056.9299999999998</v>
          </cell>
          <cell r="Z943">
            <v>2468.3200000000002</v>
          </cell>
          <cell r="AA943" t="str">
            <v>Удовлетворительное</v>
          </cell>
          <cell r="AB943" t="str">
            <v>Акт №29-05.2023 от 29.05.2023</v>
          </cell>
          <cell r="AC943" t="str">
            <v>Ошибка при проектировании</v>
          </cell>
          <cell r="AD943">
            <v>10.39</v>
          </cell>
          <cell r="AF943">
            <v>43178</v>
          </cell>
          <cell r="AG943">
            <v>1.003981E-2</v>
          </cell>
          <cell r="AH943" t="str">
            <v>ГОСТ 8731-74</v>
          </cell>
          <cell r="AI943" t="str">
            <v>Отчет № 2212-МТР/25 от 19.03.2025 г.</v>
          </cell>
          <cell r="AJ943">
            <v>32872</v>
          </cell>
        </row>
        <row r="944">
          <cell r="N944">
            <v>1006396</v>
          </cell>
          <cell r="O944" t="str">
            <v>Труба стальная бесшовная горячедеформированная 89Х5 В ст09Г2С</v>
          </cell>
          <cell r="P944" t="str">
            <v>Труба б/ш г/д 89Х5 В ст09Г2С</v>
          </cell>
          <cell r="Q944" t="str">
            <v>Т</v>
          </cell>
          <cell r="R944">
            <v>8.0000000000000002E-3</v>
          </cell>
          <cell r="S944" t="str">
            <v>RUB</v>
          </cell>
          <cell r="T944">
            <v>69915.27</v>
          </cell>
          <cell r="U944">
            <v>559.32000000000005</v>
          </cell>
          <cell r="V944">
            <v>671.18</v>
          </cell>
          <cell r="W944" t="str">
            <v>Отчет №4421Н/2024 от 10.06.2024</v>
          </cell>
          <cell r="X944">
            <v>37398.660000000003</v>
          </cell>
          <cell r="Y944">
            <v>299.19</v>
          </cell>
          <cell r="Z944">
            <v>359.03</v>
          </cell>
          <cell r="AA944" t="str">
            <v>Удовлетворительное</v>
          </cell>
          <cell r="AB944" t="str">
            <v>Акт №29-05.2023 от 29.05.2023</v>
          </cell>
          <cell r="AC944" t="str">
            <v>Толеранс поставки</v>
          </cell>
          <cell r="AD944">
            <v>10.39</v>
          </cell>
          <cell r="AF944">
            <v>43178</v>
          </cell>
          <cell r="AG944">
            <v>1.003981E-2</v>
          </cell>
          <cell r="AH944" t="str">
            <v>ГОСТ 8731-74</v>
          </cell>
          <cell r="AI944" t="str">
            <v>Отчет № 2212-МТР/25 от 19.03.2025 г.</v>
          </cell>
          <cell r="AJ944">
            <v>32872</v>
          </cell>
        </row>
        <row r="945">
          <cell r="N945">
            <v>1006396</v>
          </cell>
          <cell r="O945" t="str">
            <v>Труба стальная бесшовная горячедеформированная 89Х5 В ст09Г2С</v>
          </cell>
          <cell r="P945" t="str">
            <v>Труба б/ш г/д 89Х5 В ст09Г2С</v>
          </cell>
          <cell r="Q945" t="str">
            <v>Т</v>
          </cell>
          <cell r="R945">
            <v>1E-3</v>
          </cell>
          <cell r="S945" t="str">
            <v>RUB</v>
          </cell>
          <cell r="T945">
            <v>82236.67</v>
          </cell>
          <cell r="U945">
            <v>82.24</v>
          </cell>
          <cell r="V945">
            <v>98.69</v>
          </cell>
          <cell r="W945" t="str">
            <v>Отчет №4514Н/2024 от 15.07.2024</v>
          </cell>
          <cell r="X945">
            <v>35354.53</v>
          </cell>
          <cell r="Y945">
            <v>35.35</v>
          </cell>
          <cell r="Z945">
            <v>42.42</v>
          </cell>
          <cell r="AA945" t="str">
            <v>Удовлетворительное. Пригодно для использования по прямому назначению</v>
          </cell>
          <cell r="AB945" t="str">
            <v>Акт №26-09.2022 от 05.09.2022</v>
          </cell>
          <cell r="AC9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45">
            <v>10.1</v>
          </cell>
          <cell r="AF945">
            <v>43694</v>
          </cell>
          <cell r="AG945">
            <v>1.0594060000000001E-2</v>
          </cell>
          <cell r="AH945" t="str">
            <v>ГОСТ 8731-74</v>
          </cell>
          <cell r="AI945" t="str">
            <v>Отчет № 2212-МТР/25 от 19.03.2025 г.</v>
          </cell>
          <cell r="AJ945">
            <v>32872</v>
          </cell>
        </row>
        <row r="946">
          <cell r="N946">
            <v>1006396</v>
          </cell>
          <cell r="O946" t="str">
            <v>Труба стальная бесшовная горячедеформированная 89Х5 В ст09Г2С</v>
          </cell>
          <cell r="P946" t="str">
            <v>Труба б/ш г/д 89Х5 В ст09Г2С</v>
          </cell>
          <cell r="Q946" t="str">
            <v>Т</v>
          </cell>
          <cell r="R946">
            <v>5.0000000000000001E-3</v>
          </cell>
          <cell r="S946" t="str">
            <v>RUB</v>
          </cell>
          <cell r="T946">
            <v>82236.67</v>
          </cell>
          <cell r="U946">
            <v>411.18</v>
          </cell>
          <cell r="V946">
            <v>493.42</v>
          </cell>
          <cell r="W946" t="str">
            <v>Отчет №4514Н/2024 от 15.07.2024</v>
          </cell>
          <cell r="X946">
            <v>35354.53</v>
          </cell>
          <cell r="Y946">
            <v>176.77</v>
          </cell>
          <cell r="Z946">
            <v>212.12</v>
          </cell>
          <cell r="AA946" t="str">
            <v>Удовлетворительное. Пригодно для использования по прямому назначению</v>
          </cell>
          <cell r="AB946" t="str">
            <v>Акт №29-05.2023 от 29.05.2023</v>
          </cell>
          <cell r="AC946" t="str">
            <v>Корректировка РД</v>
          </cell>
          <cell r="AD946">
            <v>10.1</v>
          </cell>
          <cell r="AF946">
            <v>43694</v>
          </cell>
          <cell r="AG946">
            <v>1.0594060000000001E-2</v>
          </cell>
          <cell r="AH946" t="str">
            <v>ГОСТ 8731-74</v>
          </cell>
          <cell r="AI946" t="str">
            <v>Отчет № 2212-МТР/25 от 19.03.2025 г.</v>
          </cell>
          <cell r="AJ946">
            <v>32872</v>
          </cell>
        </row>
        <row r="947">
          <cell r="N947">
            <v>1006396</v>
          </cell>
          <cell r="O947" t="str">
            <v>Труба стальная бесшовная горячедеформированная 89Х5 В ст09Г2С</v>
          </cell>
          <cell r="P947" t="str">
            <v>Труба б/ш г/д 89Х5 В ст09Г2С</v>
          </cell>
          <cell r="Q947" t="str">
            <v>Т</v>
          </cell>
          <cell r="R947">
            <v>9.2999999999999999E-2</v>
          </cell>
          <cell r="S947" t="str">
            <v>RUB</v>
          </cell>
          <cell r="T947">
            <v>82237.2</v>
          </cell>
          <cell r="U947">
            <v>7648.06</v>
          </cell>
          <cell r="V947">
            <v>9177.67</v>
          </cell>
          <cell r="W947" t="str">
            <v>Отчет №4514Н/2024 от 15.07.2024</v>
          </cell>
          <cell r="X947">
            <v>35354.53</v>
          </cell>
          <cell r="Y947">
            <v>3287.97</v>
          </cell>
          <cell r="Z947">
            <v>3945.56</v>
          </cell>
          <cell r="AA947" t="str">
            <v>Удовлетворительное. Пригодно для использования по прямому назначению</v>
          </cell>
          <cell r="AB947" t="str">
            <v>Акт №29-05.2023 от 29.05.2023</v>
          </cell>
          <cell r="AC94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47">
            <v>16.14</v>
          </cell>
          <cell r="AF947">
            <v>43694</v>
          </cell>
          <cell r="AG947">
            <v>1.05948E-2</v>
          </cell>
          <cell r="AH947" t="str">
            <v>ГОСТ 8731-74</v>
          </cell>
          <cell r="AI947" t="str">
            <v>Отчет № 2212-МТР/25 от 19.03.2025 г.</v>
          </cell>
          <cell r="AJ947">
            <v>32872</v>
          </cell>
        </row>
        <row r="948">
          <cell r="N948">
            <v>1006396</v>
          </cell>
          <cell r="O948" t="str">
            <v>Труба стальная бесшовная горячедеформированная 89Х5 В ст09Г2С</v>
          </cell>
          <cell r="P948" t="str">
            <v>Труба б/ш г/д 89Х5 В ст09Г2С</v>
          </cell>
          <cell r="Q948" t="str">
            <v>Т</v>
          </cell>
          <cell r="R948">
            <v>7.4999999999999997E-2</v>
          </cell>
          <cell r="S948" t="str">
            <v>RUB</v>
          </cell>
          <cell r="T948">
            <v>82237.33</v>
          </cell>
          <cell r="U948">
            <v>6167.8</v>
          </cell>
          <cell r="V948">
            <v>7401.36</v>
          </cell>
          <cell r="W948" t="str">
            <v>Отчет №4514Н/2024 от 15.07.2024</v>
          </cell>
          <cell r="X948">
            <v>35354.53</v>
          </cell>
          <cell r="Y948">
            <v>2651.59</v>
          </cell>
          <cell r="Z948">
            <v>3181.91</v>
          </cell>
          <cell r="AA948" t="str">
            <v>Удовлетворительное. Пригодно для использования по прямому назначению</v>
          </cell>
          <cell r="AB948" t="str">
            <v>Акт №26-09.2022 от 05.09.2022</v>
          </cell>
          <cell r="AC94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48">
            <v>7.06</v>
          </cell>
          <cell r="AF948">
            <v>43694</v>
          </cell>
          <cell r="AG948">
            <v>1.0623230000000001E-2</v>
          </cell>
          <cell r="AH948" t="str">
            <v>ГОСТ 8731-74</v>
          </cell>
          <cell r="AI948" t="str">
            <v>Отчет № 2212-МТР/25 от 19.03.2025 г.</v>
          </cell>
          <cell r="AJ948">
            <v>32872</v>
          </cell>
        </row>
        <row r="949">
          <cell r="N949">
            <v>1006396</v>
          </cell>
          <cell r="O949" t="str">
            <v>Труба стальная бесшовная горячедеформированная 89Х5 В ст09Г2С</v>
          </cell>
          <cell r="P949" t="str">
            <v>Труба б/ш г/д 89Х5 В ст09Г2С</v>
          </cell>
          <cell r="Q949" t="str">
            <v>Т</v>
          </cell>
          <cell r="R949">
            <v>0.29099999999999998</v>
          </cell>
          <cell r="S949" t="str">
            <v>RUB</v>
          </cell>
          <cell r="T949">
            <v>81700</v>
          </cell>
          <cell r="U949">
            <v>23774.7</v>
          </cell>
          <cell r="V949">
            <v>28529.64</v>
          </cell>
          <cell r="W949" t="str">
            <v>Отчет №4593Н/2024 от 26.08.2024</v>
          </cell>
          <cell r="X949">
            <v>48059.18</v>
          </cell>
          <cell r="Y949">
            <v>13985.22</v>
          </cell>
          <cell r="Z949">
            <v>16782.259999999998</v>
          </cell>
          <cell r="AA949" t="str">
            <v>Состояние удовлетворительное. Отстутствие повреждений</v>
          </cell>
          <cell r="AB949" t="str">
            <v>Акт №29-05.2023 от 29.05.2023</v>
          </cell>
          <cell r="AC9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49">
            <v>8.11</v>
          </cell>
          <cell r="AF949">
            <v>43789</v>
          </cell>
          <cell r="AG949">
            <v>1.0256940000000001E-2</v>
          </cell>
          <cell r="AH949" t="str">
            <v>ГОСТ 8731-74</v>
          </cell>
          <cell r="AI949" t="str">
            <v>Отчет № 2212-МТР/25 от 19.03.2025 г.</v>
          </cell>
          <cell r="AJ949">
            <v>32872</v>
          </cell>
        </row>
        <row r="950">
          <cell r="N950">
            <v>1006396</v>
          </cell>
          <cell r="O950" t="str">
            <v>Труба стальная бесшовная горячедеформированная 89Х5 В ст09Г2С</v>
          </cell>
          <cell r="P950" t="str">
            <v>Труба б/ш г/д 89Х5 В ст09Г2С</v>
          </cell>
          <cell r="Q950" t="str">
            <v>Т</v>
          </cell>
          <cell r="R950">
            <v>0.14899999999999999</v>
          </cell>
          <cell r="S950" t="str">
            <v>RUB</v>
          </cell>
          <cell r="T950">
            <v>91666.64</v>
          </cell>
          <cell r="U950">
            <v>13658.33</v>
          </cell>
          <cell r="V950">
            <v>16390</v>
          </cell>
          <cell r="W950" t="str">
            <v>Отчет №4421Н/2024 от 10.06.2024</v>
          </cell>
          <cell r="X950">
            <v>62626.79</v>
          </cell>
          <cell r="Y950">
            <v>9331.39</v>
          </cell>
          <cell r="Z950">
            <v>11197.67</v>
          </cell>
          <cell r="AA950" t="str">
            <v>Хорошее</v>
          </cell>
          <cell r="AB950" t="str">
            <v>Акт №27-12.2022 от 13.12.2022</v>
          </cell>
          <cell r="AC950" t="str">
            <v>Толеранс поставки</v>
          </cell>
          <cell r="AD950">
            <v>10.38</v>
          </cell>
          <cell r="AF950">
            <v>43852</v>
          </cell>
          <cell r="AG950">
            <v>1.03602E-2</v>
          </cell>
          <cell r="AH950" t="str">
            <v>ГОСТ 8731-74</v>
          </cell>
          <cell r="AI950" t="str">
            <v>Отчет № 2212-МТР/25 от 19.03.2025 г.</v>
          </cell>
          <cell r="AJ950">
            <v>32872</v>
          </cell>
        </row>
        <row r="951">
          <cell r="N951">
            <v>1006396</v>
          </cell>
          <cell r="O951" t="str">
            <v>Труба стальная бесшовная горячедеформированная 89Х5 В ст09Г2С</v>
          </cell>
          <cell r="P951" t="str">
            <v>Труба б/ш г/д 89Х5 В ст09Г2С</v>
          </cell>
          <cell r="Q951" t="str">
            <v>Т</v>
          </cell>
          <cell r="R951">
            <v>2.3E-2</v>
          </cell>
          <cell r="S951" t="str">
            <v>RUB</v>
          </cell>
          <cell r="T951">
            <v>81700</v>
          </cell>
          <cell r="U951">
            <v>1879.1</v>
          </cell>
          <cell r="V951">
            <v>2254.92</v>
          </cell>
          <cell r="W951" t="str">
            <v>Отчет №4593Н/2024 от 26.08.2024</v>
          </cell>
          <cell r="X951">
            <v>48059.18</v>
          </cell>
          <cell r="Y951">
            <v>1105.3599999999999</v>
          </cell>
          <cell r="Z951">
            <v>1326.43</v>
          </cell>
          <cell r="AA951" t="str">
            <v>Состояние удовлетворительное. Отстутствие повреждений</v>
          </cell>
          <cell r="AB951" t="str">
            <v>Акт №29-05.2023 от 29.05.2023</v>
          </cell>
          <cell r="AC9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51">
            <v>8.11</v>
          </cell>
          <cell r="AF951">
            <v>43789</v>
          </cell>
          <cell r="AG951">
            <v>1.0256940000000001E-2</v>
          </cell>
          <cell r="AH951" t="str">
            <v>ГОСТ 8731-74</v>
          </cell>
          <cell r="AI951" t="str">
            <v>Отчет № 2212-МТР/25 от 19.03.2025 г.</v>
          </cell>
          <cell r="AJ951">
            <v>32872</v>
          </cell>
        </row>
        <row r="952">
          <cell r="N952">
            <v>1006396</v>
          </cell>
          <cell r="O952" t="str">
            <v>Труба стальная бесшовная горячедеформированная 89Х5 В ст09Г2С</v>
          </cell>
          <cell r="P952" t="str">
            <v>Труба б/ш г/д 89Х5 В ст09Г2С</v>
          </cell>
          <cell r="Q952" t="str">
            <v>Т</v>
          </cell>
          <cell r="R952">
            <v>2.5000000000000001E-2</v>
          </cell>
          <cell r="S952" t="str">
            <v>RUB</v>
          </cell>
          <cell r="T952">
            <v>82237.600000000006</v>
          </cell>
          <cell r="U952">
            <v>2055.94</v>
          </cell>
          <cell r="V952">
            <v>2467.13</v>
          </cell>
          <cell r="W952" t="str">
            <v>Отчет №4514Н/2024 от 15.07.2024</v>
          </cell>
          <cell r="X952">
            <v>35354.53</v>
          </cell>
          <cell r="Y952">
            <v>883.86</v>
          </cell>
          <cell r="Z952">
            <v>1060.6300000000001</v>
          </cell>
          <cell r="AA952" t="str">
            <v>Состояние удовлетворительное. Отстутствие повреждений</v>
          </cell>
          <cell r="AB952" t="str">
            <v>Акт №29-05.2023 от 29.05.2023</v>
          </cell>
          <cell r="AC952" t="str">
            <v>Корректировка РД</v>
          </cell>
          <cell r="AD952">
            <v>10.1</v>
          </cell>
          <cell r="AF952">
            <v>43694</v>
          </cell>
          <cell r="AG952">
            <v>1.0594060000000001E-2</v>
          </cell>
          <cell r="AH952" t="str">
            <v>ГОСТ 8731-74</v>
          </cell>
          <cell r="AI952" t="str">
            <v>Отчет № 2212-МТР/25 от 19.03.2025 г.</v>
          </cell>
          <cell r="AJ952">
            <v>32872</v>
          </cell>
        </row>
        <row r="953">
          <cell r="N953">
            <v>1006697</v>
          </cell>
          <cell r="O953" t="str">
            <v>Труба стальная водогазопроводная 32Х3,2 ст3</v>
          </cell>
          <cell r="P953" t="str">
            <v>Труба водогазопроводная 32Х3,2 ст3</v>
          </cell>
          <cell r="Q953" t="str">
            <v>Т</v>
          </cell>
          <cell r="R953">
            <v>6.4000000000000001E-2</v>
          </cell>
          <cell r="S953" t="str">
            <v>RUB</v>
          </cell>
          <cell r="T953">
            <v>42372.81</v>
          </cell>
          <cell r="U953">
            <v>2711.86</v>
          </cell>
          <cell r="V953">
            <v>3254.23</v>
          </cell>
          <cell r="W953" t="str">
            <v>Отчет №4627Н/2024 от 19.09.2024</v>
          </cell>
          <cell r="X953">
            <v>41905.26</v>
          </cell>
          <cell r="Y953">
            <v>2681.94</v>
          </cell>
          <cell r="Z953">
            <v>3218.33</v>
          </cell>
          <cell r="AA953" t="str">
            <v>Состояние удовлетворительное. Отсутствие повреждений</v>
          </cell>
          <cell r="AB953" t="str">
            <v>Акт №39-01.2025 от 16.01.2025</v>
          </cell>
          <cell r="AC95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53">
            <v>6</v>
          </cell>
          <cell r="AF953">
            <v>43230</v>
          </cell>
          <cell r="AG953">
            <v>3.1481500000000002E-3</v>
          </cell>
          <cell r="AH953" t="str">
            <v>ГОСТ 3262-75</v>
          </cell>
        </row>
        <row r="954">
          <cell r="N954">
            <v>1006697</v>
          </cell>
          <cell r="O954" t="str">
            <v>Труба стальная водогазопроводная 32Х3,2 ст3</v>
          </cell>
          <cell r="P954" t="str">
            <v>Труба водогазопроводная 32Х3,2 ст3</v>
          </cell>
          <cell r="Q954" t="str">
            <v>Т</v>
          </cell>
          <cell r="R954">
            <v>0.25</v>
          </cell>
          <cell r="S954" t="str">
            <v>RUB</v>
          </cell>
          <cell r="T954">
            <v>52500</v>
          </cell>
          <cell r="U954">
            <v>13125</v>
          </cell>
          <cell r="V954">
            <v>15750</v>
          </cell>
          <cell r="W954" t="str">
            <v>Отчет №4627Н/2024 от 19.09.2024</v>
          </cell>
          <cell r="X954">
            <v>41905.26</v>
          </cell>
          <cell r="Y954">
            <v>10476.32</v>
          </cell>
          <cell r="Z954">
            <v>12571.58</v>
          </cell>
          <cell r="AA954" t="str">
            <v>Состояние хорошее</v>
          </cell>
          <cell r="AB954" t="str">
            <v>Акт № 35-05.2024 от 30.05.2024</v>
          </cell>
          <cell r="AC954" t="str">
            <v>Скорректировано техническое решение. Выполнено без использования МТР</v>
          </cell>
          <cell r="AD954">
            <v>6.04</v>
          </cell>
          <cell r="AF954">
            <v>43852</v>
          </cell>
          <cell r="AG954">
            <v>3.07018E-3</v>
          </cell>
          <cell r="AH954" t="str">
            <v>ГОСТ 3262-75</v>
          </cell>
        </row>
        <row r="955">
          <cell r="N955">
            <v>1006697</v>
          </cell>
          <cell r="O955" t="str">
            <v>Труба стальная водогазопроводная 32Х3,2 ст3</v>
          </cell>
          <cell r="P955" t="str">
            <v>Труба водогазопроводная 32Х3,2 ст3</v>
          </cell>
          <cell r="Q955" t="str">
            <v>Т</v>
          </cell>
          <cell r="R955">
            <v>8.9999999999999993E-3</v>
          </cell>
          <cell r="S955" t="str">
            <v>RUB</v>
          </cell>
          <cell r="T955">
            <v>42373.33</v>
          </cell>
          <cell r="U955">
            <v>381.36</v>
          </cell>
          <cell r="V955">
            <v>457.63</v>
          </cell>
          <cell r="W955" t="str">
            <v>Отчет №4627Н/2024 от 19.09.2024</v>
          </cell>
          <cell r="X955">
            <v>41905.26</v>
          </cell>
          <cell r="Y955">
            <v>377.15</v>
          </cell>
          <cell r="Z955">
            <v>452.58</v>
          </cell>
          <cell r="AA955" t="str">
            <v>Состояние удовлетворительное. Отсутствие повреждений</v>
          </cell>
          <cell r="AB955" t="str">
            <v>Акт №39-01.2025 от 16.01.2025</v>
          </cell>
          <cell r="AC95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55">
            <v>6</v>
          </cell>
          <cell r="AF955">
            <v>43230</v>
          </cell>
          <cell r="AG955">
            <v>3.0999999999999999E-3</v>
          </cell>
          <cell r="AH955" t="str">
            <v>ГОСТ 3262-75</v>
          </cell>
        </row>
        <row r="956">
          <cell r="N956">
            <v>1021184</v>
          </cell>
          <cell r="O956" t="str">
            <v>Труба стальная водогазопроводная 65Х4</v>
          </cell>
          <cell r="P956" t="str">
            <v>Труба водогазопроводная 65Х4</v>
          </cell>
          <cell r="Q956" t="str">
            <v>Т</v>
          </cell>
          <cell r="R956">
            <v>2.4870000000000001</v>
          </cell>
          <cell r="S956" t="str">
            <v>RUB</v>
          </cell>
          <cell r="T956">
            <v>50079.66</v>
          </cell>
          <cell r="U956">
            <v>124548.11</v>
          </cell>
          <cell r="V956">
            <v>149457.73000000001</v>
          </cell>
          <cell r="W956" t="str">
            <v>Отчет №4627Н/2024 от 19.09.2024</v>
          </cell>
          <cell r="X956">
            <v>26216.16</v>
          </cell>
          <cell r="Y956">
            <v>65199.59</v>
          </cell>
          <cell r="Z956">
            <v>78239.509999999995</v>
          </cell>
          <cell r="AA956" t="str">
            <v>Состояние удовлетворительное</v>
          </cell>
          <cell r="AB956" t="str">
            <v>Акт №27-12.2022 от 13.12.2022</v>
          </cell>
          <cell r="AC9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56">
            <v>10.81</v>
          </cell>
          <cell r="AF956">
            <v>43208</v>
          </cell>
          <cell r="AG956">
            <v>7.4275000000000001E-3</v>
          </cell>
          <cell r="AH956" t="str">
            <v>ГОСТ 3262-75</v>
          </cell>
        </row>
        <row r="957">
          <cell r="N957">
            <v>1021184</v>
          </cell>
          <cell r="O957" t="str">
            <v>Труба стальная водогазопроводная 65Х4</v>
          </cell>
          <cell r="P957" t="str">
            <v>Труба водогазопроводная 65Х4</v>
          </cell>
          <cell r="Q957" t="str">
            <v>Т</v>
          </cell>
          <cell r="R957">
            <v>8.9999999999999993E-3</v>
          </cell>
          <cell r="S957" t="str">
            <v>RUB</v>
          </cell>
          <cell r="T957">
            <v>50079.66</v>
          </cell>
          <cell r="U957">
            <v>450.72</v>
          </cell>
          <cell r="V957">
            <v>540.86</v>
          </cell>
          <cell r="W957" t="str">
            <v>Отчет №4627Н/2024 от 19.09.2024</v>
          </cell>
          <cell r="X957">
            <v>26216.16</v>
          </cell>
          <cell r="Y957">
            <v>235.95</v>
          </cell>
          <cell r="Z957">
            <v>283.14</v>
          </cell>
          <cell r="AA957" t="str">
            <v>Состояние удовлетворительное</v>
          </cell>
          <cell r="AB957" t="str">
            <v>Акт № 26-09.2022 от 05.09.2022</v>
          </cell>
          <cell r="AC9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57">
            <v>10.81</v>
          </cell>
          <cell r="AF957">
            <v>43208</v>
          </cell>
          <cell r="AG957">
            <v>7.4275000000000001E-3</v>
          </cell>
          <cell r="AH957" t="str">
            <v>ГОСТ 3262-75</v>
          </cell>
        </row>
        <row r="958">
          <cell r="N958">
            <v>1021184</v>
          </cell>
          <cell r="O958" t="str">
            <v>Труба стальная водогазопроводная 65Х4</v>
          </cell>
          <cell r="P958" t="str">
            <v>Труба водогазопроводная 65Х4</v>
          </cell>
          <cell r="Q958" t="str">
            <v>Т</v>
          </cell>
          <cell r="R958">
            <v>0.35099999999999998</v>
          </cell>
          <cell r="S958" t="str">
            <v>RUB</v>
          </cell>
          <cell r="T958">
            <v>50079.66</v>
          </cell>
          <cell r="U958">
            <v>17577.96</v>
          </cell>
          <cell r="V958">
            <v>21093.55</v>
          </cell>
          <cell r="W958" t="str">
            <v>Отчет №4627Н/2024 от 19.09.2024</v>
          </cell>
          <cell r="X958">
            <v>26216.16</v>
          </cell>
          <cell r="Y958">
            <v>9201.8700000000008</v>
          </cell>
          <cell r="Z958">
            <v>11042.24</v>
          </cell>
          <cell r="AA958" t="str">
            <v>Состояние удовлетворительное</v>
          </cell>
          <cell r="AB958" t="str">
            <v>Акт №29-05.2023 от 29.05.2023</v>
          </cell>
          <cell r="AC958" t="str">
            <v>Ошибка при проектировании</v>
          </cell>
          <cell r="AD958">
            <v>10.81</v>
          </cell>
          <cell r="AF958">
            <v>43208</v>
          </cell>
          <cell r="AG958">
            <v>7.4275000000000001E-3</v>
          </cell>
          <cell r="AH958" t="str">
            <v>ГОСТ 3262-75</v>
          </cell>
        </row>
        <row r="959">
          <cell r="N959">
            <v>1021184</v>
          </cell>
          <cell r="O959" t="str">
            <v>Труба стальная водогазопроводная 65Х4</v>
          </cell>
          <cell r="P959" t="str">
            <v>Труба водогазопроводная 65Х4</v>
          </cell>
          <cell r="Q959" t="str">
            <v>Т</v>
          </cell>
          <cell r="R959">
            <v>2.52</v>
          </cell>
          <cell r="S959" t="str">
            <v>RUB</v>
          </cell>
          <cell r="T959">
            <v>50079.66</v>
          </cell>
          <cell r="U959">
            <v>126200.74</v>
          </cell>
          <cell r="V959">
            <v>151440.89000000001</v>
          </cell>
          <cell r="W959" t="str">
            <v>Отчет №4627Н/2024 от 19.09.2024</v>
          </cell>
          <cell r="X959">
            <v>26216.16</v>
          </cell>
          <cell r="Y959">
            <v>66064.72</v>
          </cell>
          <cell r="Z959">
            <v>79277.66</v>
          </cell>
          <cell r="AA959" t="str">
            <v>Состояние удовлетворительное</v>
          </cell>
          <cell r="AB959" t="str">
            <v>Акт №31-09.2023 от 02.10.2023</v>
          </cell>
          <cell r="AC9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59">
            <v>10.81</v>
          </cell>
          <cell r="AF959">
            <v>43208</v>
          </cell>
          <cell r="AG959">
            <v>7.4275000000000001E-3</v>
          </cell>
          <cell r="AH959" t="str">
            <v>ГОСТ 3262-75</v>
          </cell>
        </row>
        <row r="960">
          <cell r="N960">
            <v>1021184</v>
          </cell>
          <cell r="O960" t="str">
            <v>Труба стальная водогазопроводная 65Х4</v>
          </cell>
          <cell r="P960" t="str">
            <v>Труба водогазопроводная 65Х4</v>
          </cell>
          <cell r="Q960" t="str">
            <v>Т</v>
          </cell>
          <cell r="R960">
            <v>8.9999999999999993E-3</v>
          </cell>
          <cell r="S960" t="str">
            <v>RUB</v>
          </cell>
          <cell r="T960">
            <v>50080</v>
          </cell>
          <cell r="U960">
            <v>450.72</v>
          </cell>
          <cell r="V960">
            <v>540.86</v>
          </cell>
          <cell r="W960" t="str">
            <v>Отчет №4627Н/2024 от 19.09.2024</v>
          </cell>
          <cell r="X960">
            <v>26216.16</v>
          </cell>
          <cell r="Y960">
            <v>235.95</v>
          </cell>
          <cell r="Z960">
            <v>283.14</v>
          </cell>
          <cell r="AA960" t="str">
            <v>Состояние удовлетворительное</v>
          </cell>
          <cell r="AB960" t="str">
            <v>Акт №26-09.2022 от 05.09.2022</v>
          </cell>
          <cell r="AC96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60">
            <v>70</v>
          </cell>
          <cell r="AF960">
            <v>43208</v>
          </cell>
          <cell r="AG960">
            <v>2.8571400000000002E-3</v>
          </cell>
          <cell r="AH960" t="str">
            <v>ГОСТ 3262-75</v>
          </cell>
        </row>
        <row r="961">
          <cell r="N961">
            <v>1024328</v>
          </cell>
          <cell r="O961" t="str">
            <v>Труба стальная бесшовная горячедеформированная 76Х4 В ст09Г2С</v>
          </cell>
          <cell r="P961" t="str">
            <v>Труба б/ш г/д 76Х4 В ст09Г2С</v>
          </cell>
          <cell r="Q961" t="str">
            <v>Т</v>
          </cell>
          <cell r="R961">
            <v>1.6E-2</v>
          </cell>
          <cell r="S961" t="str">
            <v>RUB</v>
          </cell>
          <cell r="T961">
            <v>82237.5</v>
          </cell>
          <cell r="U961">
            <v>1315.8</v>
          </cell>
          <cell r="V961">
            <v>1578.96</v>
          </cell>
          <cell r="W961" t="str">
            <v>Отчет №4593Н/2024 от 26.08.2024</v>
          </cell>
          <cell r="X961">
            <v>6460.92</v>
          </cell>
          <cell r="Y961">
            <v>103.37</v>
          </cell>
          <cell r="Z961">
            <v>124.04</v>
          </cell>
          <cell r="AA961" t="str">
            <v>Обрезки трубы до 3м</v>
          </cell>
          <cell r="AB961" t="str">
            <v>Акт №26-09.2022 от 05.09.2022</v>
          </cell>
          <cell r="AC96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61">
            <v>10.49</v>
          </cell>
          <cell r="AF961">
            <v>43606</v>
          </cell>
          <cell r="AG961">
            <v>7.1496700000000003E-3</v>
          </cell>
          <cell r="AH961" t="str">
            <v>ГОСТ 8731-74</v>
          </cell>
          <cell r="AI961" t="str">
            <v>Отчет № 2212-МТР/25 от 19.03.2025 г.</v>
          </cell>
          <cell r="AJ961">
            <v>37208</v>
          </cell>
        </row>
        <row r="962">
          <cell r="N962">
            <v>1024328</v>
          </cell>
          <cell r="O962" t="str">
            <v>Труба стальная бесшовная горячедеформированная 76Х4 В ст09Г2С</v>
          </cell>
          <cell r="P962" t="str">
            <v>Труба б/ш г/д 76Х4 В ст09Г2С</v>
          </cell>
          <cell r="Q962" t="str">
            <v>Т</v>
          </cell>
          <cell r="R962">
            <v>0.3</v>
          </cell>
          <cell r="S962" t="str">
            <v>RUB</v>
          </cell>
          <cell r="T962">
            <v>81700</v>
          </cell>
          <cell r="U962">
            <v>24510</v>
          </cell>
          <cell r="V962">
            <v>29412</v>
          </cell>
          <cell r="W962" t="str">
            <v>Отчет №4514Н/2024 от 15.07.2024</v>
          </cell>
          <cell r="X962">
            <v>34809.61</v>
          </cell>
          <cell r="Y962">
            <v>10442.879999999999</v>
          </cell>
          <cell r="Z962">
            <v>12531.46</v>
          </cell>
          <cell r="AA962" t="str">
            <v>Удовлетворительное. Пригодно для использования по прямому назначению</v>
          </cell>
          <cell r="AB962" t="str">
            <v>Акт №28-02.2022 от 28.02.2023</v>
          </cell>
          <cell r="AC962" t="str">
            <v>Толеранс поставки - 0,045
Излишне предусмотренное количество МТР в утвержденной РД (по факту при строительстве вовлекается меньшее количество МТР) - 0,255</v>
          </cell>
          <cell r="AD962">
            <v>9.4600000000000009</v>
          </cell>
          <cell r="AF962">
            <v>43789</v>
          </cell>
          <cell r="AG962">
            <v>7.1994700000000003E-3</v>
          </cell>
          <cell r="AH962" t="str">
            <v>ГОСТ 8731-74</v>
          </cell>
          <cell r="AI962" t="str">
            <v>Отчет № 2212-МТР/25 от 19.03.2025 г.</v>
          </cell>
          <cell r="AJ962">
            <v>37208</v>
          </cell>
        </row>
        <row r="963">
          <cell r="N963">
            <v>1033025</v>
          </cell>
          <cell r="O963" t="str">
            <v>Труба стальная бесшовная холоднодеформированная 32Х4 В ст09Г2С</v>
          </cell>
          <cell r="P963" t="str">
            <v>Труба б/ш х/д 32х4 В ст09Г2С</v>
          </cell>
          <cell r="Q963" t="str">
            <v>Т</v>
          </cell>
          <cell r="R963">
            <v>7.0999999999999994E-2</v>
          </cell>
          <cell r="S963" t="str">
            <v>RUB</v>
          </cell>
          <cell r="T963">
            <v>130071.27</v>
          </cell>
          <cell r="U963">
            <v>9235.06</v>
          </cell>
          <cell r="V963">
            <v>11082.07</v>
          </cell>
          <cell r="W963" t="str">
            <v>Отчет №4421Н/2024 от 10.06.2024</v>
          </cell>
          <cell r="X963">
            <v>53245.66</v>
          </cell>
          <cell r="Y963">
            <v>3780.44</v>
          </cell>
          <cell r="Z963">
            <v>4536.53</v>
          </cell>
          <cell r="AA963" t="str">
            <v>Удовлетворительное</v>
          </cell>
          <cell r="AB963" t="str">
            <v>Акт №29-05.2023 от 29.05.2023</v>
          </cell>
          <cell r="AC963" t="str">
            <v>Толеранс поставки</v>
          </cell>
          <cell r="AD963">
            <v>7.57</v>
          </cell>
          <cell r="AF963">
            <v>43171</v>
          </cell>
          <cell r="AG963">
            <v>2.9392300000000001E-3</v>
          </cell>
          <cell r="AH963" t="str">
            <v>ГОСТ 8733-74</v>
          </cell>
          <cell r="AI963" t="str">
            <v>Отчет № 2212-МТР/25 от 19.03.2025 г.</v>
          </cell>
          <cell r="AJ963">
            <v>48295</v>
          </cell>
        </row>
        <row r="964">
          <cell r="N964">
            <v>1033025</v>
          </cell>
          <cell r="O964" t="str">
            <v>Труба стальная бесшовная холоднодеформированная 32Х4 В ст09Г2С</v>
          </cell>
          <cell r="P964" t="str">
            <v>Труба б/ш х/д 32х4 В ст09Г2С</v>
          </cell>
          <cell r="Q964" t="str">
            <v>Т</v>
          </cell>
          <cell r="R964">
            <v>7.0000000000000001E-3</v>
          </cell>
          <cell r="S964" t="str">
            <v>RUB</v>
          </cell>
          <cell r="T964">
            <v>130071.43</v>
          </cell>
          <cell r="U964">
            <v>910.5</v>
          </cell>
          <cell r="V964">
            <v>1092.5999999999999</v>
          </cell>
          <cell r="W964" t="str">
            <v>Отчет №4421Н/2024 от 10.06.2024</v>
          </cell>
          <cell r="X964">
            <v>53245.66</v>
          </cell>
          <cell r="Y964">
            <v>372.72</v>
          </cell>
          <cell r="Z964">
            <v>447.26</v>
          </cell>
          <cell r="AA964" t="str">
            <v>Удовлетворительное</v>
          </cell>
          <cell r="AB964" t="str">
            <v>Акт №29-05.2023 от 29.05.2023</v>
          </cell>
          <cell r="AC964" t="str">
            <v>Толеранс поставки</v>
          </cell>
          <cell r="AD964">
            <v>7.7</v>
          </cell>
          <cell r="AF964">
            <v>43171</v>
          </cell>
          <cell r="AG964">
            <v>7.0000000000000001E-3</v>
          </cell>
          <cell r="AH964" t="str">
            <v>ГОСТ 8733-74</v>
          </cell>
          <cell r="AI964" t="str">
            <v>Отчет № 2212-МТР/25 от 19.03.2025 г.</v>
          </cell>
          <cell r="AJ964">
            <v>48295</v>
          </cell>
        </row>
        <row r="965">
          <cell r="N965">
            <v>1033025</v>
          </cell>
          <cell r="O965" t="str">
            <v>Труба стальная бесшовная холоднодеформированная 32Х4 В ст09Г2С</v>
          </cell>
          <cell r="P965" t="str">
            <v>Труба б/ш х/д 32х4 В ст09Г2С</v>
          </cell>
          <cell r="Q965" t="str">
            <v>Т</v>
          </cell>
          <cell r="R965">
            <v>0.17399999999999999</v>
          </cell>
          <cell r="S965" t="str">
            <v>RUB</v>
          </cell>
          <cell r="T965">
            <v>130071.15</v>
          </cell>
          <cell r="U965">
            <v>22632.39</v>
          </cell>
          <cell r="V965">
            <v>27158.87</v>
          </cell>
          <cell r="W965" t="str">
            <v>Отчет №4421Н/2024 от 10.06.2024</v>
          </cell>
          <cell r="X965">
            <v>53245.66</v>
          </cell>
          <cell r="Y965">
            <v>9264.74</v>
          </cell>
          <cell r="Z965">
            <v>11117.69</v>
          </cell>
          <cell r="AA965" t="str">
            <v>Удовлетворительное</v>
          </cell>
          <cell r="AB965" t="str">
            <v>Акт №29-05.2023 от 29.05.2023</v>
          </cell>
          <cell r="AC96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65">
            <v>7.76</v>
          </cell>
          <cell r="AF965">
            <v>43171</v>
          </cell>
          <cell r="AG965">
            <v>2.7479599999999998E-3</v>
          </cell>
          <cell r="AH965" t="str">
            <v>ГОСТ 8733-74</v>
          </cell>
          <cell r="AI965" t="str">
            <v>Отчет № 2212-МТР/25 от 19.03.2025 г.</v>
          </cell>
          <cell r="AJ965">
            <v>48295</v>
          </cell>
        </row>
        <row r="966">
          <cell r="N966">
            <v>1033025</v>
          </cell>
          <cell r="O966" t="str">
            <v>Труба стальная бесшовная холоднодеформированная 32Х4 В ст09Г2С</v>
          </cell>
          <cell r="P966" t="str">
            <v>Труба б/ш х/д 32х4 В ст09Г2С</v>
          </cell>
          <cell r="Q966" t="str">
            <v>Т</v>
          </cell>
          <cell r="R966">
            <v>3.0000000000000001E-3</v>
          </cell>
          <cell r="S966" t="str">
            <v>RUB</v>
          </cell>
          <cell r="T966">
            <v>130071.15</v>
          </cell>
          <cell r="U966">
            <v>390.21</v>
          </cell>
          <cell r="V966">
            <v>468.25</v>
          </cell>
          <cell r="W966" t="str">
            <v>Отчет №4421Н/2024 от 10.06.2024</v>
          </cell>
          <cell r="X966">
            <v>53245.66</v>
          </cell>
          <cell r="Y966">
            <v>159.74</v>
          </cell>
          <cell r="Z966">
            <v>191.69</v>
          </cell>
          <cell r="AA966" t="str">
            <v>Удовлетворительное</v>
          </cell>
          <cell r="AB966" t="str">
            <v>Акт №26-09.2022 от 05.09.2022</v>
          </cell>
          <cell r="AC9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66">
            <v>7.76</v>
          </cell>
          <cell r="AF966">
            <v>43171</v>
          </cell>
          <cell r="AG966">
            <v>2.7479599999999998E-3</v>
          </cell>
          <cell r="AH966" t="str">
            <v>ГОСТ 8733-74</v>
          </cell>
          <cell r="AI966" t="str">
            <v>Отчет № 2212-МТР/25 от 19.03.2025 г.</v>
          </cell>
          <cell r="AJ966">
            <v>48295</v>
          </cell>
        </row>
        <row r="967">
          <cell r="N967">
            <v>1033025</v>
          </cell>
          <cell r="O967" t="str">
            <v>Труба стальная бесшовная холоднодеформированная 32Х4 В ст09Г2С</v>
          </cell>
          <cell r="P967" t="str">
            <v>Труба б/ш х/д 32х4 В ст09Г2С</v>
          </cell>
          <cell r="Q967" t="str">
            <v>Т</v>
          </cell>
          <cell r="R967">
            <v>3.0000000000000001E-3</v>
          </cell>
          <cell r="S967" t="str">
            <v>RUB</v>
          </cell>
          <cell r="T967">
            <v>168188.14</v>
          </cell>
          <cell r="U967">
            <v>504.55</v>
          </cell>
          <cell r="V967">
            <v>605.46</v>
          </cell>
          <cell r="W967" t="str">
            <v>Отчет №4421Н/2024 от 10.06.2024</v>
          </cell>
          <cell r="X967">
            <v>53245.66</v>
          </cell>
          <cell r="Y967">
            <v>159.74</v>
          </cell>
          <cell r="Z967">
            <v>191.69</v>
          </cell>
          <cell r="AA967" t="str">
            <v>Удовлетворительное</v>
          </cell>
          <cell r="AB967" t="str">
            <v>Акт №29-05.2023 от 29.05.2023</v>
          </cell>
          <cell r="AC967" t="str">
            <v>Толеранс поставки</v>
          </cell>
          <cell r="AD967">
            <v>8.9600000000000009</v>
          </cell>
          <cell r="AF967">
            <v>43252</v>
          </cell>
          <cell r="AG967">
            <v>2.79948E-3</v>
          </cell>
          <cell r="AH967" t="str">
            <v>ГОСТ 8733-74</v>
          </cell>
          <cell r="AI967" t="str">
            <v>Отчет № 2212-МТР/25 от 19.03.2025 г.</v>
          </cell>
          <cell r="AJ967">
            <v>48295</v>
          </cell>
        </row>
        <row r="968">
          <cell r="N968">
            <v>1033025</v>
          </cell>
          <cell r="O968" t="str">
            <v>Труба стальная бесшовная холоднодеформированная 32Х4 В ст09Г2С</v>
          </cell>
          <cell r="P968" t="str">
            <v>Труба б/ш х/д 32х4 В ст09Г2С</v>
          </cell>
          <cell r="Q968" t="str">
            <v>Т</v>
          </cell>
          <cell r="R968">
            <v>0.218</v>
          </cell>
          <cell r="S968" t="str">
            <v>RUB</v>
          </cell>
          <cell r="T968">
            <v>168188.14</v>
          </cell>
          <cell r="U968">
            <v>36665.019999999997</v>
          </cell>
          <cell r="V968">
            <v>43998.02</v>
          </cell>
          <cell r="W968" t="str">
            <v>Отчет №4421Н/2024 от 10.06.2024</v>
          </cell>
          <cell r="X968">
            <v>53245.66</v>
          </cell>
          <cell r="Y968">
            <v>11607.55</v>
          </cell>
          <cell r="Z968">
            <v>13929.06</v>
          </cell>
          <cell r="AA968" t="str">
            <v>Удовлетворительное</v>
          </cell>
          <cell r="AB968" t="str">
            <v>Акт №29-05.2023 от 29.05.2023</v>
          </cell>
          <cell r="AC96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68">
            <v>8.9600000000000009</v>
          </cell>
          <cell r="AF968">
            <v>43252</v>
          </cell>
          <cell r="AG968">
            <v>2.79948E-3</v>
          </cell>
          <cell r="AH968" t="str">
            <v>ГОСТ 8733-74</v>
          </cell>
          <cell r="AI968" t="str">
            <v>Отчет № 2212-МТР/25 от 19.03.2025 г.</v>
          </cell>
          <cell r="AJ968">
            <v>48295</v>
          </cell>
        </row>
        <row r="969">
          <cell r="N969">
            <v>1033025</v>
          </cell>
          <cell r="O969" t="str">
            <v>Труба стальная бесшовная холоднодеформированная 32Х4 В ст09Г2С</v>
          </cell>
          <cell r="P969" t="str">
            <v>Труба б/ш х/д 32х4 В ст09Г2С</v>
          </cell>
          <cell r="Q969" t="str">
            <v>Т</v>
          </cell>
          <cell r="R969">
            <v>0.11</v>
          </cell>
          <cell r="S969" t="str">
            <v>RUB</v>
          </cell>
          <cell r="T969">
            <v>168188.18</v>
          </cell>
          <cell r="U969">
            <v>18500.7</v>
          </cell>
          <cell r="V969">
            <v>22200.84</v>
          </cell>
          <cell r="W969" t="str">
            <v>Отчет №4421Н/2024 от 10.06.2024</v>
          </cell>
          <cell r="X969">
            <v>53245.66</v>
          </cell>
          <cell r="Y969">
            <v>5857.02</v>
          </cell>
          <cell r="Z969">
            <v>7028.42</v>
          </cell>
          <cell r="AA969" t="str">
            <v>Удовлетворительное</v>
          </cell>
          <cell r="AB969" t="str">
            <v>Акт №29-05.2023 от 29.05.2023</v>
          </cell>
          <cell r="AC9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69">
            <v>9</v>
          </cell>
          <cell r="AF969">
            <v>43252</v>
          </cell>
          <cell r="AG969">
            <v>3.0555600000000001E-3</v>
          </cell>
          <cell r="AH969" t="str">
            <v>ГОСТ 8733-74</v>
          </cell>
          <cell r="AI969" t="str">
            <v>Отчет № 2212-МТР/25 от 19.03.2025 г.</v>
          </cell>
          <cell r="AJ969">
            <v>48295</v>
          </cell>
        </row>
        <row r="970">
          <cell r="N970">
            <v>1037292</v>
          </cell>
          <cell r="O970" t="str">
            <v>Труба стальная бесшовная горячедеформированная нефтегазопроводная 
повышенной надежности 89Х5-К52-13ХФА спецзаказ</v>
          </cell>
          <cell r="P970" t="str">
            <v>Труба б/ш г/д 89Х5-К52-13ХФА</v>
          </cell>
          <cell r="Q970" t="str">
            <v>Т</v>
          </cell>
          <cell r="R970">
            <v>3.7999999999999999E-2</v>
          </cell>
          <cell r="S970" t="str">
            <v>RUB</v>
          </cell>
          <cell r="T970">
            <v>82288.160000000003</v>
          </cell>
          <cell r="U970">
            <v>3126.95</v>
          </cell>
          <cell r="V970">
            <v>3752.34</v>
          </cell>
          <cell r="W970" t="str">
            <v>Отчет №4421Н/2024 от 10.06.2024</v>
          </cell>
          <cell r="X970">
            <v>53514.76</v>
          </cell>
          <cell r="Y970">
            <v>2033.56</v>
          </cell>
          <cell r="Z970">
            <v>2440.27</v>
          </cell>
          <cell r="AA970" t="str">
            <v>Удовлетворительное</v>
          </cell>
          <cell r="AB970" t="str">
            <v>Акт №26-09.2022 от 05.09.2022</v>
          </cell>
          <cell r="AC9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70">
            <v>3.65</v>
          </cell>
          <cell r="AF970">
            <v>42279</v>
          </cell>
          <cell r="AG970">
            <v>1.041096E-2</v>
          </cell>
          <cell r="AH970" t="str">
            <v>ТУ 1317-233-00147016-02</v>
          </cell>
          <cell r="AI970" t="str">
            <v>Отчет № 2212-МТР/25 от 19.03.2025 г.</v>
          </cell>
          <cell r="AJ970">
            <v>40118</v>
          </cell>
        </row>
        <row r="971">
          <cell r="N971">
            <v>1037292</v>
          </cell>
          <cell r="O971" t="str">
            <v>Труба стальная бесшовная горячедеформированная нефтегазопроводная 
повышенной надежности 89Х5-К52-13ХФА спецзаказ</v>
          </cell>
          <cell r="P971" t="str">
            <v>Труба б/ш г/д 89Х5-К52-13ХФА</v>
          </cell>
          <cell r="Q971" t="str">
            <v>Т</v>
          </cell>
          <cell r="R971">
            <v>1.4999999999999999E-2</v>
          </cell>
          <cell r="S971" t="str">
            <v>RUB</v>
          </cell>
          <cell r="T971">
            <v>82288</v>
          </cell>
          <cell r="U971">
            <v>1234.32</v>
          </cell>
          <cell r="V971">
            <v>1481.18</v>
          </cell>
          <cell r="W971" t="str">
            <v>Отчет №4421Н/2024 от 10.06.2024</v>
          </cell>
          <cell r="X971">
            <v>53514.76</v>
          </cell>
          <cell r="Y971">
            <v>802.72</v>
          </cell>
          <cell r="Z971">
            <v>963.26</v>
          </cell>
          <cell r="AA971" t="str">
            <v>Удовлетворительное</v>
          </cell>
          <cell r="AB971" t="str">
            <v>Акт № 23-05.2022 от 16.05.2022</v>
          </cell>
          <cell r="AC971" t="str">
            <v>Толеранс поставки</v>
          </cell>
          <cell r="AD971">
            <v>10.37</v>
          </cell>
          <cell r="AF971">
            <v>42279</v>
          </cell>
          <cell r="AG971">
            <v>1.035585E-2</v>
          </cell>
          <cell r="AH971" t="str">
            <v>ТУ 1317-233-00147016-02</v>
          </cell>
          <cell r="AI971" t="str">
            <v>Отчет № 2212-МТР/25 от 19.03.2025 г.</v>
          </cell>
          <cell r="AJ971">
            <v>40118</v>
          </cell>
        </row>
        <row r="972">
          <cell r="N972">
            <v>1037292</v>
          </cell>
          <cell r="O972" t="str">
            <v>Труба стальная бесшовная горячедеформированная нефтегазопроводная 
повышенной надежности 89Х5-К52-13ХФА спецзаказ</v>
          </cell>
          <cell r="P972" t="str">
            <v>Труба б/ш г/д 89Х5-К52-13ХФА</v>
          </cell>
          <cell r="Q972" t="str">
            <v>Т</v>
          </cell>
          <cell r="R972">
            <v>3.7999999999999999E-2</v>
          </cell>
          <cell r="S972" t="str">
            <v>RUB</v>
          </cell>
          <cell r="T972">
            <v>82288.160000000003</v>
          </cell>
          <cell r="U972">
            <v>3126.95</v>
          </cell>
          <cell r="V972">
            <v>3752.34</v>
          </cell>
          <cell r="W972" t="str">
            <v>Отчет №4421Н/2024 от 10.06.2024</v>
          </cell>
          <cell r="X972">
            <v>53514.76</v>
          </cell>
          <cell r="Y972">
            <v>2033.56</v>
          </cell>
          <cell r="Z972">
            <v>2440.27</v>
          </cell>
          <cell r="AA972" t="str">
            <v>Удовлетворительное</v>
          </cell>
          <cell r="AB972" t="str">
            <v>Акт №26-09.2022 от 05.09.2022</v>
          </cell>
          <cell r="AC97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72">
            <v>3.66</v>
          </cell>
          <cell r="AF972">
            <v>42279</v>
          </cell>
          <cell r="AG972">
            <v>1.0382509999999999E-2</v>
          </cell>
          <cell r="AH972" t="str">
            <v>ТУ 1317-233-00147016-02</v>
          </cell>
          <cell r="AI972" t="str">
            <v>Отчет № 2212-МТР/25 от 19.03.2025 г.</v>
          </cell>
          <cell r="AJ972">
            <v>40118</v>
          </cell>
        </row>
        <row r="973">
          <cell r="N973">
            <v>1037292</v>
          </cell>
          <cell r="O973" t="str">
            <v>Труба стальная бесшовная горячедеформированная нефтегазопроводная 
повышенной надежности 89Х5-К52-13ХФА спецзаказ</v>
          </cell>
          <cell r="P973" t="str">
            <v>Труба б/ш г/д 89Х5-К52-13ХФА</v>
          </cell>
          <cell r="Q973" t="str">
            <v>Т</v>
          </cell>
          <cell r="R973">
            <v>3.7999999999999999E-2</v>
          </cell>
          <cell r="S973" t="str">
            <v>RUB</v>
          </cell>
          <cell r="T973">
            <v>82288.160000000003</v>
          </cell>
          <cell r="U973">
            <v>3126.95</v>
          </cell>
          <cell r="V973">
            <v>3752.34</v>
          </cell>
          <cell r="W973" t="str">
            <v>Отчет №4421Н/2024 от 10.06.2024</v>
          </cell>
          <cell r="X973">
            <v>53514.76</v>
          </cell>
          <cell r="Y973">
            <v>2033.56</v>
          </cell>
          <cell r="Z973">
            <v>2440.27</v>
          </cell>
          <cell r="AA973" t="str">
            <v>Удовлетворительное</v>
          </cell>
          <cell r="AB973" t="str">
            <v>Акт №26-09.2022 от 05.09.2022</v>
          </cell>
          <cell r="AC97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73">
            <v>3.65</v>
          </cell>
          <cell r="AF973">
            <v>42279</v>
          </cell>
          <cell r="AG973">
            <v>1.041096E-2</v>
          </cell>
          <cell r="AH973" t="str">
            <v>ТУ 1317-233-00147016-02</v>
          </cell>
          <cell r="AI973" t="str">
            <v>Отчет № 2212-МТР/25 от 19.03.2025 г.</v>
          </cell>
          <cell r="AJ973">
            <v>40118</v>
          </cell>
        </row>
        <row r="974">
          <cell r="N974">
            <v>1038758</v>
          </cell>
          <cell r="O974" t="str">
            <v>Труба стальная бесшовная холоднодеформированная 32Х3,5 В ст09Г2С</v>
          </cell>
          <cell r="P974" t="str">
            <v>Труба б/ш х/д 32Х3,5 В ст09Г2С</v>
          </cell>
          <cell r="Q974" t="str">
            <v>Т</v>
          </cell>
          <cell r="R974">
            <v>3.0000000000000001E-3</v>
          </cell>
          <cell r="S974" t="str">
            <v>RUB</v>
          </cell>
          <cell r="T974">
            <v>98177.86</v>
          </cell>
          <cell r="U974">
            <v>294.54000000000002</v>
          </cell>
          <cell r="V974">
            <v>353.45</v>
          </cell>
          <cell r="W974" t="str">
            <v>Отчет №4514Н/2024 от 15.07.2024</v>
          </cell>
          <cell r="X974">
            <v>47647.93</v>
          </cell>
          <cell r="Y974">
            <v>142.94</v>
          </cell>
          <cell r="Z974">
            <v>171.53</v>
          </cell>
          <cell r="AA974" t="str">
            <v>Удовлетворительное. Пригодно для использования по прямому назначению</v>
          </cell>
          <cell r="AB974" t="str">
            <v>Акт №29-05.2023 от 29.05.2023</v>
          </cell>
          <cell r="AC974" t="str">
            <v>Корректировка РД</v>
          </cell>
          <cell r="AD974">
            <v>11.29</v>
          </cell>
          <cell r="AF974">
            <v>42693</v>
          </cell>
          <cell r="AG974">
            <v>2.4242399999999998E-3</v>
          </cell>
          <cell r="AH974" t="str">
            <v>ГОСТ 8733-74</v>
          </cell>
          <cell r="AI974" t="str">
            <v>Отчет № 2212-МТР/25 от 19.03.2025 г.</v>
          </cell>
          <cell r="AJ974">
            <v>45062</v>
          </cell>
        </row>
        <row r="975">
          <cell r="N975">
            <v>1038758</v>
          </cell>
          <cell r="O975" t="str">
            <v>Труба стальная бесшовная холоднодеформированная 32Х3,5 В ст09Г2С</v>
          </cell>
          <cell r="P975" t="str">
            <v>Труба б/ш х/д 32Х3,5 В ст09Г2С</v>
          </cell>
          <cell r="Q975" t="str">
            <v>Т</v>
          </cell>
          <cell r="R975">
            <v>8.9999999999999993E-3</v>
          </cell>
          <cell r="S975" t="str">
            <v>RUB</v>
          </cell>
          <cell r="T975">
            <v>98180</v>
          </cell>
          <cell r="U975">
            <v>883.62</v>
          </cell>
          <cell r="V975">
            <v>1060.3399999999999</v>
          </cell>
          <cell r="W975" t="str">
            <v>Отчет №4514Н/2024 от 15.07.2024</v>
          </cell>
          <cell r="X975">
            <v>47647.93</v>
          </cell>
          <cell r="Y975">
            <v>428.83</v>
          </cell>
          <cell r="Z975">
            <v>514.6</v>
          </cell>
          <cell r="AA975" t="str">
            <v>Удовлетворительное. Пригодно для использования по прямому назначению</v>
          </cell>
          <cell r="AB975" t="str">
            <v>Акт №29-05.2023 от 29.05.2023</v>
          </cell>
          <cell r="AC975" t="str">
            <v>Корректировка РД</v>
          </cell>
          <cell r="AD975">
            <v>3.66</v>
          </cell>
          <cell r="AF975">
            <v>42693</v>
          </cell>
          <cell r="AG975">
            <v>2.4590200000000001E-3</v>
          </cell>
          <cell r="AH975" t="str">
            <v>ГОСТ 8733-74</v>
          </cell>
          <cell r="AI975" t="str">
            <v>Отчет № 2212-МТР/25 от 19.03.2025 г.</v>
          </cell>
          <cell r="AJ975">
            <v>45062</v>
          </cell>
        </row>
        <row r="976">
          <cell r="N976">
            <v>1038758</v>
          </cell>
          <cell r="O976" t="str">
            <v>Труба стальная бесшовная холоднодеформированная 32Х3,5 В ст09Г2С</v>
          </cell>
          <cell r="P976" t="str">
            <v>Труба б/ш х/д 32Х3,5 В ст09Г2С</v>
          </cell>
          <cell r="Q976" t="str">
            <v>Т</v>
          </cell>
          <cell r="R976">
            <v>2.1999999999999999E-2</v>
          </cell>
          <cell r="S976" t="str">
            <v>RUB</v>
          </cell>
          <cell r="T976">
            <v>98180</v>
          </cell>
          <cell r="U976">
            <v>2159.96</v>
          </cell>
          <cell r="V976">
            <v>2591.9499999999998</v>
          </cell>
          <cell r="W976" t="str">
            <v>Отчет №4514Н/2024 от 15.07.2024</v>
          </cell>
          <cell r="X976">
            <v>47647.93</v>
          </cell>
          <cell r="Y976">
            <v>1048.25</v>
          </cell>
          <cell r="Z976">
            <v>1257.9000000000001</v>
          </cell>
          <cell r="AA976" t="str">
            <v>Удовлетворительное. Пригодно для использования по прямому назначению</v>
          </cell>
          <cell r="AB976" t="str">
            <v>Акт №29-05.2023 от 29.05.2023</v>
          </cell>
          <cell r="AC976" t="str">
            <v>Корректировка РД</v>
          </cell>
          <cell r="AD976">
            <v>15.45</v>
          </cell>
          <cell r="AF976">
            <v>42693</v>
          </cell>
          <cell r="AG976">
            <v>2.45955E-3</v>
          </cell>
          <cell r="AH976" t="str">
            <v>ГОСТ 8733-74</v>
          </cell>
          <cell r="AI976" t="str">
            <v>Отчет № 2212-МТР/25 от 19.03.2025 г.</v>
          </cell>
          <cell r="AJ976">
            <v>45062</v>
          </cell>
        </row>
        <row r="977">
          <cell r="N977">
            <v>1038839</v>
          </cell>
          <cell r="O977" t="str">
            <v>Труба стальная электросварная прямошовная Т-89х4 В ст20</v>
          </cell>
          <cell r="P977" t="str">
            <v>Труба э/св Т-89х4 В ст20</v>
          </cell>
          <cell r="Q977" t="str">
            <v>Т</v>
          </cell>
          <cell r="R977">
            <v>2.7109999999999999</v>
          </cell>
          <cell r="S977" t="str">
            <v>RUB</v>
          </cell>
          <cell r="T977">
            <v>44800</v>
          </cell>
          <cell r="U977">
            <v>121452.8</v>
          </cell>
          <cell r="V977">
            <v>145743.35999999999</v>
          </cell>
          <cell r="W977" t="str">
            <v>Отчет №4514Н/2024 от 15.07.2024</v>
          </cell>
          <cell r="X977">
            <v>18463.240000000002</v>
          </cell>
          <cell r="Y977">
            <v>50053.84</v>
          </cell>
          <cell r="Z977">
            <v>60064.61</v>
          </cell>
          <cell r="AA977" t="str">
            <v>Удовлетворительное. Пригодно для использования по прямому назначению</v>
          </cell>
          <cell r="AB977" t="str">
            <v>Акт №27-12.2022 от 13.12.2022</v>
          </cell>
          <cell r="AC97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77">
            <v>11.6</v>
          </cell>
          <cell r="AF977">
            <v>43186</v>
          </cell>
          <cell r="AG977">
            <v>8.3798599999999994E-3</v>
          </cell>
          <cell r="AH977" t="str">
            <v>ГОСТ 10704-91</v>
          </cell>
          <cell r="AI977" t="str">
            <v>Отчет № 2212-МТР/25 от 19.03.2025 г.</v>
          </cell>
          <cell r="AJ977">
            <v>19459</v>
          </cell>
        </row>
        <row r="978">
          <cell r="N978">
            <v>1038839</v>
          </cell>
          <cell r="O978" t="str">
            <v>Труба стальная электросварная прямошовная Т-89х4 В ст20</v>
          </cell>
          <cell r="P978" t="str">
            <v>Труба э/св Т-89х4 В ст20</v>
          </cell>
          <cell r="Q978" t="str">
            <v>Т</v>
          </cell>
          <cell r="R978">
            <v>0.60199999999999998</v>
          </cell>
          <cell r="S978" t="str">
            <v>RUB</v>
          </cell>
          <cell r="T978">
            <v>44800</v>
          </cell>
          <cell r="U978">
            <v>26969.599999999999</v>
          </cell>
          <cell r="V978">
            <v>32363.52</v>
          </cell>
          <cell r="W978" t="str">
            <v>Отчет №4514Н/2024 от 15.07.2024</v>
          </cell>
          <cell r="X978">
            <v>18463.240000000002</v>
          </cell>
          <cell r="Y978">
            <v>11114.87</v>
          </cell>
          <cell r="Z978">
            <v>13337.84</v>
          </cell>
          <cell r="AA978" t="str">
            <v>Удовлетворительное. Пригодно для использования по прямому назначению</v>
          </cell>
          <cell r="AB978" t="str">
            <v>Акт №28-02.2022 от 28.02.2023</v>
          </cell>
          <cell r="AC97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78">
            <v>11.6</v>
          </cell>
          <cell r="AF978">
            <v>43186</v>
          </cell>
          <cell r="AG978">
            <v>8.3798599999999994E-3</v>
          </cell>
          <cell r="AH978" t="str">
            <v>ГОСТ 10704-91</v>
          </cell>
          <cell r="AI978" t="str">
            <v>Отчет № 2212-МТР/25 от 19.03.2025 г.</v>
          </cell>
          <cell r="AJ978">
            <v>19459</v>
          </cell>
        </row>
        <row r="979">
          <cell r="N979">
            <v>1038839</v>
          </cell>
          <cell r="O979" t="str">
            <v>Труба стальная электросварная прямошовная Т-89х4 В ст20</v>
          </cell>
          <cell r="P979" t="str">
            <v>Труба э/св Т-89х4 В ст20</v>
          </cell>
          <cell r="Q979" t="str">
            <v>Т</v>
          </cell>
          <cell r="R979">
            <v>2.3980000000000001</v>
          </cell>
          <cell r="S979" t="str">
            <v>RUB</v>
          </cell>
          <cell r="T979">
            <v>44800</v>
          </cell>
          <cell r="U979">
            <v>107430.39999999999</v>
          </cell>
          <cell r="V979">
            <v>128916.48</v>
          </cell>
          <cell r="W979" t="str">
            <v>Отчет №4514Н/2024 от 15.07.2024</v>
          </cell>
          <cell r="X979">
            <v>18463.240000000002</v>
          </cell>
          <cell r="Y979">
            <v>44274.85</v>
          </cell>
          <cell r="Z979">
            <v>53129.82</v>
          </cell>
          <cell r="AA979" t="str">
            <v>Удовлетворительное. Пригодно для использования по прямому назначению</v>
          </cell>
          <cell r="AB979" t="str">
            <v>Акт №39-01.2025 от 16.01.2025</v>
          </cell>
          <cell r="AC97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79">
            <v>11.6</v>
          </cell>
          <cell r="AF979">
            <v>43186</v>
          </cell>
          <cell r="AG979">
            <v>8.3798599999999994E-3</v>
          </cell>
          <cell r="AH979" t="str">
            <v>ГОСТ 10704-91</v>
          </cell>
        </row>
        <row r="980">
          <cell r="N980">
            <v>1038839</v>
          </cell>
          <cell r="O980" t="str">
            <v>Труба стальная электросварная прямошовная Т-89х4 В ст20</v>
          </cell>
          <cell r="P980" t="str">
            <v>Труба э/св Т-89х4 В ст20</v>
          </cell>
          <cell r="Q980" t="str">
            <v>Т</v>
          </cell>
          <cell r="R980">
            <v>26.067</v>
          </cell>
          <cell r="S980" t="str">
            <v>RUB</v>
          </cell>
          <cell r="T980">
            <v>44800</v>
          </cell>
          <cell r="U980">
            <v>1167801.6000000001</v>
          </cell>
          <cell r="V980">
            <v>1401361.92</v>
          </cell>
          <cell r="W980" t="str">
            <v>Отчет №4514Н/2024 от 15.07.2024</v>
          </cell>
          <cell r="X980">
            <v>18463.240000000002</v>
          </cell>
          <cell r="Y980">
            <v>481281.28000000003</v>
          </cell>
          <cell r="Z980">
            <v>577537.54</v>
          </cell>
          <cell r="AA980" t="str">
            <v>Удовлетворительное. Пригодно для использования по прямому назначению</v>
          </cell>
          <cell r="AB980" t="str">
            <v>Акт №27-12.2022 от 13.12.2022</v>
          </cell>
          <cell r="AC980" t="str">
            <v>Толеранс поставки - 6,863
Излишне предусмотренное количество МТР в утвержденной РД (по факту при строительстве вовлекается меньшее количество МТР) - 20,076</v>
          </cell>
          <cell r="AD980">
            <v>11.61</v>
          </cell>
          <cell r="AF980">
            <v>43204</v>
          </cell>
          <cell r="AG980">
            <v>8.3796800000000005E-3</v>
          </cell>
          <cell r="AH980" t="str">
            <v>ГОСТ 10704-91</v>
          </cell>
          <cell r="AI980" t="str">
            <v>Отчет № 2212-МТР/25 от 19.03.2025 г.</v>
          </cell>
          <cell r="AJ980">
            <v>19459</v>
          </cell>
        </row>
        <row r="981">
          <cell r="N981">
            <v>1040156</v>
          </cell>
          <cell r="O981" t="str">
            <v>Труба стальная бесшовная холоднодеформированная 32Х3 В ст09Г2С</v>
          </cell>
          <cell r="P981" t="str">
            <v>Труба б/ш х/д 32Х3 В ст09Г2С</v>
          </cell>
          <cell r="Q981" t="str">
            <v>Т</v>
          </cell>
          <cell r="R981">
            <v>4.5999999999999999E-2</v>
          </cell>
          <cell r="S981" t="str">
            <v>RUB</v>
          </cell>
          <cell r="T981">
            <v>168188.1</v>
          </cell>
          <cell r="U981">
            <v>7736.67</v>
          </cell>
          <cell r="V981">
            <v>9284</v>
          </cell>
          <cell r="W981" t="str">
            <v>Отчет №4593Н/2024 от 26.08.2024</v>
          </cell>
          <cell r="X981">
            <v>59353.01</v>
          </cell>
          <cell r="Y981">
            <v>2730.24</v>
          </cell>
          <cell r="Z981">
            <v>3276.29</v>
          </cell>
          <cell r="AA981" t="str">
            <v>Состояние удовлетворительное. Отстутствие повреждений</v>
          </cell>
          <cell r="AB981" t="str">
            <v>Акт №29-05.2023 от 29.05.2023</v>
          </cell>
          <cell r="AC981" t="str">
            <v>Толеранс поставки - 0,005
Излишне предусмотренное количество МТР в утвержденной РД (по факту при строительстве вовлекается меньшее количество МТР) - 0,041</v>
          </cell>
          <cell r="AD981">
            <v>7.93</v>
          </cell>
          <cell r="AF981">
            <v>43252</v>
          </cell>
          <cell r="AG981">
            <v>2.2040300000000001E-3</v>
          </cell>
          <cell r="AH981" t="str">
            <v>ГОСТ 8733-74</v>
          </cell>
          <cell r="AI981" t="str">
            <v>Отчет № 2212-МТР/25 от 19.03.2025 г.</v>
          </cell>
          <cell r="AJ981">
            <v>39900</v>
          </cell>
        </row>
        <row r="982">
          <cell r="N982">
            <v>1040156</v>
          </cell>
          <cell r="O982" t="str">
            <v>Труба стальная бесшовная холоднодеформированная 32Х3 В ст09Г2С</v>
          </cell>
          <cell r="P982" t="str">
            <v>Труба б/ш х/д 32Х3 В ст09Г2С</v>
          </cell>
          <cell r="Q982" t="str">
            <v>Т</v>
          </cell>
          <cell r="R982">
            <v>1E-3</v>
          </cell>
          <cell r="S982" t="str">
            <v>RUB</v>
          </cell>
          <cell r="T982">
            <v>168188.1</v>
          </cell>
          <cell r="U982">
            <v>168.19</v>
          </cell>
          <cell r="V982">
            <v>201.83</v>
          </cell>
          <cell r="W982" t="str">
            <v>Отчет №4593Н/2024 от 26.08.2024</v>
          </cell>
          <cell r="X982">
            <v>59353.01</v>
          </cell>
          <cell r="Y982">
            <v>59.35</v>
          </cell>
          <cell r="Z982">
            <v>71.22</v>
          </cell>
          <cell r="AA982" t="str">
            <v>Состояние удовлетворительное. Отстутствие повреждений</v>
          </cell>
          <cell r="AB982" t="str">
            <v>Акт № 35-05.2024 от 30.05.2024</v>
          </cell>
          <cell r="AC982" t="str">
            <v>Корректировка РД</v>
          </cell>
          <cell r="AD982">
            <v>7.93</v>
          </cell>
          <cell r="AF982">
            <v>43252</v>
          </cell>
          <cell r="AG982">
            <v>2.2040300000000001E-3</v>
          </cell>
          <cell r="AH982" t="str">
            <v>ГОСТ 8733-74</v>
          </cell>
          <cell r="AI982" t="str">
            <v>Отчет № 2212-МТР/25 от 19.03.2025 г.</v>
          </cell>
          <cell r="AJ982">
            <v>39900</v>
          </cell>
        </row>
        <row r="983">
          <cell r="N983">
            <v>1040156</v>
          </cell>
          <cell r="O983" t="str">
            <v>Труба стальная бесшовная холоднодеформированная 32Х3 В ст09Г2С</v>
          </cell>
          <cell r="P983" t="str">
            <v>Труба б/ш х/д 32Х3 В ст09Г2С</v>
          </cell>
          <cell r="Q983" t="str">
            <v>Т</v>
          </cell>
          <cell r="R983">
            <v>1E-3</v>
          </cell>
          <cell r="S983" t="str">
            <v>RUB</v>
          </cell>
          <cell r="T983">
            <v>166666.88</v>
          </cell>
          <cell r="U983">
            <v>166.67</v>
          </cell>
          <cell r="V983">
            <v>200</v>
          </cell>
          <cell r="W983" t="str">
            <v>Отчет №4593Н/2024 от 26.08.2024</v>
          </cell>
          <cell r="X983">
            <v>59353.01</v>
          </cell>
          <cell r="Y983">
            <v>59.35</v>
          </cell>
          <cell r="Z983">
            <v>71.22</v>
          </cell>
          <cell r="AA983" t="str">
            <v>Состояние удовлетворительное. Отстутствие повреждений</v>
          </cell>
          <cell r="AB983" t="str">
            <v>Акт №29-05.2023 от 29.05.2023</v>
          </cell>
          <cell r="AC983" t="str">
            <v xml:space="preserve">Толеранс поставки </v>
          </cell>
          <cell r="AD983">
            <v>9.7899999999999991</v>
          </cell>
          <cell r="AF983">
            <v>43689</v>
          </cell>
          <cell r="AG983">
            <v>2.1450499999999999E-3</v>
          </cell>
          <cell r="AH983" t="str">
            <v>ГОСТ 8733-74</v>
          </cell>
          <cell r="AI983" t="str">
            <v>Отчет № 2212-МТР/25 от 19.03.2025 г.</v>
          </cell>
          <cell r="AJ983">
            <v>39900</v>
          </cell>
        </row>
        <row r="984">
          <cell r="N984">
            <v>1045511</v>
          </cell>
          <cell r="O984" t="str">
            <v>Труба стальная бесшовная горячедеформированная 57Х6 В ст20</v>
          </cell>
          <cell r="P984" t="str">
            <v>Труба б/ш г/д 57Х6 В ст20</v>
          </cell>
          <cell r="Q984" t="str">
            <v>Т</v>
          </cell>
          <cell r="R984">
            <v>0.04</v>
          </cell>
          <cell r="S984" t="str">
            <v>RUB</v>
          </cell>
          <cell r="T984">
            <v>81356</v>
          </cell>
          <cell r="U984">
            <v>3254.24</v>
          </cell>
          <cell r="V984">
            <v>3905.09</v>
          </cell>
          <cell r="W984" t="str">
            <v>Отчет №4627Н/2024 от 19.09.2024</v>
          </cell>
          <cell r="X984">
            <v>42209.51</v>
          </cell>
          <cell r="Y984">
            <v>1688.38</v>
          </cell>
          <cell r="Z984">
            <v>2026.06</v>
          </cell>
          <cell r="AA984" t="str">
            <v>Состояние удовлетворительное.</v>
          </cell>
          <cell r="AB984" t="str">
            <v>Акт № 11-11.2020 от 17.11.2020</v>
          </cell>
          <cell r="AC984" t="str">
            <v xml:space="preserve">Пригодно к дальнейшему использованию. </v>
          </cell>
          <cell r="AD984">
            <v>9.3000000000000007</v>
          </cell>
          <cell r="AF984">
            <v>43231</v>
          </cell>
          <cell r="AG984">
            <v>7.5268799999999997E-3</v>
          </cell>
          <cell r="AH984" t="str">
            <v>ГОСТ 8731-74</v>
          </cell>
        </row>
        <row r="985">
          <cell r="N985">
            <v>1045511</v>
          </cell>
          <cell r="O985" t="str">
            <v>Труба стальная бесшовная горячедеформированная 57Х6 В ст20</v>
          </cell>
          <cell r="P985" t="str">
            <v>Труба б/ш г/д 57Х6 В ст20</v>
          </cell>
          <cell r="Q985" t="str">
            <v>Т</v>
          </cell>
          <cell r="R985">
            <v>1.4999999999999999E-2</v>
          </cell>
          <cell r="S985" t="str">
            <v>RUB</v>
          </cell>
          <cell r="T985">
            <v>81356</v>
          </cell>
          <cell r="U985">
            <v>1220.3399999999999</v>
          </cell>
          <cell r="V985">
            <v>1464.41</v>
          </cell>
          <cell r="W985" t="str">
            <v>Отчет №4627Н/2024 от 19.09.2024</v>
          </cell>
          <cell r="X985">
            <v>42209.51</v>
          </cell>
          <cell r="Y985">
            <v>633.14</v>
          </cell>
          <cell r="Z985">
            <v>759.77</v>
          </cell>
          <cell r="AA985" t="str">
            <v>Состояние удовлетворительное.</v>
          </cell>
          <cell r="AB985" t="str">
            <v>Акт № 29-05.2023 от 07.06.2023</v>
          </cell>
          <cell r="AC985" t="str">
            <v>Часть партии. Пригодно по прямому назначению</v>
          </cell>
          <cell r="AD985">
            <v>9.3000000000000007</v>
          </cell>
          <cell r="AF985">
            <v>43231</v>
          </cell>
          <cell r="AG985">
            <v>7.5268799999999997E-3</v>
          </cell>
          <cell r="AH985" t="str">
            <v>ГОСТ 8731-74</v>
          </cell>
        </row>
        <row r="986">
          <cell r="N986">
            <v>1047444</v>
          </cell>
          <cell r="O986" t="str">
            <v>Труба стальная бесшовная горячедеформированная 89Х6 В ст20</v>
          </cell>
          <cell r="P986" t="str">
            <v>Труба б/ш г/д 89Х6 В ст20</v>
          </cell>
          <cell r="Q986" t="str">
            <v>Т</v>
          </cell>
          <cell r="R986">
            <v>3.7999999999999999E-2</v>
          </cell>
          <cell r="S986" t="str">
            <v>RUB</v>
          </cell>
          <cell r="T986">
            <v>82378.789999999994</v>
          </cell>
          <cell r="U986">
            <v>3130.39</v>
          </cell>
          <cell r="V986">
            <v>3756.47</v>
          </cell>
          <cell r="W986" t="str">
            <v>Отчет №4514Н/2024 от 15.07.2024</v>
          </cell>
          <cell r="X986">
            <v>15051.6</v>
          </cell>
          <cell r="Y986">
            <v>571.96</v>
          </cell>
          <cell r="Z986">
            <v>686.35</v>
          </cell>
          <cell r="AA986" t="str">
            <v>Удовлетворительное. Пригодно для использования по прямому назначению</v>
          </cell>
          <cell r="AB986" t="str">
            <v>Акт №26-09.2022 от 05.09.2022</v>
          </cell>
          <cell r="AC98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86">
            <v>10.68</v>
          </cell>
          <cell r="AF986">
            <v>43151</v>
          </cell>
          <cell r="AG986">
            <v>1.2176849999999999E-2</v>
          </cell>
          <cell r="AH986" t="str">
            <v>ГОСТ 8731-74</v>
          </cell>
          <cell r="AI986" t="str">
            <v>Отчет № 2212-МТР/25 от 19.03.2025 г.</v>
          </cell>
          <cell r="AJ986">
            <v>32290</v>
          </cell>
        </row>
        <row r="987">
          <cell r="N987">
            <v>1047444</v>
          </cell>
          <cell r="O987" t="str">
            <v>Труба стальная бесшовная горячедеформированная 89Х6 В ст20</v>
          </cell>
          <cell r="P987" t="str">
            <v>Труба б/ш г/д 89Х6 В ст20</v>
          </cell>
          <cell r="Q987" t="str">
            <v>Т</v>
          </cell>
          <cell r="R987">
            <v>6.0999999999999999E-2</v>
          </cell>
          <cell r="S987" t="str">
            <v>RUB</v>
          </cell>
          <cell r="T987">
            <v>82378.789999999994</v>
          </cell>
          <cell r="U987">
            <v>5025.1099999999997</v>
          </cell>
          <cell r="V987">
            <v>6030.13</v>
          </cell>
          <cell r="W987" t="str">
            <v>Отчет №4514Н/2024 от 15.07.2024</v>
          </cell>
          <cell r="X987">
            <v>15051.6</v>
          </cell>
          <cell r="Y987">
            <v>918.15</v>
          </cell>
          <cell r="Z987">
            <v>1101.78</v>
          </cell>
          <cell r="AA987" t="str">
            <v>Удовлетворительное. Пригодно для использования по прямому назначению</v>
          </cell>
          <cell r="AB987" t="str">
            <v>Акт №29-05.2023 от 29.05.2023</v>
          </cell>
          <cell r="AC987" t="str">
            <v>Толеранс поставки</v>
          </cell>
          <cell r="AD987">
            <v>10.68</v>
          </cell>
          <cell r="AF987">
            <v>43151</v>
          </cell>
          <cell r="AG987">
            <v>1.2176849999999999E-2</v>
          </cell>
          <cell r="AH987" t="str">
            <v>ГОСТ 8731-74</v>
          </cell>
          <cell r="AI987" t="str">
            <v>Отчет № 2212-МТР/25 от 19.03.2025 г.</v>
          </cell>
          <cell r="AJ987">
            <v>32290</v>
          </cell>
        </row>
        <row r="988">
          <cell r="N988">
            <v>1047444</v>
          </cell>
          <cell r="O988" t="str">
            <v>Труба стальная бесшовная горячедеформированная 89Х6 В ст20</v>
          </cell>
          <cell r="P988" t="str">
            <v>Труба б/ш г/д 89Х6 В ст20</v>
          </cell>
          <cell r="Q988" t="str">
            <v>Т</v>
          </cell>
          <cell r="R988">
            <v>0.74</v>
          </cell>
          <cell r="S988" t="str">
            <v>RUB</v>
          </cell>
          <cell r="T988">
            <v>81355.929999999993</v>
          </cell>
          <cell r="U988">
            <v>60203.39</v>
          </cell>
          <cell r="V988">
            <v>72244.070000000007</v>
          </cell>
          <cell r="W988" t="str">
            <v>Отчет №4593Н/2024 от 26.08.2024</v>
          </cell>
          <cell r="X988">
            <v>34838</v>
          </cell>
          <cell r="Y988">
            <v>25780.12</v>
          </cell>
          <cell r="Z988">
            <v>30936.14</v>
          </cell>
          <cell r="AA988" t="str">
            <v>Состояние удовлетворительное. Отстутствие повреждений</v>
          </cell>
          <cell r="AB988" t="str">
            <v>Акт №29-05.2023 от 29.05.2023</v>
          </cell>
          <cell r="AC988" t="str">
            <v>Толеранс поставки - 0,176
Излишне предусмотренное количество МТР в утвержденной РД (по факту при строительстве вовлекается меньшее количество МТР) - 0,664</v>
          </cell>
          <cell r="AD988">
            <v>9.77</v>
          </cell>
          <cell r="AF988">
            <v>43231</v>
          </cell>
          <cell r="AG988">
            <v>1.22807E-2</v>
          </cell>
          <cell r="AH988" t="str">
            <v>ГОСТ 8731-74</v>
          </cell>
          <cell r="AI988" t="str">
            <v>Отчет № 2212-МТР/25 от 19.03.2025 г.</v>
          </cell>
          <cell r="AJ988">
            <v>32290</v>
          </cell>
        </row>
        <row r="989">
          <cell r="N989">
            <v>1047444</v>
          </cell>
          <cell r="O989" t="str">
            <v>Труба стальная бесшовная горячедеформированная 89Х6 В ст20</v>
          </cell>
          <cell r="P989" t="str">
            <v>Труба б/ш г/д 89Х6 В ст20</v>
          </cell>
          <cell r="Q989" t="str">
            <v>Т</v>
          </cell>
          <cell r="R989">
            <v>0.04</v>
          </cell>
          <cell r="S989" t="str">
            <v>RUB</v>
          </cell>
          <cell r="T989">
            <v>81300</v>
          </cell>
          <cell r="U989">
            <v>3252</v>
          </cell>
          <cell r="V989">
            <v>3902.4</v>
          </cell>
          <cell r="W989" t="str">
            <v>Отчет №4593Н/2024 от 26.08.2024</v>
          </cell>
          <cell r="X989">
            <v>34838</v>
          </cell>
          <cell r="Y989">
            <v>1393.52</v>
          </cell>
          <cell r="Z989">
            <v>1672.22</v>
          </cell>
          <cell r="AA989" t="str">
            <v>Состояние удовлетворительное. Отстутствие повреждений</v>
          </cell>
          <cell r="AB989" t="str">
            <v>Акт №29-05.2023 от 29.05.2023</v>
          </cell>
          <cell r="AC989" t="str">
            <v>Толеранс поставки</v>
          </cell>
          <cell r="AD989">
            <v>9.6999999999999993</v>
          </cell>
          <cell r="AF989">
            <v>44041</v>
          </cell>
          <cell r="AG989">
            <v>1.28866E-2</v>
          </cell>
          <cell r="AH989" t="str">
            <v>ГОСТ 8731-74</v>
          </cell>
          <cell r="AI989" t="str">
            <v>Отчет № 2212-МТР/25 от 19.03.2025 г.</v>
          </cell>
          <cell r="AJ989">
            <v>32290</v>
          </cell>
        </row>
        <row r="990">
          <cell r="N990">
            <v>1047444</v>
          </cell>
          <cell r="O990" t="str">
            <v>Труба стальная бесшовная горячедеформированная 89Х6 В ст20</v>
          </cell>
          <cell r="P990" t="str">
            <v>Труба б/ш г/д 89Х6 В ст20</v>
          </cell>
          <cell r="Q990" t="str">
            <v>Т</v>
          </cell>
          <cell r="R990">
            <v>0.02</v>
          </cell>
          <cell r="S990" t="str">
            <v>RUB</v>
          </cell>
          <cell r="T990">
            <v>81300</v>
          </cell>
          <cell r="U990">
            <v>1626</v>
          </cell>
          <cell r="V990">
            <v>1951.2</v>
          </cell>
          <cell r="W990" t="str">
            <v>Отчет №4593Н/2024 от 26.08.2024</v>
          </cell>
          <cell r="X990">
            <v>34838</v>
          </cell>
          <cell r="Y990">
            <v>696.76</v>
          </cell>
          <cell r="Z990">
            <v>836.11</v>
          </cell>
          <cell r="AA990" t="str">
            <v>Состояние удовлетворительное. Отстутствие повреждений</v>
          </cell>
          <cell r="AB990" t="str">
            <v>Акт № 20-12.2021 от 09.12.2021</v>
          </cell>
          <cell r="AC990" t="str">
            <v>Толеранс поставки</v>
          </cell>
          <cell r="AD990">
            <v>9.6999999999999993</v>
          </cell>
          <cell r="AF990">
            <v>44041</v>
          </cell>
          <cell r="AG990">
            <v>1.28866E-2</v>
          </cell>
          <cell r="AH990" t="str">
            <v>ГОСТ 8731-74</v>
          </cell>
          <cell r="AI990" t="str">
            <v>Отчет № 2212-МТР/25 от 19.03.2025 г.</v>
          </cell>
          <cell r="AJ990">
            <v>32290</v>
          </cell>
        </row>
        <row r="991">
          <cell r="N991">
            <v>1047444</v>
          </cell>
          <cell r="O991" t="str">
            <v>Труба стальная бесшовная горячедеформированная 89Х6 В ст20</v>
          </cell>
          <cell r="P991" t="str">
            <v>Труба б/ш г/д 89Х6 В ст20</v>
          </cell>
          <cell r="Q991" t="str">
            <v>Т</v>
          </cell>
          <cell r="R991">
            <v>9.1999999999999998E-2</v>
          </cell>
          <cell r="S991" t="str">
            <v>RUB</v>
          </cell>
          <cell r="T991">
            <v>81300</v>
          </cell>
          <cell r="U991">
            <v>7479.6</v>
          </cell>
          <cell r="V991">
            <v>8975.52</v>
          </cell>
          <cell r="W991" t="str">
            <v>Отчет №4593Н/2024 от 26.08.2024</v>
          </cell>
          <cell r="X991">
            <v>34838</v>
          </cell>
          <cell r="Y991">
            <v>3205.1</v>
          </cell>
          <cell r="Z991">
            <v>3846.12</v>
          </cell>
          <cell r="AA991" t="str">
            <v>Состояние удовлетворительное. Отстутствие повреждений</v>
          </cell>
          <cell r="AB991" t="str">
            <v>Акт №28-02.2022 от 28.02.2023</v>
          </cell>
          <cell r="AC991" t="str">
            <v xml:space="preserve">Толеранс поставки </v>
          </cell>
          <cell r="AD991">
            <v>9.6999999999999993</v>
          </cell>
          <cell r="AF991">
            <v>44041</v>
          </cell>
          <cell r="AG991">
            <v>1.28866E-2</v>
          </cell>
          <cell r="AH991" t="str">
            <v>ГОСТ 8731-74</v>
          </cell>
          <cell r="AI991" t="str">
            <v>Отчет № 2212-МТР/25 от 19.03.2025 г.</v>
          </cell>
          <cell r="AJ991">
            <v>32290</v>
          </cell>
        </row>
        <row r="992">
          <cell r="N992">
            <v>1048815</v>
          </cell>
          <cell r="O992" t="str">
            <v>Заглушка эллиптическая 89Х3,5-09Г2С</v>
          </cell>
          <cell r="P992" t="str">
            <v>Заглушка 89Х3,5-09Г2С</v>
          </cell>
          <cell r="Q992" t="str">
            <v>ШТ</v>
          </cell>
          <cell r="R992">
            <v>31</v>
          </cell>
          <cell r="S992" t="str">
            <v>RUB</v>
          </cell>
          <cell r="T992">
            <v>201</v>
          </cell>
          <cell r="U992">
            <v>6231</v>
          </cell>
          <cell r="V992">
            <v>7477.2</v>
          </cell>
          <cell r="W992" t="str">
            <v>протокол №1369 от 10.09.2024</v>
          </cell>
          <cell r="X992">
            <v>201</v>
          </cell>
          <cell r="Y992">
            <v>6231</v>
          </cell>
          <cell r="Z992">
            <v>7477.2</v>
          </cell>
          <cell r="AA992" t="str">
            <v>Состояние удовлетворительное. Отсутствие повреждений</v>
          </cell>
          <cell r="AB992" t="str">
            <v>Акт №39-01.2025 от 16.01.2025</v>
          </cell>
          <cell r="AC99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92">
            <v>0</v>
          </cell>
          <cell r="AF992">
            <v>43223</v>
          </cell>
          <cell r="AG992">
            <v>0</v>
          </cell>
          <cell r="AH992" t="str">
            <v>ГОСТ 17379-2001</v>
          </cell>
        </row>
        <row r="993">
          <cell r="N993">
            <v>1048815</v>
          </cell>
          <cell r="O993" t="str">
            <v>Заглушка эллиптическая 89Х3,5-09Г2С</v>
          </cell>
          <cell r="P993" t="str">
            <v>Заглушка 89Х3,5-09Г2С</v>
          </cell>
          <cell r="Q993" t="str">
            <v>ШТ</v>
          </cell>
          <cell r="R993">
            <v>1</v>
          </cell>
          <cell r="S993" t="str">
            <v>RUB</v>
          </cell>
          <cell r="T993">
            <v>196</v>
          </cell>
          <cell r="U993">
            <v>196</v>
          </cell>
          <cell r="V993">
            <v>235.2</v>
          </cell>
          <cell r="W993" t="str">
            <v>протокол №1369 от 10.09.2024</v>
          </cell>
          <cell r="X993">
            <v>196</v>
          </cell>
          <cell r="Y993">
            <v>196</v>
          </cell>
          <cell r="Z993">
            <v>235.2</v>
          </cell>
          <cell r="AA993" t="str">
            <v>Состояние удовлетворительное. Отсутствие повреждений</v>
          </cell>
          <cell r="AB993" t="str">
            <v>Акт №39-01.2025 от 16.01.2025</v>
          </cell>
          <cell r="AC993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993">
            <v>0</v>
          </cell>
          <cell r="AF993">
            <v>43339</v>
          </cell>
          <cell r="AG993">
            <v>0</v>
          </cell>
          <cell r="AH993" t="str">
            <v>ГОСТ 17379-2001</v>
          </cell>
        </row>
        <row r="994">
          <cell r="N994">
            <v>1048815</v>
          </cell>
          <cell r="O994" t="str">
            <v>Заглушка эллиптическая 89Х3,5-09Г2С</v>
          </cell>
          <cell r="P994" t="str">
            <v>Заглушка 89Х3,5-09Г2С</v>
          </cell>
          <cell r="Q994" t="str">
            <v>ШТ</v>
          </cell>
          <cell r="R994">
            <v>1</v>
          </cell>
          <cell r="S994" t="str">
            <v>RUB</v>
          </cell>
          <cell r="T994">
            <v>196</v>
          </cell>
          <cell r="U994">
            <v>196</v>
          </cell>
          <cell r="V994">
            <v>235.2</v>
          </cell>
          <cell r="W994" t="str">
            <v>протокол №1369 от 10.09.2024</v>
          </cell>
          <cell r="X994">
            <v>196</v>
          </cell>
          <cell r="Y994">
            <v>196</v>
          </cell>
          <cell r="Z994">
            <v>235.2</v>
          </cell>
          <cell r="AA994" t="str">
            <v>Состояние удовлетворительное. Отсутствие повреждений</v>
          </cell>
          <cell r="AB994" t="str">
            <v>Акт №39-01.2025 от 16.01.2025</v>
          </cell>
          <cell r="AC99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994">
            <v>0</v>
          </cell>
          <cell r="AF994">
            <v>43339</v>
          </cell>
          <cell r="AG994">
            <v>0</v>
          </cell>
          <cell r="AH994" t="str">
            <v>ГОСТ 17379-2001</v>
          </cell>
        </row>
        <row r="995">
          <cell r="N995">
            <v>1115375</v>
          </cell>
          <cell r="O995" t="str">
            <v>Труба стальная бесшовная горячедеформированная нефтегазопроводная 
повышенной надежности 89Х4-К52-13ХФА спецзаказ</v>
          </cell>
          <cell r="P995" t="str">
            <v>Труба б/ш г/д 89Х4-К52-13ХФА</v>
          </cell>
          <cell r="Q995" t="str">
            <v>Т</v>
          </cell>
          <cell r="R995">
            <v>9.1999999999999998E-2</v>
          </cell>
          <cell r="S995" t="str">
            <v>RUB</v>
          </cell>
          <cell r="T995">
            <v>83135.62</v>
          </cell>
          <cell r="U995">
            <v>7648.48</v>
          </cell>
          <cell r="V995">
            <v>9178.18</v>
          </cell>
          <cell r="W995" t="str">
            <v>Отчет №4514Н/2024 от 15.07.2024</v>
          </cell>
          <cell r="X995">
            <v>19284.13</v>
          </cell>
          <cell r="Y995">
            <v>1774.14</v>
          </cell>
          <cell r="Z995">
            <v>2128.9699999999998</v>
          </cell>
          <cell r="AA995" t="str">
            <v>Состояние условно пригодное. Длительное хранение на открытой площадке, имеются следы коррозии.</v>
          </cell>
          <cell r="AB995" t="str">
            <v>Акт № 18-08.2021 от 11.08.2021</v>
          </cell>
          <cell r="AC995" t="str">
            <v>Толеранс поставки</v>
          </cell>
          <cell r="AD995">
            <v>9.6300000000000008</v>
          </cell>
          <cell r="AF995">
            <v>42282</v>
          </cell>
          <cell r="AG995">
            <v>5.4737900000000001E-3</v>
          </cell>
          <cell r="AH995" t="str">
            <v>ТУ 1317-233-00147016-02</v>
          </cell>
          <cell r="AI995" t="str">
            <v>Отчет № 2212-МТР/25 от 19.03.2025 г.</v>
          </cell>
          <cell r="AJ995">
            <v>3714</v>
          </cell>
        </row>
        <row r="996">
          <cell r="N996">
            <v>1115375</v>
          </cell>
          <cell r="O996" t="str">
            <v>Труба стальная бесшовная горячедеформированная нефтегазопроводная 
повышенной надежности 89Х4-К52-13ХФА спецзаказ</v>
          </cell>
          <cell r="P996" t="str">
            <v>Труба б/ш г/д 89Х4-К52-13ХФА</v>
          </cell>
          <cell r="Q996" t="str">
            <v>Т</v>
          </cell>
          <cell r="R996">
            <v>5.3999999999999999E-2</v>
          </cell>
          <cell r="S996" t="str">
            <v>RUB</v>
          </cell>
          <cell r="T996">
            <v>83135.62</v>
          </cell>
          <cell r="U996">
            <v>4489.32</v>
          </cell>
          <cell r="V996">
            <v>5387.18</v>
          </cell>
          <cell r="W996" t="str">
            <v>Отчет №4514Н/2024 от 15.07.2024</v>
          </cell>
          <cell r="X996">
            <v>19284.13</v>
          </cell>
          <cell r="Y996">
            <v>1041.3399999999999</v>
          </cell>
          <cell r="Z996">
            <v>1249.6099999999999</v>
          </cell>
          <cell r="AA996" t="str">
            <v>Состояние условно пригодное. Длительное хранение на открытой площадке, имеются следы коррозии.</v>
          </cell>
          <cell r="AB996" t="str">
            <v>Акт №39-01.2025 от 16.01.2025</v>
          </cell>
          <cell r="AC99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96">
            <v>9.6300000000000008</v>
          </cell>
          <cell r="AF996">
            <v>42282</v>
          </cell>
          <cell r="AG996">
            <v>5.4737900000000001E-3</v>
          </cell>
          <cell r="AH996" t="str">
            <v>ТУ 1317-233-00147016-02</v>
          </cell>
        </row>
        <row r="997">
          <cell r="N997">
            <v>1115375</v>
          </cell>
          <cell r="O997" t="str">
            <v>Труба стальная бесшовная горячедеформированная нефтегазопроводная 
повышенной надежности 89Х4-К52-13ХФА спецзаказ</v>
          </cell>
          <cell r="P997" t="str">
            <v>Труба б/ш г/д 89Х4-К52-13ХФА</v>
          </cell>
          <cell r="Q997" t="str">
            <v>Т</v>
          </cell>
          <cell r="R997">
            <v>0.10199999999999999</v>
          </cell>
          <cell r="S997" t="str">
            <v>RUB</v>
          </cell>
          <cell r="T997">
            <v>82288.12</v>
          </cell>
          <cell r="U997">
            <v>8393.39</v>
          </cell>
          <cell r="V997">
            <v>10072.07</v>
          </cell>
          <cell r="W997" t="str">
            <v>протокол №1369 от 10.09.2024</v>
          </cell>
          <cell r="X997">
            <v>82288.12</v>
          </cell>
          <cell r="Y997">
            <v>8393.39</v>
          </cell>
          <cell r="Z997">
            <v>10072.07</v>
          </cell>
          <cell r="AA997" t="str">
            <v>Состояние удовлетворительное. Отсутствие повреждений</v>
          </cell>
          <cell r="AB997" t="str">
            <v>Акт №39-01.2025 от 16.01.2025</v>
          </cell>
          <cell r="AC99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97">
            <v>9.94</v>
          </cell>
          <cell r="AF997">
            <v>42279</v>
          </cell>
          <cell r="AG997">
            <v>8.3846500000000004E-3</v>
          </cell>
          <cell r="AH997" t="str">
            <v>ТУ 1317-233-00147016-02</v>
          </cell>
        </row>
        <row r="998">
          <cell r="N998">
            <v>1115375</v>
          </cell>
          <cell r="O998" t="str">
            <v>Труба стальная бесшовная горячедеформированная нефтегазопроводная 
повышенной надежности 89Х4-К52-13ХФА спецзаказ</v>
          </cell>
          <cell r="P998" t="str">
            <v>Труба б/ш г/д 89Х4-К52-13ХФА</v>
          </cell>
          <cell r="Q998" t="str">
            <v>Т</v>
          </cell>
          <cell r="R998">
            <v>0.90600000000000003</v>
          </cell>
          <cell r="S998" t="str">
            <v>RUB</v>
          </cell>
          <cell r="T998">
            <v>82288.13</v>
          </cell>
          <cell r="U998">
            <v>74553.05</v>
          </cell>
          <cell r="V998">
            <v>89463.66</v>
          </cell>
          <cell r="W998" t="str">
            <v>протокол №1369 от 10.09.2024</v>
          </cell>
          <cell r="X998">
            <v>82288.13</v>
          </cell>
          <cell r="Y998">
            <v>74553.05</v>
          </cell>
          <cell r="Z998">
            <v>89463.66</v>
          </cell>
          <cell r="AA998" t="str">
            <v>Состояние удовлетворительное. Отсутствие повреждений</v>
          </cell>
          <cell r="AB998" t="str">
            <v>Акт №39-01.2025 от 16.01.2025</v>
          </cell>
          <cell r="AC99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98">
            <v>10.8</v>
          </cell>
          <cell r="AF998">
            <v>42279</v>
          </cell>
          <cell r="AG998">
            <v>8.3888899999999995E-3</v>
          </cell>
          <cell r="AH998" t="str">
            <v>ТУ 1317-233-00147016-02</v>
          </cell>
        </row>
        <row r="999">
          <cell r="N999">
            <v>1116030</v>
          </cell>
          <cell r="O999" t="str">
            <v>Труба стальная электросварная прямошовная 89х4 В ст09Г2С</v>
          </cell>
          <cell r="P999" t="str">
            <v>Труба э/св 89х4 В ст09Г2С</v>
          </cell>
          <cell r="Q999" t="str">
            <v>Т</v>
          </cell>
          <cell r="R999">
            <v>0.151</v>
          </cell>
          <cell r="S999" t="str">
            <v>RUB</v>
          </cell>
          <cell r="T999">
            <v>47033.91</v>
          </cell>
          <cell r="U999">
            <v>7102.12</v>
          </cell>
          <cell r="V999">
            <v>8522.5400000000009</v>
          </cell>
          <cell r="W999" t="str">
            <v>протокол №1369 от 10.09.2024</v>
          </cell>
          <cell r="X999">
            <v>47033.91</v>
          </cell>
          <cell r="Y999">
            <v>7102.12</v>
          </cell>
          <cell r="Z999">
            <v>8522.5400000000009</v>
          </cell>
          <cell r="AA999" t="str">
            <v>Состояние удовлетворительное. Отсутствие повреждений</v>
          </cell>
          <cell r="AB999" t="str">
            <v>Акт №39-01.2025 от 16.01.2025</v>
          </cell>
          <cell r="AC99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999">
            <v>11.6</v>
          </cell>
          <cell r="AF999">
            <v>43210</v>
          </cell>
          <cell r="AG999">
            <v>7.9301300000000005E-3</v>
          </cell>
          <cell r="AH999" t="str">
            <v>ГОСТ 10704-91</v>
          </cell>
        </row>
        <row r="1000">
          <cell r="N1000">
            <v>1116030</v>
          </cell>
          <cell r="O1000" t="str">
            <v>Труба стальная электросварная прямошовная 89х4 В ст09Г2С</v>
          </cell>
          <cell r="P1000" t="str">
            <v>Труба э/св 89х4 В ст09Г2С</v>
          </cell>
          <cell r="Q1000" t="str">
            <v>Т</v>
          </cell>
          <cell r="R1000">
            <v>2.7E-2</v>
          </cell>
          <cell r="S1000" t="str">
            <v>RUB</v>
          </cell>
          <cell r="T1000">
            <v>47033.9</v>
          </cell>
          <cell r="U1000">
            <v>1269.92</v>
          </cell>
          <cell r="V1000">
            <v>1523.9</v>
          </cell>
          <cell r="W1000" t="str">
            <v>протокол №1369 от 10.09.2024</v>
          </cell>
          <cell r="X1000">
            <v>47033.9</v>
          </cell>
          <cell r="Y1000">
            <v>1269.92</v>
          </cell>
          <cell r="Z1000">
            <v>1523.9</v>
          </cell>
          <cell r="AA1000" t="str">
            <v>Состояние удовлетворительное. Отсутствие повреждений</v>
          </cell>
          <cell r="AB1000" t="str">
            <v>Акт №39-01.2025 от 16.01.2025</v>
          </cell>
          <cell r="AC100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00">
            <v>11.6</v>
          </cell>
          <cell r="AF1000">
            <v>43210</v>
          </cell>
          <cell r="AG1000">
            <v>8.8086199999999996E-3</v>
          </cell>
          <cell r="AH1000" t="str">
            <v>ГОСТ 10704-91</v>
          </cell>
        </row>
        <row r="1001">
          <cell r="N1001">
            <v>1116030</v>
          </cell>
          <cell r="O1001" t="str">
            <v>Труба стальная электросварная прямошовная 89х4 В ст09Г2С</v>
          </cell>
          <cell r="P1001" t="str">
            <v>Труба э/св 89х4 В ст09Г2С</v>
          </cell>
          <cell r="Q1001" t="str">
            <v>Т</v>
          </cell>
          <cell r="R1001">
            <v>2.3E-2</v>
          </cell>
          <cell r="S1001" t="str">
            <v>RUB</v>
          </cell>
          <cell r="T1001">
            <v>47033.9</v>
          </cell>
          <cell r="U1001">
            <v>1081.78</v>
          </cell>
          <cell r="V1001">
            <v>1298.1400000000001</v>
          </cell>
          <cell r="W1001" t="str">
            <v>протокол №1369 от 10.09.2024</v>
          </cell>
          <cell r="X1001">
            <v>47033.9</v>
          </cell>
          <cell r="Y1001">
            <v>1081.78</v>
          </cell>
          <cell r="Z1001">
            <v>1298.1400000000001</v>
          </cell>
          <cell r="AA1001" t="str">
            <v>Состояние удовлетворительное. Отсутствие повреждений</v>
          </cell>
          <cell r="AB1001" t="str">
            <v>Акт №39-01.2025 от 16.01.2025</v>
          </cell>
          <cell r="AC100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01">
            <v>11.6</v>
          </cell>
          <cell r="AF1001">
            <v>43210</v>
          </cell>
          <cell r="AG1001">
            <v>8.8086199999999996E-3</v>
          </cell>
          <cell r="AH1001" t="str">
            <v>ГОСТ 10704-91</v>
          </cell>
        </row>
        <row r="1002">
          <cell r="N1002">
            <v>1116030</v>
          </cell>
          <cell r="O1002" t="str">
            <v>Труба стальная электросварная прямошовная 89х4 В ст09Г2С</v>
          </cell>
          <cell r="P1002" t="str">
            <v>Труба э/св 89х4 В ст09Г2С</v>
          </cell>
          <cell r="Q1002" t="str">
            <v>Т</v>
          </cell>
          <cell r="R1002">
            <v>0.60699999999999998</v>
          </cell>
          <cell r="S1002" t="str">
            <v>RUB</v>
          </cell>
          <cell r="T1002">
            <v>47033.9</v>
          </cell>
          <cell r="U1002">
            <v>28549.58</v>
          </cell>
          <cell r="V1002">
            <v>34259.5</v>
          </cell>
          <cell r="W1002" t="str">
            <v>протокол №1369 от 10.09.2024</v>
          </cell>
          <cell r="X1002">
            <v>47033.9</v>
          </cell>
          <cell r="Y1002">
            <v>28549.58</v>
          </cell>
          <cell r="Z1002">
            <v>34259.5</v>
          </cell>
          <cell r="AA1002" t="str">
            <v>Состояние удовлетворительное. Отсутствие повреждений</v>
          </cell>
          <cell r="AB1002" t="str">
            <v>Акт №39-01.2025 от 16.01.2025</v>
          </cell>
          <cell r="AC100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02">
            <v>11.6</v>
          </cell>
          <cell r="AF1002">
            <v>43210</v>
          </cell>
          <cell r="AG1002">
            <v>8.8086199999999996E-3</v>
          </cell>
          <cell r="AH1002" t="str">
            <v>ГОСТ 10704-91</v>
          </cell>
        </row>
        <row r="1003">
          <cell r="N1003">
            <v>1116030</v>
          </cell>
          <cell r="O1003" t="str">
            <v>Труба стальная электросварная прямошовная 89х4 В ст09Г2С</v>
          </cell>
          <cell r="P1003" t="str">
            <v>Труба э/св 89х4 В ст09Г2С</v>
          </cell>
          <cell r="Q1003" t="str">
            <v>Т</v>
          </cell>
          <cell r="R1003">
            <v>0.30399999999999999</v>
          </cell>
          <cell r="S1003" t="str">
            <v>RUB</v>
          </cell>
          <cell r="T1003">
            <v>47033.9</v>
          </cell>
          <cell r="U1003">
            <v>14298.31</v>
          </cell>
          <cell r="V1003">
            <v>17157.97</v>
          </cell>
          <cell r="W1003" t="str">
            <v>протокол №1369 от 10.09.2024</v>
          </cell>
          <cell r="X1003">
            <v>47033.9</v>
          </cell>
          <cell r="Y1003">
            <v>14298.31</v>
          </cell>
          <cell r="Z1003">
            <v>17157.97</v>
          </cell>
          <cell r="AA1003" t="str">
            <v>Состояние удовлетворительное. Отсутствие повреждений</v>
          </cell>
          <cell r="AB1003" t="str">
            <v>Акт №39-01.2025 от 16.01.2025</v>
          </cell>
          <cell r="AC100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03">
            <v>11.6</v>
          </cell>
          <cell r="AF1003">
            <v>43210</v>
          </cell>
          <cell r="AG1003">
            <v>8.8086199999999996E-3</v>
          </cell>
          <cell r="AH1003" t="str">
            <v>ГОСТ 10704-91</v>
          </cell>
        </row>
        <row r="1004">
          <cell r="N1004">
            <v>1116030</v>
          </cell>
          <cell r="O1004" t="str">
            <v>Труба стальная электросварная прямошовная 89х4 В ст09Г2С</v>
          </cell>
          <cell r="P1004" t="str">
            <v>Труба э/св 89х4 В ст09Г2С</v>
          </cell>
          <cell r="Q1004" t="str">
            <v>Т</v>
          </cell>
          <cell r="R1004">
            <v>1.9E-2</v>
          </cell>
          <cell r="S1004" t="str">
            <v>RUB</v>
          </cell>
          <cell r="T1004">
            <v>47033.9</v>
          </cell>
          <cell r="U1004">
            <v>893.64</v>
          </cell>
          <cell r="V1004">
            <v>1072.3699999999999</v>
          </cell>
          <cell r="W1004" t="str">
            <v>протокол №1369 от 10.09.2024</v>
          </cell>
          <cell r="X1004">
            <v>47033.9</v>
          </cell>
          <cell r="Y1004">
            <v>893.64</v>
          </cell>
          <cell r="Z1004">
            <v>1072.3699999999999</v>
          </cell>
          <cell r="AA1004" t="str">
            <v>Состояние удовлетворительное. Отсутствие повреждений</v>
          </cell>
          <cell r="AB1004" t="str">
            <v>Акт №39-01.2025 от 16.01.2025</v>
          </cell>
          <cell r="AC100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04">
            <v>11.6</v>
          </cell>
          <cell r="AF1004">
            <v>43210</v>
          </cell>
          <cell r="AG1004">
            <v>8.8086199999999996E-3</v>
          </cell>
          <cell r="AH1004" t="str">
            <v>ГОСТ 10704-91</v>
          </cell>
        </row>
        <row r="1005">
          <cell r="N1005">
            <v>1116030</v>
          </cell>
          <cell r="O1005" t="str">
            <v>Труба стальная электросварная прямошовная 89х4 В ст09Г2С</v>
          </cell>
          <cell r="P1005" t="str">
            <v>Труба э/св 89х4 В ст09Г2С</v>
          </cell>
          <cell r="Q1005" t="str">
            <v>Т</v>
          </cell>
          <cell r="R1005">
            <v>0.9</v>
          </cell>
          <cell r="S1005" t="str">
            <v>RUB</v>
          </cell>
          <cell r="T1005">
            <v>47033.9</v>
          </cell>
          <cell r="U1005">
            <v>42330.51</v>
          </cell>
          <cell r="V1005">
            <v>50796.61</v>
          </cell>
          <cell r="W1005" t="str">
            <v>протокол №1369 от 10.09.2024</v>
          </cell>
          <cell r="X1005">
            <v>47033.9</v>
          </cell>
          <cell r="Y1005">
            <v>42330.51</v>
          </cell>
          <cell r="Z1005">
            <v>50796.61</v>
          </cell>
          <cell r="AA1005" t="str">
            <v>Состояние удовлетворительное. Отсутствие повреждений</v>
          </cell>
          <cell r="AB1005" t="str">
            <v>Акт №39-01.2025 от 16.01.2025</v>
          </cell>
          <cell r="AC100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05">
            <v>11.6</v>
          </cell>
          <cell r="AF1005">
            <v>43210</v>
          </cell>
          <cell r="AG1005">
            <v>8.8086199999999996E-3</v>
          </cell>
          <cell r="AH1005" t="str">
            <v>ГОСТ 10704-91</v>
          </cell>
        </row>
        <row r="1006">
          <cell r="N1006">
            <v>1116030</v>
          </cell>
          <cell r="O1006" t="str">
            <v>Труба стальная электросварная прямошовная 89х4 В ст09Г2С</v>
          </cell>
          <cell r="P1006" t="str">
            <v>Труба э/св 89х4 В ст09Г2С</v>
          </cell>
          <cell r="Q1006" t="str">
            <v>Т</v>
          </cell>
          <cell r="R1006">
            <v>4.0000000000000001E-3</v>
          </cell>
          <cell r="S1006" t="str">
            <v>RUB</v>
          </cell>
          <cell r="T1006">
            <v>59322.5</v>
          </cell>
          <cell r="U1006">
            <v>237.29</v>
          </cell>
          <cell r="V1006">
            <v>284.75</v>
          </cell>
          <cell r="W1006" t="str">
            <v>протокол №1369 от 10.09.2024</v>
          </cell>
          <cell r="X1006">
            <v>59322.5</v>
          </cell>
          <cell r="Y1006">
            <v>237.29</v>
          </cell>
          <cell r="Z1006">
            <v>284.75</v>
          </cell>
          <cell r="AA1006" t="str">
            <v>Состояние удовлетворительное. Отсутствие повреждений</v>
          </cell>
          <cell r="AB1006" t="str">
            <v>Акт №39-01.2025 от 16.01.2025</v>
          </cell>
          <cell r="AC100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06">
            <v>11.6</v>
          </cell>
          <cell r="AF1006">
            <v>43497</v>
          </cell>
          <cell r="AG1006">
            <v>8.4482800000000007E-3</v>
          </cell>
          <cell r="AH1006" t="str">
            <v>ГОСТ 10704-91</v>
          </cell>
        </row>
        <row r="1007">
          <cell r="N1007">
            <v>1116030</v>
          </cell>
          <cell r="O1007" t="str">
            <v>Труба стальная электросварная прямошовная 89х4 В ст09Г2С</v>
          </cell>
          <cell r="P1007" t="str">
            <v>Труба э/св 89х4 В ст09Г2С</v>
          </cell>
          <cell r="Q1007" t="str">
            <v>Т</v>
          </cell>
          <cell r="R1007">
            <v>4.7E-2</v>
          </cell>
          <cell r="S1007" t="str">
            <v>RUB</v>
          </cell>
          <cell r="T1007">
            <v>56355.96</v>
          </cell>
          <cell r="U1007">
            <v>2648.73</v>
          </cell>
          <cell r="V1007">
            <v>3178.48</v>
          </cell>
          <cell r="W1007" t="str">
            <v>протокол №1369 от 10.09.2024</v>
          </cell>
          <cell r="X1007">
            <v>56355.96</v>
          </cell>
          <cell r="Y1007">
            <v>2648.73</v>
          </cell>
          <cell r="Z1007">
            <v>3178.48</v>
          </cell>
          <cell r="AA1007" t="str">
            <v>Состояние удовлетворительное. Отсутствие повреждений</v>
          </cell>
          <cell r="AB1007" t="str">
            <v>Акт №39-01.2025 от 16.01.2025</v>
          </cell>
          <cell r="AC100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07">
            <v>11.65</v>
          </cell>
          <cell r="AF1007">
            <v>43606</v>
          </cell>
          <cell r="AG1007">
            <v>8.3833999999999992E-3</v>
          </cell>
          <cell r="AH1007" t="str">
            <v>ГОСТ 10704-91</v>
          </cell>
        </row>
        <row r="1008">
          <cell r="N1008">
            <v>1116030</v>
          </cell>
          <cell r="O1008" t="str">
            <v>Труба стальная электросварная прямошовная 89х4 В ст09Г2С</v>
          </cell>
          <cell r="P1008" t="str">
            <v>Труба э/св 89х4 В ст09Г2С</v>
          </cell>
          <cell r="Q1008" t="str">
            <v>Т</v>
          </cell>
          <cell r="R1008">
            <v>0.08</v>
          </cell>
          <cell r="S1008" t="str">
            <v>RUB</v>
          </cell>
          <cell r="T1008">
            <v>59491.5</v>
          </cell>
          <cell r="U1008">
            <v>4759.32</v>
          </cell>
          <cell r="V1008">
            <v>5711.18</v>
          </cell>
          <cell r="W1008" t="str">
            <v>протокол №1369 от 10.09.2024</v>
          </cell>
          <cell r="X1008">
            <v>59491.5</v>
          </cell>
          <cell r="Y1008">
            <v>4759.32</v>
          </cell>
          <cell r="Z1008">
            <v>5711.18</v>
          </cell>
          <cell r="AA1008" t="str">
            <v>Состояние удовлетворительное. Отсутствие повреждений</v>
          </cell>
          <cell r="AB1008" t="str">
            <v>Акт №39-01.2025 от 16.01.2025</v>
          </cell>
          <cell r="AC100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08">
            <v>9.5299999999999994</v>
          </cell>
          <cell r="AF1008">
            <v>43304</v>
          </cell>
          <cell r="AG1008">
            <v>8.3945400000000007E-3</v>
          </cell>
          <cell r="AH1008" t="str">
            <v>ГОСТ 10704-91</v>
          </cell>
        </row>
        <row r="1009">
          <cell r="N1009">
            <v>1121234</v>
          </cell>
          <cell r="O1009" t="str">
            <v>Труба бесшовная горячедеформированная нефтегазопроводная повышенной 
коррозионной стойкости и хладостойкости 89Х6-13ХФА</v>
          </cell>
          <cell r="P1009" t="str">
            <v>Труба б/ш г/д н/п пк/ст хл 89Х6-13ХФА</v>
          </cell>
          <cell r="Q1009" t="str">
            <v>Т</v>
          </cell>
          <cell r="R1009">
            <v>0.10100000000000001</v>
          </cell>
          <cell r="S1009" t="str">
            <v>RUB</v>
          </cell>
          <cell r="T1009">
            <v>220206.15</v>
          </cell>
          <cell r="U1009">
            <v>22240.82</v>
          </cell>
          <cell r="V1009">
            <v>26688.98</v>
          </cell>
          <cell r="W1009" t="str">
            <v>Отчет №4593Н/2024 от 26.08.2024</v>
          </cell>
          <cell r="X1009">
            <v>20396.3</v>
          </cell>
          <cell r="Y1009">
            <v>2060.0300000000002</v>
          </cell>
          <cell r="Z1009">
            <v>2472.04</v>
          </cell>
          <cell r="AA1009" t="str">
            <v>Состояние удовлетворительное. Отстутствие повреждений</v>
          </cell>
          <cell r="AB1009" t="str">
            <v>Акт №29-05.2023 от 29.05.2023</v>
          </cell>
          <cell r="AC1009" t="str">
            <v>Толеранс поставки</v>
          </cell>
          <cell r="AD1009">
            <v>11.17</v>
          </cell>
          <cell r="AF1009">
            <v>44631</v>
          </cell>
          <cell r="AG1009">
            <v>1.1819039999999999E-2</v>
          </cell>
          <cell r="AH1009" t="str">
            <v>ТУ1317-006.1-593377520-03</v>
          </cell>
          <cell r="AI1009" t="str">
            <v>Отчет № 2212-МТР/25 от 19.03.2025 г.</v>
          </cell>
          <cell r="AJ1009">
            <v>54697</v>
          </cell>
        </row>
        <row r="1010">
          <cell r="N1010">
            <v>1121234</v>
          </cell>
          <cell r="O1010" t="str">
            <v>Труба бесшовная горячедеформированная нефтегазопроводная повышенной 
коррозионной стойкости и хладостойкости 89Х6-13ХФА</v>
          </cell>
          <cell r="P1010" t="str">
            <v>Труба б/ш г/д н/п пк/ст хл 89Х6-13ХФА</v>
          </cell>
          <cell r="Q1010" t="str">
            <v>Т</v>
          </cell>
          <cell r="R1010">
            <v>4.2000000000000003E-2</v>
          </cell>
          <cell r="S1010" t="str">
            <v>RUB</v>
          </cell>
          <cell r="T1010">
            <v>220206.15</v>
          </cell>
          <cell r="U1010">
            <v>9248.66</v>
          </cell>
          <cell r="V1010">
            <v>11098.39</v>
          </cell>
          <cell r="W1010" t="str">
            <v>Отчет №4593Н/2024 от 26.08.2024</v>
          </cell>
          <cell r="X1010">
            <v>20396.3</v>
          </cell>
          <cell r="Y1010">
            <v>856.64</v>
          </cell>
          <cell r="Z1010">
            <v>1027.97</v>
          </cell>
          <cell r="AA1010" t="str">
            <v>Состояние удовлетворительное. Отстутствие повреждений</v>
          </cell>
          <cell r="AB1010" t="str">
            <v>Акт №29-05.2023 от 29.05.2023</v>
          </cell>
          <cell r="AC1010" t="str">
            <v>Толеранс поставки</v>
          </cell>
          <cell r="AD1010">
            <v>11.17</v>
          </cell>
          <cell r="AF1010">
            <v>44631</v>
          </cell>
          <cell r="AG1010">
            <v>1.1819039999999999E-2</v>
          </cell>
          <cell r="AH1010" t="str">
            <v>ТУ1317-006.1-593377520-03</v>
          </cell>
          <cell r="AI1010" t="str">
            <v>Отчет № 2212-МТР/25 от 19.03.2025 г.</v>
          </cell>
          <cell r="AJ1010">
            <v>54697</v>
          </cell>
        </row>
        <row r="1011">
          <cell r="N1011">
            <v>1129720</v>
          </cell>
          <cell r="O1011" t="str">
            <v>Тройник 57Х4-09Г2С</v>
          </cell>
          <cell r="P1011" t="str">
            <v>Тройник 57Х4-09Г2С</v>
          </cell>
          <cell r="Q1011" t="str">
            <v>ШТ</v>
          </cell>
          <cell r="R1011">
            <v>1</v>
          </cell>
          <cell r="S1011" t="str">
            <v>RUB</v>
          </cell>
          <cell r="T1011">
            <v>332.8</v>
          </cell>
          <cell r="U1011">
            <v>332.8</v>
          </cell>
          <cell r="V1011">
            <v>399.36</v>
          </cell>
          <cell r="W1011" t="str">
            <v>протокол №1369 от 10.09.2024</v>
          </cell>
          <cell r="X1011">
            <v>332.8</v>
          </cell>
          <cell r="Y1011">
            <v>332.8</v>
          </cell>
          <cell r="Z1011">
            <v>399.36</v>
          </cell>
          <cell r="AA1011" t="str">
            <v>Состояние удовлетворительное. Отсутствие повреждений</v>
          </cell>
          <cell r="AB1011" t="str">
            <v>Акт №39-01.2025 от 16.01.2025</v>
          </cell>
          <cell r="AC1011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011">
            <v>0</v>
          </cell>
          <cell r="AF1011">
            <v>43623</v>
          </cell>
          <cell r="AG1011">
            <v>0</v>
          </cell>
          <cell r="AH1011" t="str">
            <v>ГОСТ 17376-2001</v>
          </cell>
        </row>
        <row r="1012">
          <cell r="N1012">
            <v>1129720</v>
          </cell>
          <cell r="O1012" t="str">
            <v>Тройник 57Х4-09Г2С</v>
          </cell>
          <cell r="P1012" t="str">
            <v>Тройник 57Х4-09Г2С</v>
          </cell>
          <cell r="Q1012" t="str">
            <v>ШТ</v>
          </cell>
          <cell r="R1012">
            <v>2</v>
          </cell>
          <cell r="S1012" t="str">
            <v>RUB</v>
          </cell>
          <cell r="T1012">
            <v>270</v>
          </cell>
          <cell r="U1012">
            <v>540</v>
          </cell>
          <cell r="V1012">
            <v>648</v>
          </cell>
          <cell r="W1012" t="str">
            <v>протокол №1369 от 10.09.2024</v>
          </cell>
          <cell r="X1012">
            <v>270</v>
          </cell>
          <cell r="Y1012">
            <v>540</v>
          </cell>
          <cell r="Z1012">
            <v>648</v>
          </cell>
          <cell r="AA1012" t="str">
            <v>Состояние удовлетворительное. Отсутствие повреждений</v>
          </cell>
          <cell r="AB1012" t="str">
            <v>Акт №39-01.2025 от 16.01.2025</v>
          </cell>
          <cell r="AC1012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012">
            <v>0</v>
          </cell>
          <cell r="AF1012">
            <v>43840</v>
          </cell>
          <cell r="AG1012">
            <v>0</v>
          </cell>
          <cell r="AH1012" t="str">
            <v>ГОСТ 17376-2001</v>
          </cell>
        </row>
        <row r="1013">
          <cell r="N1013">
            <v>1134888</v>
          </cell>
          <cell r="O1013" t="str">
            <v>Заглушка эллиптическая 32Х4</v>
          </cell>
          <cell r="P1013" t="str">
            <v>Заглушка 32Х4</v>
          </cell>
          <cell r="Q1013" t="str">
            <v>ШТ</v>
          </cell>
          <cell r="R1013">
            <v>3</v>
          </cell>
          <cell r="S1013" t="str">
            <v>RUB</v>
          </cell>
          <cell r="T1013">
            <v>750</v>
          </cell>
          <cell r="U1013">
            <v>2250</v>
          </cell>
          <cell r="V1013">
            <v>2700</v>
          </cell>
          <cell r="W1013" t="str">
            <v>Отчет №4421Н/2024 от 10.06.2024</v>
          </cell>
          <cell r="X1013">
            <v>70.77</v>
          </cell>
          <cell r="Y1013">
            <v>212.31</v>
          </cell>
          <cell r="Z1013">
            <v>254.77</v>
          </cell>
          <cell r="AA1013" t="str">
            <v>Хорошее</v>
          </cell>
          <cell r="AB1013" t="str">
            <v>Акт № 31-09.2023 от 02.10.2023</v>
          </cell>
          <cell r="AC1013" t="str">
            <v>Корректировка РД</v>
          </cell>
          <cell r="AD1013">
            <v>0</v>
          </cell>
          <cell r="AF1013">
            <v>44712</v>
          </cell>
          <cell r="AG1013">
            <v>0</v>
          </cell>
          <cell r="AH1013" t="str">
            <v>ГОСТ 17379-2001</v>
          </cell>
          <cell r="AI1013" t="str">
            <v>Отчет № 2212-МТР/25 от 19.03.2025 г.</v>
          </cell>
          <cell r="AJ1013">
            <v>11</v>
          </cell>
        </row>
        <row r="1014">
          <cell r="N1014">
            <v>1156243</v>
          </cell>
          <cell r="O1014" t="str">
            <v>Труба стальная электросварная прямошовная 89х3,5 В ст09Г2С</v>
          </cell>
          <cell r="P1014" t="str">
            <v>Труба э/св 89х3,5 В ст09Г2С</v>
          </cell>
          <cell r="Q1014" t="str">
            <v>Т</v>
          </cell>
          <cell r="R1014">
            <v>0.02</v>
          </cell>
          <cell r="S1014" t="str">
            <v>RUB</v>
          </cell>
          <cell r="T1014">
            <v>70749.070000000007</v>
          </cell>
          <cell r="U1014">
            <v>1414.98</v>
          </cell>
          <cell r="V1014">
            <v>1697.98</v>
          </cell>
          <cell r="W1014" t="str">
            <v>Отчет №4514Н/2024 от 15.07.2024</v>
          </cell>
          <cell r="X1014">
            <v>31832.080000000002</v>
          </cell>
          <cell r="Y1014">
            <v>636.64</v>
          </cell>
          <cell r="Z1014">
            <v>763.97</v>
          </cell>
          <cell r="AA1014" t="str">
            <v>Удовлетворительное. Пригодно для использования по прямому назначению</v>
          </cell>
          <cell r="AB1014" t="str">
            <v>Акт №26-09.2022 от 05.09.2022</v>
          </cell>
          <cell r="AC101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14">
            <v>11.6</v>
          </cell>
          <cell r="AF1014">
            <v>43187</v>
          </cell>
          <cell r="AG1014">
            <v>7.41379E-3</v>
          </cell>
          <cell r="AH1014" t="str">
            <v>ГОСТ 10704-91</v>
          </cell>
          <cell r="AI1014" t="str">
            <v>Отчет № 2212-МТР/25 от 19.03.2025 г.</v>
          </cell>
          <cell r="AJ1014">
            <v>12674</v>
          </cell>
        </row>
        <row r="1015">
          <cell r="N1015">
            <v>1156243</v>
          </cell>
          <cell r="O1015" t="str">
            <v>Труба стальная электросварная прямошовная 89х3,5 В ст09Г2С</v>
          </cell>
          <cell r="P1015" t="str">
            <v>Труба э/св 89х3,5 В ст09Г2С</v>
          </cell>
          <cell r="Q1015" t="str">
            <v>Т</v>
          </cell>
          <cell r="R1015">
            <v>6.3E-2</v>
          </cell>
          <cell r="S1015" t="str">
            <v>RUB</v>
          </cell>
          <cell r="T1015">
            <v>70749.070000000007</v>
          </cell>
          <cell r="U1015">
            <v>4457.1899999999996</v>
          </cell>
          <cell r="V1015">
            <v>5348.63</v>
          </cell>
          <cell r="W1015" t="str">
            <v>Отчет №4514Н/2024 от 15.07.2024</v>
          </cell>
          <cell r="X1015">
            <v>31832.080000000002</v>
          </cell>
          <cell r="Y1015">
            <v>2005.42</v>
          </cell>
          <cell r="Z1015">
            <v>2406.5</v>
          </cell>
          <cell r="AA1015" t="str">
            <v>Удовлетворительное. Пригодно для использования по прямому назначению</v>
          </cell>
          <cell r="AB1015" t="str">
            <v>Акт №26-09.2022 от 05.09.2022</v>
          </cell>
          <cell r="AC101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15">
            <v>11.6</v>
          </cell>
          <cell r="AF1015">
            <v>43187</v>
          </cell>
          <cell r="AG1015">
            <v>7.41379E-3</v>
          </cell>
          <cell r="AH1015" t="str">
            <v>ГОСТ 10704-91</v>
          </cell>
          <cell r="AI1015" t="str">
            <v>Отчет № 2212-МТР/25 от 19.03.2025 г.</v>
          </cell>
          <cell r="AJ1015">
            <v>12674</v>
          </cell>
        </row>
        <row r="1016">
          <cell r="N1016">
            <v>1156243</v>
          </cell>
          <cell r="O1016" t="str">
            <v>Труба стальная электросварная прямошовная 89х3,5 В ст09Г2С</v>
          </cell>
          <cell r="P1016" t="str">
            <v>Труба э/св 89х3,5 В ст09Г2С</v>
          </cell>
          <cell r="Q1016" t="str">
            <v>Т</v>
          </cell>
          <cell r="R1016">
            <v>3.0000000000000001E-3</v>
          </cell>
          <cell r="S1016" t="str">
            <v>RUB</v>
          </cell>
          <cell r="T1016">
            <v>70749.070000000007</v>
          </cell>
          <cell r="U1016">
            <v>212.25</v>
          </cell>
          <cell r="V1016">
            <v>254.7</v>
          </cell>
          <cell r="W1016" t="str">
            <v>Отчет №4514Н/2024 от 15.07.2024</v>
          </cell>
          <cell r="X1016">
            <v>31832.080000000002</v>
          </cell>
          <cell r="Y1016">
            <v>95.5</v>
          </cell>
          <cell r="Z1016">
            <v>114.6</v>
          </cell>
          <cell r="AA1016" t="str">
            <v>Удовлетворительное. Пригодно для использования по прямому назначению</v>
          </cell>
          <cell r="AB1016" t="str">
            <v>Акт №29-05.2023 от 29.05.2023</v>
          </cell>
          <cell r="AC1016" t="str">
            <v>Толеранс поставки</v>
          </cell>
          <cell r="AD1016">
            <v>11.6</v>
          </cell>
          <cell r="AF1016">
            <v>43187</v>
          </cell>
          <cell r="AG1016">
            <v>7.41379E-3</v>
          </cell>
          <cell r="AH1016" t="str">
            <v>ГОСТ 10704-91</v>
          </cell>
          <cell r="AI1016" t="str">
            <v>Отчет № 2212-МТР/25 от 19.03.2025 г.</v>
          </cell>
          <cell r="AJ1016">
            <v>12674</v>
          </cell>
        </row>
        <row r="1017">
          <cell r="N1017">
            <v>1156243</v>
          </cell>
          <cell r="O1017" t="str">
            <v>Труба стальная электросварная прямошовная 89х3,5 В ст09Г2С</v>
          </cell>
          <cell r="P1017" t="str">
            <v>Труба э/св 89х3,5 В ст09Г2С</v>
          </cell>
          <cell r="Q1017" t="str">
            <v>Т</v>
          </cell>
          <cell r="R1017">
            <v>6.4000000000000001E-2</v>
          </cell>
          <cell r="S1017" t="str">
            <v>RUB</v>
          </cell>
          <cell r="T1017">
            <v>59491.41</v>
          </cell>
          <cell r="U1017">
            <v>3807.45</v>
          </cell>
          <cell r="V1017">
            <v>4568.9399999999996</v>
          </cell>
          <cell r="W1017" t="str">
            <v>Отчет №4421Н/2024 от 10.06.2024</v>
          </cell>
          <cell r="X1017">
            <v>20206.16</v>
          </cell>
          <cell r="Y1017">
            <v>1293.19</v>
          </cell>
          <cell r="Z1017">
            <v>1551.83</v>
          </cell>
          <cell r="AA1017" t="str">
            <v>Удовлетворительное</v>
          </cell>
          <cell r="AB1017" t="str">
            <v>Акт №29-05.2023 от 29.05.2023</v>
          </cell>
          <cell r="AC101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17">
            <v>12</v>
          </cell>
          <cell r="AF1017">
            <v>43348</v>
          </cell>
          <cell r="AG1017">
            <v>5.3333299999999998E-3</v>
          </cell>
          <cell r="AH1017" t="str">
            <v>ГОСТ 10704-91</v>
          </cell>
          <cell r="AI1017" t="str">
            <v>Отчет № 2212-МТР/25 от 19.03.2025 г.</v>
          </cell>
          <cell r="AJ1017">
            <v>12674</v>
          </cell>
        </row>
        <row r="1018">
          <cell r="N1018">
            <v>1156243</v>
          </cell>
          <cell r="O1018" t="str">
            <v>Труба стальная электросварная прямошовная 89х3,5 В ст09Г2С</v>
          </cell>
          <cell r="P1018" t="str">
            <v>Труба э/св 89х3,5 В ст09Г2С</v>
          </cell>
          <cell r="Q1018" t="str">
            <v>Т</v>
          </cell>
          <cell r="R1018">
            <v>1E-3</v>
          </cell>
          <cell r="S1018" t="str">
            <v>RUB</v>
          </cell>
          <cell r="T1018">
            <v>59491.360000000001</v>
          </cell>
          <cell r="U1018">
            <v>59.49</v>
          </cell>
          <cell r="V1018">
            <v>71.39</v>
          </cell>
          <cell r="W1018" t="str">
            <v>Отчет №4421Н/2024 от 10.06.2024</v>
          </cell>
          <cell r="X1018">
            <v>20206.16</v>
          </cell>
          <cell r="Y1018">
            <v>20.21</v>
          </cell>
          <cell r="Z1018">
            <v>24.25</v>
          </cell>
          <cell r="AA1018" t="str">
            <v>Удовлетворительное</v>
          </cell>
          <cell r="AB1018" t="str">
            <v>Акт №29-05.2023 от 29.05.2023</v>
          </cell>
          <cell r="AC101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18">
            <v>12</v>
          </cell>
          <cell r="AF1018">
            <v>43348</v>
          </cell>
          <cell r="AG1018">
            <v>8.9166699999999998E-3</v>
          </cell>
          <cell r="AH1018" t="str">
            <v>ГОСТ 10704-91</v>
          </cell>
          <cell r="AI1018" t="str">
            <v>Отчет № 2212-МТР/25 от 19.03.2025 г.</v>
          </cell>
          <cell r="AJ1018">
            <v>12674</v>
          </cell>
        </row>
        <row r="1019">
          <cell r="N1019">
            <v>1159353</v>
          </cell>
          <cell r="O1019" t="str">
            <v>Труба стальная электросварная прямошовная 89х5 В ст20</v>
          </cell>
          <cell r="P1019" t="str">
            <v>Труба э/св 89х5 В ст20</v>
          </cell>
          <cell r="Q1019" t="str">
            <v>Т</v>
          </cell>
          <cell r="R1019">
            <v>8.4000000000000005E-2</v>
          </cell>
          <cell r="S1019" t="str">
            <v>RUB</v>
          </cell>
          <cell r="T1019">
            <v>48000</v>
          </cell>
          <cell r="U1019">
            <v>4032</v>
          </cell>
          <cell r="V1019">
            <v>4838.3999999999996</v>
          </cell>
          <cell r="W1019" t="str">
            <v>Отчет №4514Н/2024 от 15.07.2024</v>
          </cell>
          <cell r="X1019">
            <v>15051.6</v>
          </cell>
          <cell r="Y1019">
            <v>1264.33</v>
          </cell>
          <cell r="Z1019">
            <v>1517.2</v>
          </cell>
          <cell r="AA1019" t="str">
            <v>Удовлетворительное. Пригодно для использования по прямому назначению</v>
          </cell>
          <cell r="AB1019" t="str">
            <v>Акт №26-09.2022 от 05.09.2022</v>
          </cell>
          <cell r="AC10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19">
            <v>11.66</v>
          </cell>
          <cell r="AF1019">
            <v>44182</v>
          </cell>
          <cell r="AG1019">
            <v>1.033365E-2</v>
          </cell>
          <cell r="AH1019" t="str">
            <v>ГОСТ 10704-91</v>
          </cell>
          <cell r="AI1019" t="str">
            <v>Отчет № 2212-МТР/25 от 19.03.2025 г.</v>
          </cell>
          <cell r="AJ1019">
            <v>13983</v>
          </cell>
        </row>
        <row r="1020">
          <cell r="N1020">
            <v>1159353</v>
          </cell>
          <cell r="O1020" t="str">
            <v>Труба стальная электросварная прямошовная 89х5 В ст20</v>
          </cell>
          <cell r="P1020" t="str">
            <v>Труба э/св 89х5 В ст20</v>
          </cell>
          <cell r="Q1020" t="str">
            <v>Т</v>
          </cell>
          <cell r="R1020">
            <v>0.69</v>
          </cell>
          <cell r="S1020" t="str">
            <v>RUB</v>
          </cell>
          <cell r="T1020">
            <v>48000</v>
          </cell>
          <cell r="U1020">
            <v>33120</v>
          </cell>
          <cell r="V1020">
            <v>39744</v>
          </cell>
          <cell r="W1020" t="str">
            <v>Отчет №4514Н/2024 от 15.07.2024</v>
          </cell>
          <cell r="X1020">
            <v>15051.6</v>
          </cell>
          <cell r="Y1020">
            <v>10385.6</v>
          </cell>
          <cell r="Z1020">
            <v>12462.72</v>
          </cell>
          <cell r="AA1020" t="str">
            <v>Удовлетворительное. Пригодно для использования по прямому назначению</v>
          </cell>
          <cell r="AB1020" t="str">
            <v>Акт №29-05.2023 от 29.05.2023</v>
          </cell>
          <cell r="AC102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20">
            <v>11.66</v>
          </cell>
          <cell r="AF1020">
            <v>44182</v>
          </cell>
          <cell r="AG1020">
            <v>1.033365E-2</v>
          </cell>
          <cell r="AH1020" t="str">
            <v>ГОСТ 10704-91</v>
          </cell>
          <cell r="AI1020" t="str">
            <v>Отчет № 2212-МТР/25 от 19.03.2025 г.</v>
          </cell>
          <cell r="AJ1020">
            <v>13983</v>
          </cell>
        </row>
        <row r="1021">
          <cell r="N1021">
            <v>1163030</v>
          </cell>
          <cell r="O1021" t="str">
            <v>Труба стальная бесшовная горячедеформированная нефтегазопроводная 
повышенной надежности 57Х7-К52-13ХФА спецзаказ</v>
          </cell>
          <cell r="P1021" t="str">
            <v>Труба б/ш г/д 57Х7-К52-13ХФА</v>
          </cell>
          <cell r="Q1021" t="str">
            <v>Т</v>
          </cell>
          <cell r="R1021">
            <v>0.27</v>
          </cell>
          <cell r="S1021" t="str">
            <v>RUB</v>
          </cell>
          <cell r="T1021">
            <v>53389.84</v>
          </cell>
          <cell r="U1021">
            <v>14415.26</v>
          </cell>
          <cell r="V1021">
            <v>17298.310000000001</v>
          </cell>
          <cell r="W1021" t="str">
            <v>Отчет №4593Н/2024 от 26.08.2024</v>
          </cell>
          <cell r="X1021">
            <v>17795</v>
          </cell>
          <cell r="Y1021">
            <v>4804.6499999999996</v>
          </cell>
          <cell r="Z1021">
            <v>5765.58</v>
          </cell>
          <cell r="AA1021" t="str">
            <v>Состояние удовлетворительное. Отстутствие повреждений</v>
          </cell>
          <cell r="AB1021" t="str">
            <v>Акт №29-05.2023 от 29.05.2023</v>
          </cell>
          <cell r="AC1021" t="str">
            <v>Толеранс поставки - 0,512
Излишне предусмотренное количество МТР в утвержденной РД (по факту при строительстве вовлекается меньшее количество МТР) - 1,772</v>
          </cell>
          <cell r="AD1021">
            <v>7</v>
          </cell>
          <cell r="AF1021">
            <v>42095</v>
          </cell>
          <cell r="AG1021">
            <v>1.3216810000000001E-2</v>
          </cell>
          <cell r="AH1021" t="str">
            <v>ТУ 1317-233-00147016-02</v>
          </cell>
        </row>
        <row r="1022">
          <cell r="N1022">
            <v>1163619</v>
          </cell>
          <cell r="O1022" t="str">
            <v>Труба стальная бесшовная холоднодеформированная 38Х4 В ст09Г2С</v>
          </cell>
          <cell r="P1022" t="str">
            <v>Труба б/ш х/д 38Х4 В ст09Г2С</v>
          </cell>
          <cell r="Q1022" t="str">
            <v>Т</v>
          </cell>
          <cell r="R1022">
            <v>5.0000000000000001E-3</v>
          </cell>
          <cell r="S1022" t="str">
            <v>RUB</v>
          </cell>
          <cell r="T1022">
            <v>95000</v>
          </cell>
          <cell r="U1022">
            <v>475</v>
          </cell>
          <cell r="V1022">
            <v>570</v>
          </cell>
          <cell r="W1022" t="str">
            <v>Отчет №4593Н/2024 от 26.08.2024</v>
          </cell>
          <cell r="X1022">
            <v>6460.92</v>
          </cell>
          <cell r="Y1022">
            <v>32.299999999999997</v>
          </cell>
          <cell r="Z1022">
            <v>38.76</v>
          </cell>
          <cell r="AA1022" t="str">
            <v>Обрезок трубы до 3м</v>
          </cell>
          <cell r="AB1022" t="str">
            <v>Акт №  №26-09.2022 от 05.09.2022</v>
          </cell>
          <cell r="AC102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22">
            <v>10.02</v>
          </cell>
          <cell r="AF1022">
            <v>42339</v>
          </cell>
          <cell r="AG1022">
            <v>3.3510100000000002E-3</v>
          </cell>
          <cell r="AH1022" t="str">
            <v>ГОСТ 8733-74</v>
          </cell>
          <cell r="AI1022" t="str">
            <v>Отчет № 2212-МТР/25 от 19.03.2025 г.</v>
          </cell>
          <cell r="AJ1022">
            <v>48295</v>
          </cell>
        </row>
        <row r="1023">
          <cell r="N1023">
            <v>1163619</v>
          </cell>
          <cell r="O1023" t="str">
            <v>Труба стальная бесшовная холоднодеформированная 38Х4 В ст09Г2С</v>
          </cell>
          <cell r="P1023" t="str">
            <v>Труба б/ш х/д 38Х4 В ст09Г2С</v>
          </cell>
          <cell r="Q1023" t="str">
            <v>Т</v>
          </cell>
          <cell r="R1023">
            <v>5.0000000000000001E-3</v>
          </cell>
          <cell r="S1023" t="str">
            <v>RUB</v>
          </cell>
          <cell r="T1023">
            <v>95000</v>
          </cell>
          <cell r="U1023">
            <v>475</v>
          </cell>
          <cell r="V1023">
            <v>570</v>
          </cell>
          <cell r="W1023" t="str">
            <v>Отчет №4593Н/2024 от 26.08.2024</v>
          </cell>
          <cell r="X1023">
            <v>6460.92</v>
          </cell>
          <cell r="Y1023">
            <v>32.299999999999997</v>
          </cell>
          <cell r="Z1023">
            <v>38.76</v>
          </cell>
          <cell r="AA1023" t="str">
            <v>Обрезок трубы до 3м</v>
          </cell>
          <cell r="AB1023" t="str">
            <v>Акт №  №26-09.2022 от 05.09.2022</v>
          </cell>
          <cell r="AC10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23">
            <v>10.02</v>
          </cell>
          <cell r="AF1023">
            <v>42339</v>
          </cell>
          <cell r="AG1023">
            <v>3.3510100000000002E-3</v>
          </cell>
          <cell r="AH1023" t="str">
            <v>ГОСТ 8733-74</v>
          </cell>
          <cell r="AI1023" t="str">
            <v>Отчет № 2212-МТР/25 от 19.03.2025 г.</v>
          </cell>
          <cell r="AJ1023">
            <v>48295</v>
          </cell>
        </row>
        <row r="1024">
          <cell r="N1024">
            <v>1163619</v>
          </cell>
          <cell r="O1024" t="str">
            <v>Труба стальная бесшовная холоднодеформированная 38Х4 В ст09Г2С</v>
          </cell>
          <cell r="P1024" t="str">
            <v>Труба б/ш х/д 38Х4 В ст09Г2С</v>
          </cell>
          <cell r="Q1024" t="str">
            <v>Т</v>
          </cell>
          <cell r="R1024">
            <v>3.0000000000000001E-3</v>
          </cell>
          <cell r="S1024" t="str">
            <v>RUB</v>
          </cell>
          <cell r="T1024">
            <v>100370.27</v>
          </cell>
          <cell r="U1024">
            <v>301.11</v>
          </cell>
          <cell r="V1024">
            <v>361.33</v>
          </cell>
          <cell r="W1024" t="str">
            <v>Отчет №4593Н/2024 от 26.08.2024</v>
          </cell>
          <cell r="X1024">
            <v>50087</v>
          </cell>
          <cell r="Y1024">
            <v>150.26</v>
          </cell>
          <cell r="Z1024">
            <v>180.31</v>
          </cell>
          <cell r="AA1024" t="str">
            <v>Состояние удовлетворительное. Отстутствие повреждений</v>
          </cell>
          <cell r="AB1024" t="str">
            <v>Акт № 22-03.2022 от 15.03.2022</v>
          </cell>
          <cell r="AC102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24">
            <v>9</v>
          </cell>
          <cell r="AF1024">
            <v>43252</v>
          </cell>
          <cell r="AG1024">
            <v>2.22222E-3</v>
          </cell>
          <cell r="AH1024" t="str">
            <v>ГОСТ 8733-74</v>
          </cell>
          <cell r="AI1024" t="str">
            <v>Отчет № 2212-МТР/25 от 19.03.2025 г.</v>
          </cell>
          <cell r="AJ1024">
            <v>48295</v>
          </cell>
        </row>
        <row r="1025">
          <cell r="N1025">
            <v>1163619</v>
          </cell>
          <cell r="O1025" t="str">
            <v>Труба стальная бесшовная холоднодеформированная 38Х4 В ст09Г2С</v>
          </cell>
          <cell r="P1025" t="str">
            <v>Труба б/ш х/д 38Х4 В ст09Г2С</v>
          </cell>
          <cell r="Q1025" t="str">
            <v>Т</v>
          </cell>
          <cell r="R1025">
            <v>5.0000000000000001E-3</v>
          </cell>
          <cell r="S1025" t="str">
            <v>RUB</v>
          </cell>
          <cell r="T1025">
            <v>100370.27</v>
          </cell>
          <cell r="U1025">
            <v>501.85</v>
          </cell>
          <cell r="V1025">
            <v>602.22</v>
          </cell>
          <cell r="W1025" t="str">
            <v>Отчет №4593Н/2024 от 26.08.2024</v>
          </cell>
          <cell r="X1025">
            <v>50087</v>
          </cell>
          <cell r="Y1025">
            <v>250.44</v>
          </cell>
          <cell r="Z1025">
            <v>300.52999999999997</v>
          </cell>
          <cell r="AA1025" t="str">
            <v>Состояние удовлетворительное. Отстутствие повреждений</v>
          </cell>
          <cell r="AB1025" t="str">
            <v>Акт № 22-03.2022 от 15.03.2022</v>
          </cell>
          <cell r="AC102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25">
            <v>9</v>
          </cell>
          <cell r="AF1025">
            <v>43252</v>
          </cell>
          <cell r="AG1025">
            <v>2.22222E-3</v>
          </cell>
          <cell r="AH1025" t="str">
            <v>ГОСТ 8733-74</v>
          </cell>
          <cell r="AI1025" t="str">
            <v>Отчет № 2212-МТР/25 от 19.03.2025 г.</v>
          </cell>
          <cell r="AJ1025">
            <v>48295</v>
          </cell>
        </row>
        <row r="1026">
          <cell r="N1026">
            <v>1163619</v>
          </cell>
          <cell r="O1026" t="str">
            <v>Труба стальная бесшовная холоднодеформированная 38Х4 В ст09Г2С</v>
          </cell>
          <cell r="P1026" t="str">
            <v>Труба б/ш х/д 38Х4 В ст09Г2С</v>
          </cell>
          <cell r="Q1026" t="str">
            <v>Т</v>
          </cell>
          <cell r="R1026">
            <v>0.02</v>
          </cell>
          <cell r="S1026" t="str">
            <v>RUB</v>
          </cell>
          <cell r="T1026">
            <v>100370.27</v>
          </cell>
          <cell r="U1026">
            <v>2007.41</v>
          </cell>
          <cell r="V1026">
            <v>2408.89</v>
          </cell>
          <cell r="W1026" t="str">
            <v>Отчет №4593Н/2024 от 26.08.2024</v>
          </cell>
          <cell r="X1026">
            <v>50087</v>
          </cell>
          <cell r="Y1026">
            <v>1001.74</v>
          </cell>
          <cell r="Z1026">
            <v>1202.0899999999999</v>
          </cell>
          <cell r="AA1026" t="str">
            <v>Состояние удовлетворительное. Отстутствие повреждений</v>
          </cell>
          <cell r="AB1026" t="str">
            <v>Акт № 22-03.2022 от 15.03.2022</v>
          </cell>
          <cell r="AC102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26">
            <v>9</v>
          </cell>
          <cell r="AF1026">
            <v>43252</v>
          </cell>
          <cell r="AG1026">
            <v>2.22222E-3</v>
          </cell>
          <cell r="AH1026" t="str">
            <v>ГОСТ 8733-74</v>
          </cell>
          <cell r="AI1026" t="str">
            <v>Отчет № 2212-МТР/25 от 19.03.2025 г.</v>
          </cell>
          <cell r="AJ1026">
            <v>48295</v>
          </cell>
        </row>
        <row r="1027">
          <cell r="N1027">
            <v>1163619</v>
          </cell>
          <cell r="O1027" t="str">
            <v>Труба стальная бесшовная холоднодеформированная 38Х4 В ст09Г2С</v>
          </cell>
          <cell r="P1027" t="str">
            <v>Труба б/ш х/д 38Х4 В ст09Г2С</v>
          </cell>
          <cell r="Q1027" t="str">
            <v>Т</v>
          </cell>
          <cell r="R1027">
            <v>8.9999999999999993E-3</v>
          </cell>
          <cell r="S1027" t="str">
            <v>RUB</v>
          </cell>
          <cell r="T1027">
            <v>100370.27</v>
          </cell>
          <cell r="U1027">
            <v>903.33</v>
          </cell>
          <cell r="V1027">
            <v>1084</v>
          </cell>
          <cell r="W1027" t="str">
            <v>Отчет №4593Н/2024 от 26.08.2024</v>
          </cell>
          <cell r="X1027">
            <v>50087</v>
          </cell>
          <cell r="Y1027">
            <v>450.78</v>
          </cell>
          <cell r="Z1027">
            <v>540.94000000000005</v>
          </cell>
          <cell r="AA1027" t="str">
            <v>Состояние удовлетворительное. Отстутствие повреждений</v>
          </cell>
          <cell r="AB1027" t="str">
            <v>Акт №39-01.2025 от 16.01.2025</v>
          </cell>
          <cell r="AC102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27">
            <v>9</v>
          </cell>
          <cell r="AF1027">
            <v>43252</v>
          </cell>
          <cell r="AG1027">
            <v>2.22222E-3</v>
          </cell>
          <cell r="AH1027" t="str">
            <v>ГОСТ 8733-74</v>
          </cell>
        </row>
        <row r="1028">
          <cell r="N1028">
            <v>1163619</v>
          </cell>
          <cell r="O1028" t="str">
            <v>Труба стальная бесшовная холоднодеформированная 38Х4 В ст09Г2С</v>
          </cell>
          <cell r="P1028" t="str">
            <v>Труба б/ш х/д 38Х4 В ст09Г2С</v>
          </cell>
          <cell r="Q1028" t="str">
            <v>Т</v>
          </cell>
          <cell r="R1028">
            <v>4.3999999999999997E-2</v>
          </cell>
          <cell r="S1028" t="str">
            <v>RUB</v>
          </cell>
          <cell r="T1028">
            <v>141666.64000000001</v>
          </cell>
          <cell r="U1028">
            <v>6233.33</v>
          </cell>
          <cell r="V1028">
            <v>7480</v>
          </cell>
          <cell r="W1028" t="str">
            <v>Отчет №4593Н/2024 от 26.08.2024</v>
          </cell>
          <cell r="X1028">
            <v>50087</v>
          </cell>
          <cell r="Y1028">
            <v>2203.83</v>
          </cell>
          <cell r="Z1028">
            <v>2644.6</v>
          </cell>
          <cell r="AA1028" t="str">
            <v>Состояние удовлетворительное. Отстутствие повреждений</v>
          </cell>
          <cell r="AB1028" t="str">
            <v>Акт №29-05.2023 от 29.05.2023</v>
          </cell>
          <cell r="AC1028" t="str">
            <v>Толеранс поставки</v>
          </cell>
          <cell r="AD1028">
            <v>9.8699999999999992</v>
          </cell>
          <cell r="AF1028">
            <v>43689</v>
          </cell>
          <cell r="AG1028">
            <v>3.3523699999999999E-3</v>
          </cell>
          <cell r="AH1028" t="str">
            <v>ГОСТ 8733-74</v>
          </cell>
          <cell r="AI1028" t="str">
            <v>Отчет № 2212-МТР/25 от 19.03.2025 г.</v>
          </cell>
          <cell r="AJ1028">
            <v>48295</v>
          </cell>
        </row>
        <row r="1029">
          <cell r="N1029">
            <v>1163619</v>
          </cell>
          <cell r="O1029" t="str">
            <v>Труба стальная бесшовная холоднодеформированная 38Х4 В ст09Г2С</v>
          </cell>
          <cell r="P1029" t="str">
            <v>Труба б/ш х/д 38Х4 В ст09Г2С</v>
          </cell>
          <cell r="Q1029" t="str">
            <v>Т</v>
          </cell>
          <cell r="R1029">
            <v>2E-3</v>
          </cell>
          <cell r="S1029" t="str">
            <v>RUB</v>
          </cell>
          <cell r="T1029">
            <v>141666.64000000001</v>
          </cell>
          <cell r="U1029">
            <v>283.33</v>
          </cell>
          <cell r="V1029">
            <v>340</v>
          </cell>
          <cell r="W1029" t="str">
            <v>Отчет №4593Н/2024 от 26.08.2024</v>
          </cell>
          <cell r="X1029">
            <v>50087</v>
          </cell>
          <cell r="Y1029">
            <v>100.17</v>
          </cell>
          <cell r="Z1029">
            <v>120.2</v>
          </cell>
          <cell r="AA1029" t="str">
            <v>Состояние удовлетворительное. Отстутствие повреждений</v>
          </cell>
          <cell r="AB1029" t="str">
            <v>Акт №39-01.2025 от 16.01.2025</v>
          </cell>
          <cell r="AC102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29">
            <v>9.8699999999999992</v>
          </cell>
          <cell r="AF1029">
            <v>43689</v>
          </cell>
          <cell r="AG1029">
            <v>3.3523699999999999E-3</v>
          </cell>
          <cell r="AH1029" t="str">
            <v>ГОСТ 8733-74</v>
          </cell>
        </row>
        <row r="1030">
          <cell r="N1030">
            <v>1163619</v>
          </cell>
          <cell r="O1030" t="str">
            <v>Труба стальная бесшовная холоднодеформированная 38Х4 В ст09Г2С</v>
          </cell>
          <cell r="P1030" t="str">
            <v>Труба б/ш х/д 38Х4 В ст09Г2С</v>
          </cell>
          <cell r="Q1030" t="str">
            <v>Т</v>
          </cell>
          <cell r="R1030">
            <v>6.0000000000000001E-3</v>
          </cell>
          <cell r="S1030" t="str">
            <v>RUB</v>
          </cell>
          <cell r="T1030">
            <v>141666.64000000001</v>
          </cell>
          <cell r="U1030">
            <v>850</v>
          </cell>
          <cell r="V1030">
            <v>1020</v>
          </cell>
          <cell r="W1030" t="str">
            <v>Отчет №4593Н/2024 от 26.08.2024</v>
          </cell>
          <cell r="X1030">
            <v>50087</v>
          </cell>
          <cell r="Y1030">
            <v>300.52</v>
          </cell>
          <cell r="Z1030">
            <v>360.62</v>
          </cell>
          <cell r="AA1030" t="str">
            <v>Состояние удовлетворительное. Отстутствие повреждений</v>
          </cell>
          <cell r="AB1030" t="str">
            <v>Акт №39-01.2025 от 16.01.2025</v>
          </cell>
          <cell r="AC103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30">
            <v>9.8699999999999992</v>
          </cell>
          <cell r="AF1030">
            <v>43689</v>
          </cell>
          <cell r="AG1030">
            <v>3.3523699999999999E-3</v>
          </cell>
          <cell r="AH1030" t="str">
            <v>ГОСТ 8733-74</v>
          </cell>
        </row>
        <row r="1031">
          <cell r="N1031">
            <v>1163619</v>
          </cell>
          <cell r="O1031" t="str">
            <v>Труба стальная бесшовная холоднодеформированная 38Х4 В ст09Г2С</v>
          </cell>
          <cell r="P1031" t="str">
            <v>Труба б/ш х/д 38Х4 В ст09Г2С</v>
          </cell>
          <cell r="Q1031" t="str">
            <v>Т</v>
          </cell>
          <cell r="R1031">
            <v>5.6000000000000001E-2</v>
          </cell>
          <cell r="S1031" t="str">
            <v>RUB</v>
          </cell>
          <cell r="T1031">
            <v>141666.64000000001</v>
          </cell>
          <cell r="U1031">
            <v>7933.33</v>
          </cell>
          <cell r="V1031">
            <v>9520</v>
          </cell>
          <cell r="W1031" t="str">
            <v>Отчет №4593Н/2024 от 26.08.2024</v>
          </cell>
          <cell r="X1031">
            <v>50087</v>
          </cell>
          <cell r="Y1031">
            <v>2804.87</v>
          </cell>
          <cell r="Z1031">
            <v>3365.84</v>
          </cell>
          <cell r="AA1031" t="str">
            <v>Состояние удовлетворительное. Отстутствие повреждений</v>
          </cell>
          <cell r="AB1031" t="str">
            <v>Акт №39-01.2025 от 16.01.2025</v>
          </cell>
          <cell r="AC103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31">
            <v>9.8699999999999992</v>
          </cell>
          <cell r="AF1031">
            <v>43689</v>
          </cell>
          <cell r="AG1031">
            <v>3.3523699999999999E-3</v>
          </cell>
          <cell r="AH1031" t="str">
            <v>ГОСТ 8733-74</v>
          </cell>
        </row>
        <row r="1032">
          <cell r="N1032">
            <v>1163619</v>
          </cell>
          <cell r="O1032" t="str">
            <v>Труба стальная бесшовная холоднодеформированная 38Х4 В ст09Г2С</v>
          </cell>
          <cell r="P1032" t="str">
            <v>Труба б/ш х/д 38Х4 В ст09Г2С</v>
          </cell>
          <cell r="Q1032" t="str">
            <v>Т</v>
          </cell>
          <cell r="R1032">
            <v>6.6000000000000003E-2</v>
          </cell>
          <cell r="S1032" t="str">
            <v>RUB</v>
          </cell>
          <cell r="T1032">
            <v>141666.64000000001</v>
          </cell>
          <cell r="U1032">
            <v>9350</v>
          </cell>
          <cell r="V1032">
            <v>11220</v>
          </cell>
          <cell r="W1032" t="str">
            <v>Отчет №4593Н/2024 от 26.08.2024</v>
          </cell>
          <cell r="X1032">
            <v>50087</v>
          </cell>
          <cell r="Y1032">
            <v>3305.74</v>
          </cell>
          <cell r="Z1032">
            <v>3966.89</v>
          </cell>
          <cell r="AA1032" t="str">
            <v>Состояние удовлетворительное. Отстутствие повреждений</v>
          </cell>
          <cell r="AB1032" t="str">
            <v>Акт №39-01.2025 от 16.01.2025</v>
          </cell>
          <cell r="AC10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32">
            <v>9.8699999999999992</v>
          </cell>
          <cell r="AF1032">
            <v>43689</v>
          </cell>
          <cell r="AG1032">
            <v>3.3523699999999999E-3</v>
          </cell>
          <cell r="AH1032" t="str">
            <v>ГОСТ 8733-74</v>
          </cell>
        </row>
        <row r="1033">
          <cell r="N1033">
            <v>1163619</v>
          </cell>
          <cell r="O1033" t="str">
            <v>Труба стальная бесшовная холоднодеформированная 38Х4 В ст09Г2С</v>
          </cell>
          <cell r="P1033" t="str">
            <v>Труба б/ш х/д 38Х4 В ст09Г2С</v>
          </cell>
          <cell r="Q1033" t="str">
            <v>Т</v>
          </cell>
          <cell r="R1033">
            <v>1.2999999999999999E-2</v>
          </cell>
          <cell r="S1033" t="str">
            <v>RUB</v>
          </cell>
          <cell r="T1033">
            <v>141666.64000000001</v>
          </cell>
          <cell r="U1033">
            <v>1841.67</v>
          </cell>
          <cell r="V1033">
            <v>2210</v>
          </cell>
          <cell r="W1033" t="str">
            <v>Отчет №4593Н/2024 от 26.08.2024</v>
          </cell>
          <cell r="X1033">
            <v>50087</v>
          </cell>
          <cell r="Y1033">
            <v>651.13</v>
          </cell>
          <cell r="Z1033">
            <v>781.36</v>
          </cell>
          <cell r="AA1033" t="str">
            <v>Состояние удовлетворительное. Отстутствие повреждений</v>
          </cell>
          <cell r="AB1033" t="str">
            <v>Акт №39-01.2025 от 16.01.2025</v>
          </cell>
          <cell r="AC10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33">
            <v>9.8699999999999992</v>
          </cell>
          <cell r="AF1033">
            <v>43689</v>
          </cell>
          <cell r="AG1033">
            <v>3.3523699999999999E-3</v>
          </cell>
          <cell r="AH1033" t="str">
            <v>ГОСТ 8733-74</v>
          </cell>
        </row>
        <row r="1034">
          <cell r="N1034">
            <v>1163619</v>
          </cell>
          <cell r="O1034" t="str">
            <v>Труба стальная бесшовная холоднодеформированная 38Х4 В ст09Г2С</v>
          </cell>
          <cell r="P1034" t="str">
            <v>Труба б/ш х/д 38Х4 В ст09Г2С</v>
          </cell>
          <cell r="Q1034" t="str">
            <v>Т</v>
          </cell>
          <cell r="R1034">
            <v>2.5999999999999999E-2</v>
          </cell>
          <cell r="S1034" t="str">
            <v>RUB</v>
          </cell>
          <cell r="T1034">
            <v>141666.64000000001</v>
          </cell>
          <cell r="U1034">
            <v>3683.33</v>
          </cell>
          <cell r="V1034">
            <v>4420</v>
          </cell>
          <cell r="W1034" t="str">
            <v>Отчет №4593Н/2024 от 26.08.2024</v>
          </cell>
          <cell r="X1034">
            <v>50087</v>
          </cell>
          <cell r="Y1034">
            <v>1302.26</v>
          </cell>
          <cell r="Z1034">
            <v>1562.71</v>
          </cell>
          <cell r="AA1034" t="str">
            <v>Состояние удовлетворительное. Отстутствие повреждений</v>
          </cell>
          <cell r="AB1034" t="str">
            <v>Акт №39-01.2025 от 16.01.2025</v>
          </cell>
          <cell r="AC103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34">
            <v>9.8699999999999992</v>
          </cell>
          <cell r="AF1034">
            <v>43689</v>
          </cell>
          <cell r="AG1034">
            <v>3.3523699999999999E-3</v>
          </cell>
          <cell r="AH1034" t="str">
            <v>ГОСТ 8733-74</v>
          </cell>
        </row>
        <row r="1035">
          <cell r="N1035">
            <v>1163619</v>
          </cell>
          <cell r="O1035" t="str">
            <v>Труба стальная бесшовная холоднодеформированная 38Х4 В ст09Г2С</v>
          </cell>
          <cell r="P1035" t="str">
            <v>Труба б/ш х/д 38Х4 В ст09Г2С</v>
          </cell>
          <cell r="Q1035" t="str">
            <v>Т</v>
          </cell>
          <cell r="R1035">
            <v>0.02</v>
          </cell>
          <cell r="S1035" t="str">
            <v>RUB</v>
          </cell>
          <cell r="T1035">
            <v>149541.65</v>
          </cell>
          <cell r="U1035">
            <v>2990.84</v>
          </cell>
          <cell r="V1035">
            <v>3589.01</v>
          </cell>
          <cell r="W1035" t="str">
            <v>Отчет №4421Н/2024 от 10.06.2024</v>
          </cell>
          <cell r="X1035">
            <v>88378.16</v>
          </cell>
          <cell r="Y1035">
            <v>1767.56</v>
          </cell>
          <cell r="Z1035">
            <v>2121.0700000000002</v>
          </cell>
          <cell r="AA1035" t="str">
            <v>Хорошее</v>
          </cell>
          <cell r="AB1035" t="str">
            <v>Акт №29-05.2023 от 29.05.2023</v>
          </cell>
          <cell r="AC1035" t="str">
            <v>Толеранс поставки</v>
          </cell>
          <cell r="AD1035">
            <v>7.5</v>
          </cell>
          <cell r="AF1035">
            <v>44054</v>
          </cell>
          <cell r="AG1035">
            <v>3.4333300000000001E-3</v>
          </cell>
          <cell r="AH1035" t="str">
            <v>ГОСТ 8733-74</v>
          </cell>
          <cell r="AI1035" t="str">
            <v>Отчет № 2212-МТР/25 от 19.03.2025 г.</v>
          </cell>
          <cell r="AJ1035">
            <v>48295</v>
          </cell>
        </row>
        <row r="1036">
          <cell r="N1036">
            <v>1163619</v>
          </cell>
          <cell r="O1036" t="str">
            <v>Труба стальная бесшовная холоднодеформированная 38Х4 В ст09Г2С</v>
          </cell>
          <cell r="P1036" t="str">
            <v>Труба б/ш х/д 38Х4 В ст09Г2С</v>
          </cell>
          <cell r="Q1036" t="str">
            <v>Т</v>
          </cell>
          <cell r="R1036">
            <v>0.01</v>
          </cell>
          <cell r="S1036" t="str">
            <v>RUB</v>
          </cell>
          <cell r="T1036">
            <v>149541.65</v>
          </cell>
          <cell r="U1036">
            <v>1495.42</v>
          </cell>
          <cell r="V1036">
            <v>1794.5</v>
          </cell>
          <cell r="W1036" t="str">
            <v>Отчет №4421Н/2024 от 10.06.2024</v>
          </cell>
          <cell r="X1036">
            <v>88378.16</v>
          </cell>
          <cell r="Y1036">
            <v>883.78</v>
          </cell>
          <cell r="Z1036">
            <v>1060.54</v>
          </cell>
          <cell r="AA1036" t="str">
            <v>Хорошее</v>
          </cell>
          <cell r="AB1036" t="str">
            <v>Акт №29-05.2023 от 29.05.2023</v>
          </cell>
          <cell r="AC1036" t="str">
            <v>Толеранс поставки</v>
          </cell>
          <cell r="AD1036">
            <v>7.5</v>
          </cell>
          <cell r="AF1036">
            <v>44054</v>
          </cell>
          <cell r="AG1036">
            <v>3.4333300000000001E-3</v>
          </cell>
          <cell r="AH1036" t="str">
            <v>ГОСТ 8733-74</v>
          </cell>
          <cell r="AI1036" t="str">
            <v>Отчет № 2212-МТР/25 от 19.03.2025 г.</v>
          </cell>
          <cell r="AJ1036">
            <v>48295</v>
          </cell>
        </row>
        <row r="1037">
          <cell r="N1037">
            <v>1163619</v>
          </cell>
          <cell r="O1037" t="str">
            <v>Труба стальная бесшовная холоднодеформированная 38Х4 В ст09Г2С</v>
          </cell>
          <cell r="P1037" t="str">
            <v>Труба б/ш х/д 38Х4 В ст09Г2С</v>
          </cell>
          <cell r="Q1037" t="str">
            <v>Т</v>
          </cell>
          <cell r="R1037">
            <v>8.9999999999999993E-3</v>
          </cell>
          <cell r="S1037" t="str">
            <v>RUB</v>
          </cell>
          <cell r="T1037">
            <v>149541.65</v>
          </cell>
          <cell r="U1037">
            <v>1345.87</v>
          </cell>
          <cell r="V1037">
            <v>1615.04</v>
          </cell>
          <cell r="W1037" t="str">
            <v>Отчет №4421Н/2024 от 10.06.2024</v>
          </cell>
          <cell r="X1037">
            <v>88378.16</v>
          </cell>
          <cell r="Y1037">
            <v>795.4</v>
          </cell>
          <cell r="Z1037">
            <v>954.48</v>
          </cell>
          <cell r="AA1037" t="str">
            <v>Хорошее</v>
          </cell>
          <cell r="AB1037" t="str">
            <v>Акт № 20-12.2021 от 09.12.2021</v>
          </cell>
          <cell r="AC1037" t="str">
            <v>Толеранс поставки</v>
          </cell>
          <cell r="AD1037">
            <v>7.5</v>
          </cell>
          <cell r="AF1037">
            <v>44054</v>
          </cell>
          <cell r="AG1037">
            <v>3.4333300000000001E-3</v>
          </cell>
          <cell r="AH1037" t="str">
            <v>ГОСТ 8733-74</v>
          </cell>
          <cell r="AI1037" t="str">
            <v>Отчет № 2212-МТР/25 от 19.03.2025 г.</v>
          </cell>
          <cell r="AJ1037">
            <v>48295</v>
          </cell>
        </row>
        <row r="1038">
          <cell r="N1038">
            <v>1163619</v>
          </cell>
          <cell r="O1038" t="str">
            <v>Труба стальная бесшовная холоднодеформированная 38Х4 В ст09Г2С</v>
          </cell>
          <cell r="P1038" t="str">
            <v>Труба б/ш х/д 38Х4 В ст09Г2С</v>
          </cell>
          <cell r="Q1038" t="str">
            <v>Т</v>
          </cell>
          <cell r="R1038">
            <v>1.7000000000000001E-2</v>
          </cell>
          <cell r="S1038" t="str">
            <v>RUB</v>
          </cell>
          <cell r="T1038">
            <v>149541.65</v>
          </cell>
          <cell r="U1038">
            <v>2542.21</v>
          </cell>
          <cell r="V1038">
            <v>3050.65</v>
          </cell>
          <cell r="W1038" t="str">
            <v>Отчет №4421Н/2024 от 10.06.2024</v>
          </cell>
          <cell r="X1038">
            <v>88378.16</v>
          </cell>
          <cell r="Y1038">
            <v>1502.43</v>
          </cell>
          <cell r="Z1038">
            <v>1802.92</v>
          </cell>
          <cell r="AA1038" t="str">
            <v>Хорошее</v>
          </cell>
          <cell r="AB1038" t="str">
            <v>Акт №39-01.2025 от 16.01.2025</v>
          </cell>
          <cell r="AC10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38">
            <v>7.5</v>
          </cell>
          <cell r="AF1038">
            <v>44054</v>
          </cell>
          <cell r="AG1038">
            <v>3.4333300000000001E-3</v>
          </cell>
          <cell r="AH1038" t="str">
            <v>ГОСТ 8733-74</v>
          </cell>
        </row>
        <row r="1039">
          <cell r="N1039">
            <v>1167824</v>
          </cell>
          <cell r="O1039" t="str">
            <v>Труба стальная бесшовная горячедеформированная 38Х3 В ст09Г2С</v>
          </cell>
          <cell r="P1039" t="str">
            <v>Труба б/ш г/д 38Х3 В ст09Г2С</v>
          </cell>
          <cell r="Q1039" t="str">
            <v>Т</v>
          </cell>
          <cell r="R1039">
            <v>0.21099999999999999</v>
          </cell>
          <cell r="S1039" t="str">
            <v>RUB</v>
          </cell>
          <cell r="T1039">
            <v>154082.42000000001</v>
          </cell>
          <cell r="U1039">
            <v>32511.39</v>
          </cell>
          <cell r="V1039">
            <v>39013.67</v>
          </cell>
          <cell r="W1039" t="str">
            <v>Отчет №4593Н/2024 от 26.08.2024</v>
          </cell>
          <cell r="X1039">
            <v>52778</v>
          </cell>
          <cell r="Y1039">
            <v>11136.16</v>
          </cell>
          <cell r="Z1039">
            <v>13363.39</v>
          </cell>
          <cell r="AA1039" t="str">
            <v>Состояние удовлетворительное. Отстутствие повреждений</v>
          </cell>
          <cell r="AB1039" t="str">
            <v>Акт №29-05.2023 от 29.05.2023</v>
          </cell>
          <cell r="AC103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39">
            <v>4.1900000000000004</v>
          </cell>
          <cell r="AF1039">
            <v>43585</v>
          </cell>
          <cell r="AG1039">
            <v>2.5000000000000001E-3</v>
          </cell>
          <cell r="AH1039" t="str">
            <v>ГОСТ 8731-74</v>
          </cell>
          <cell r="AI1039" t="str">
            <v>Отчет № 2212-МТР/25 от 19.03.2025 г.</v>
          </cell>
          <cell r="AJ1039">
            <v>54435</v>
          </cell>
        </row>
        <row r="1040">
          <cell r="N1040">
            <v>1177010</v>
          </cell>
          <cell r="O1040" t="str">
            <v>Труба стальная электросварная прямошовная 89х3,5 В ст3пс</v>
          </cell>
          <cell r="P1040" t="str">
            <v>Труба э/св 89х3,5 В ст3пс</v>
          </cell>
          <cell r="Q1040" t="str">
            <v>Т</v>
          </cell>
          <cell r="R1040">
            <v>4.0000000000000001E-3</v>
          </cell>
          <cell r="S1040" t="str">
            <v>RUB</v>
          </cell>
          <cell r="T1040">
            <v>58698.16</v>
          </cell>
          <cell r="U1040">
            <v>234.79</v>
          </cell>
          <cell r="V1040">
            <v>281.75</v>
          </cell>
          <cell r="W1040" t="str">
            <v>Отчет №4514Н/2024 от 15.07.2024</v>
          </cell>
          <cell r="X1040">
            <v>24232.28</v>
          </cell>
          <cell r="Y1040">
            <v>96.93</v>
          </cell>
          <cell r="Z1040">
            <v>116.32</v>
          </cell>
          <cell r="AA1040" t="str">
            <v>Удовлетворительное. Пригодно для использования по прямому назначению</v>
          </cell>
          <cell r="AB1040" t="str">
            <v>Акт № 10-09.2020 от 14.09.2020</v>
          </cell>
          <cell r="AC1040" t="str">
            <v>Толеранс поставки</v>
          </cell>
          <cell r="AD1040">
            <v>12</v>
          </cell>
          <cell r="AF1040">
            <v>43585</v>
          </cell>
          <cell r="AG1040">
            <v>4.0833299999999996E-3</v>
          </cell>
          <cell r="AH1040" t="str">
            <v>ГОСТ 10704-91</v>
          </cell>
          <cell r="AI1040" t="str">
            <v>Отчет № 2212-МТР/25 от 19.03.2025 г.</v>
          </cell>
          <cell r="AJ1040">
            <v>11510</v>
          </cell>
        </row>
        <row r="1041">
          <cell r="N1041">
            <v>1177010</v>
          </cell>
          <cell r="O1041" t="str">
            <v>Труба стальная электросварная прямошовная 89х3,5 В ст3пс</v>
          </cell>
          <cell r="P1041" t="str">
            <v>Труба э/св 89х3,5 В ст3пс</v>
          </cell>
          <cell r="Q1041" t="str">
            <v>Т</v>
          </cell>
          <cell r="R1041">
            <v>4.4999999999999998E-2</v>
          </cell>
          <cell r="S1041" t="str">
            <v>RUB</v>
          </cell>
          <cell r="T1041">
            <v>58698.16</v>
          </cell>
          <cell r="U1041">
            <v>2641.42</v>
          </cell>
          <cell r="V1041">
            <v>3169.7</v>
          </cell>
          <cell r="W1041" t="str">
            <v>Отчет №4514Н/2024 от 15.07.2024</v>
          </cell>
          <cell r="X1041">
            <v>24232.28</v>
          </cell>
          <cell r="Y1041">
            <v>1090.45</v>
          </cell>
          <cell r="Z1041">
            <v>1308.54</v>
          </cell>
          <cell r="AA1041" t="str">
            <v>Удовлетворительное. Пригодно для использования по прямому назначению</v>
          </cell>
          <cell r="AB1041" t="str">
            <v>Акт №27-12.2022 от 13.12.2022</v>
          </cell>
          <cell r="AC104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41">
            <v>12</v>
          </cell>
          <cell r="AF1041">
            <v>43585</v>
          </cell>
          <cell r="AG1041">
            <v>4.0833299999999996E-3</v>
          </cell>
          <cell r="AH1041" t="str">
            <v>ГОСТ 10704-91</v>
          </cell>
          <cell r="AI1041" t="str">
            <v>Отчет № 2212-МТР/25 от 19.03.2025 г.</v>
          </cell>
          <cell r="AJ1041">
            <v>11510</v>
          </cell>
        </row>
        <row r="1042">
          <cell r="N1042">
            <v>1189855</v>
          </cell>
          <cell r="O1042" t="str">
            <v>Труба стальная бесшовная холоднодеформированная 38х4 ст09Г2С</v>
          </cell>
          <cell r="P1042" t="str">
            <v>Труба б/ш х/д 38х4 09Г2С</v>
          </cell>
          <cell r="Q1042" t="str">
            <v>Т</v>
          </cell>
          <cell r="R1042">
            <v>5.0000000000000001E-3</v>
          </cell>
          <cell r="S1042" t="str">
            <v>RUB</v>
          </cell>
          <cell r="T1042">
            <v>106342</v>
          </cell>
          <cell r="U1042">
            <v>531.71</v>
          </cell>
          <cell r="V1042">
            <v>638.04999999999995</v>
          </cell>
          <cell r="W1042" t="str">
            <v>Отчет №4514Н/2024 от 15.07.2024</v>
          </cell>
          <cell r="X1042">
            <v>49075.33</v>
          </cell>
          <cell r="Y1042">
            <v>245.38</v>
          </cell>
          <cell r="Z1042">
            <v>294.45999999999998</v>
          </cell>
          <cell r="AA1042" t="str">
            <v>Удовлетворительное. Пригодно для использования по прямому назначению</v>
          </cell>
          <cell r="AB1042" t="str">
            <v>Акт №26-09.2022 от 05.09.2022</v>
          </cell>
          <cell r="AC104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42">
            <v>9.69</v>
          </cell>
          <cell r="AF1042">
            <v>43258</v>
          </cell>
          <cell r="AG1042">
            <v>2.4079800000000001E-3</v>
          </cell>
          <cell r="AH1042" t="str">
            <v>ГОСТ 8734-75</v>
          </cell>
          <cell r="AI1042" t="str">
            <v>Отчет № 2212-МТР/25 от 19.03.2025 г.</v>
          </cell>
          <cell r="AJ1042">
            <v>43348</v>
          </cell>
        </row>
        <row r="1043">
          <cell r="N1043">
            <v>1189855</v>
          </cell>
          <cell r="O1043" t="str">
            <v>Труба стальная бесшовная холоднодеформированная 38х4 ст09Г2С</v>
          </cell>
          <cell r="P1043" t="str">
            <v>Труба б/ш х/д 38х4 09Г2С</v>
          </cell>
          <cell r="Q1043" t="str">
            <v>Т</v>
          </cell>
          <cell r="R1043">
            <v>5.0000000000000001E-3</v>
          </cell>
          <cell r="S1043" t="str">
            <v>RUB</v>
          </cell>
          <cell r="T1043">
            <v>106342.63</v>
          </cell>
          <cell r="U1043">
            <v>531.71</v>
          </cell>
          <cell r="V1043">
            <v>638.04999999999995</v>
          </cell>
          <cell r="W1043" t="str">
            <v>Отчет №4514Н/2024 от 15.07.2024</v>
          </cell>
          <cell r="X1043">
            <v>49075.33</v>
          </cell>
          <cell r="Y1043">
            <v>245.38</v>
          </cell>
          <cell r="Z1043">
            <v>294.45999999999998</v>
          </cell>
          <cell r="AA1043" t="str">
            <v>Удовлетворительное. Пригодно для использования по прямому назначению</v>
          </cell>
          <cell r="AB1043" t="str">
            <v>Акт №26-09.2022 от 05.09.2022</v>
          </cell>
          <cell r="AC10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43">
            <v>10.51</v>
          </cell>
          <cell r="AF1043">
            <v>43282</v>
          </cell>
          <cell r="AG1043">
            <v>3.33016E-3</v>
          </cell>
          <cell r="AH1043" t="str">
            <v>ГОСТ 8734-75</v>
          </cell>
          <cell r="AI1043" t="str">
            <v>Отчет № 2212-МТР/25 от 19.03.2025 г.</v>
          </cell>
          <cell r="AJ1043">
            <v>43348</v>
          </cell>
        </row>
        <row r="1044">
          <cell r="N1044">
            <v>1189855</v>
          </cell>
          <cell r="O1044" t="str">
            <v>Труба стальная бесшовная холоднодеформированная 38х4 ст09Г2С</v>
          </cell>
          <cell r="P1044" t="str">
            <v>Труба б/ш х/д 38х4 09Г2С</v>
          </cell>
          <cell r="Q1044" t="str">
            <v>Т</v>
          </cell>
          <cell r="R1044">
            <v>1.4E-2</v>
          </cell>
          <cell r="S1044" t="str">
            <v>RUB</v>
          </cell>
          <cell r="T1044">
            <v>106342.63</v>
          </cell>
          <cell r="U1044">
            <v>1488.8</v>
          </cell>
          <cell r="V1044">
            <v>1786.56</v>
          </cell>
          <cell r="W1044" t="str">
            <v>Отчет №4514Н/2024 от 15.07.2024</v>
          </cell>
          <cell r="X1044">
            <v>49075.33</v>
          </cell>
          <cell r="Y1044">
            <v>687.05</v>
          </cell>
          <cell r="Z1044">
            <v>824.46</v>
          </cell>
          <cell r="AA1044" t="str">
            <v>Удовлетворительное. Пригодно для использования по прямому назначению</v>
          </cell>
          <cell r="AB1044" t="str">
            <v>Акт №26-09.2022 от 05.09.2022</v>
          </cell>
          <cell r="AC10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44">
            <v>10.51</v>
          </cell>
          <cell r="AF1044">
            <v>43282</v>
          </cell>
          <cell r="AG1044">
            <v>3.33016E-3</v>
          </cell>
          <cell r="AH1044" t="str">
            <v>ГОСТ 8734-75</v>
          </cell>
          <cell r="AI1044" t="str">
            <v>Отчет № 2212-МТР/25 от 19.03.2025 г.</v>
          </cell>
          <cell r="AJ1044">
            <v>43348</v>
          </cell>
        </row>
        <row r="1045">
          <cell r="N1045">
            <v>1189855</v>
          </cell>
          <cell r="O1045" t="str">
            <v>Труба стальная бесшовная холоднодеформированная 38х4 ст09Г2С</v>
          </cell>
          <cell r="P1045" t="str">
            <v>Труба б/ш х/д 38х4 09Г2С</v>
          </cell>
          <cell r="Q1045" t="str">
            <v>Т</v>
          </cell>
          <cell r="R1045">
            <v>7.0000000000000001E-3</v>
          </cell>
          <cell r="S1045" t="str">
            <v>RUB</v>
          </cell>
          <cell r="T1045">
            <v>106342.37</v>
          </cell>
          <cell r="U1045">
            <v>744.4</v>
          </cell>
          <cell r="V1045">
            <v>893.28</v>
          </cell>
          <cell r="W1045" t="str">
            <v>Отчет №4514Н/2024 от 15.07.2024</v>
          </cell>
          <cell r="X1045">
            <v>49075.33</v>
          </cell>
          <cell r="Y1045">
            <v>343.53</v>
          </cell>
          <cell r="Z1045">
            <v>412.24</v>
          </cell>
          <cell r="AA1045" t="str">
            <v>Удовлетворительное. Пригодно для использования по прямому назначению</v>
          </cell>
          <cell r="AB1045" t="str">
            <v>Акт №26-09.2022 от 05.09.2022</v>
          </cell>
          <cell r="AC10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45">
            <v>10.53</v>
          </cell>
          <cell r="AF1045">
            <v>43282</v>
          </cell>
          <cell r="AG1045">
            <v>2.6582300000000001E-3</v>
          </cell>
          <cell r="AH1045" t="str">
            <v>ГОСТ 8734-75</v>
          </cell>
          <cell r="AI1045" t="str">
            <v>Отчет № 2212-МТР/25 от 19.03.2025 г.</v>
          </cell>
          <cell r="AJ1045">
            <v>43348</v>
          </cell>
        </row>
        <row r="1046">
          <cell r="N1046">
            <v>1189855</v>
          </cell>
          <cell r="O1046" t="str">
            <v>Труба стальная бесшовная холоднодеформированная 38х4 ст09Г2С</v>
          </cell>
          <cell r="P1046" t="str">
            <v>Труба б/ш х/д 38х4 09Г2С</v>
          </cell>
          <cell r="Q1046" t="str">
            <v>Т</v>
          </cell>
          <cell r="R1046">
            <v>0.1</v>
          </cell>
          <cell r="S1046" t="str">
            <v>RUB</v>
          </cell>
          <cell r="T1046">
            <v>106342.3</v>
          </cell>
          <cell r="U1046">
            <v>10634.23</v>
          </cell>
          <cell r="V1046">
            <v>12761.08</v>
          </cell>
          <cell r="W1046" t="str">
            <v>Отчет №4514Н/2024 от 15.07.2024</v>
          </cell>
          <cell r="X1046">
            <v>49075.33</v>
          </cell>
          <cell r="Y1046">
            <v>4907.53</v>
          </cell>
          <cell r="Z1046">
            <v>5889.04</v>
          </cell>
          <cell r="AA1046" t="str">
            <v>Удовлетворительное. Пригодно для использования по прямому назначению</v>
          </cell>
          <cell r="AB1046" t="str">
            <v>Акт №39-01.2025 от 16.01.2025</v>
          </cell>
          <cell r="AC104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46">
            <v>10.53</v>
          </cell>
          <cell r="AF1046">
            <v>43282</v>
          </cell>
          <cell r="AG1046">
            <v>3.1645599999999999E-3</v>
          </cell>
          <cell r="AH1046" t="str">
            <v>ГОСТ 8734-75</v>
          </cell>
        </row>
        <row r="1047">
          <cell r="N1047">
            <v>1189855</v>
          </cell>
          <cell r="O1047" t="str">
            <v>Труба стальная бесшовная холоднодеформированная 38х4 ст09Г2С</v>
          </cell>
          <cell r="P1047" t="str">
            <v>Труба б/ш х/д 38х4 09Г2С</v>
          </cell>
          <cell r="Q1047" t="str">
            <v>Т</v>
          </cell>
          <cell r="R1047">
            <v>4.5999999999999999E-2</v>
          </cell>
          <cell r="S1047" t="str">
            <v>RUB</v>
          </cell>
          <cell r="T1047">
            <v>106342.39</v>
          </cell>
          <cell r="U1047">
            <v>4891.75</v>
          </cell>
          <cell r="V1047">
            <v>5870.1</v>
          </cell>
          <cell r="W1047" t="str">
            <v>Отчет №4514Н/2024 от 15.07.2024</v>
          </cell>
          <cell r="X1047">
            <v>49075.33</v>
          </cell>
          <cell r="Y1047">
            <v>2257.4699999999998</v>
          </cell>
          <cell r="Z1047">
            <v>2708.96</v>
          </cell>
          <cell r="AA1047" t="str">
            <v>Удовлетворительное. Пригодно для использования по прямому назначению</v>
          </cell>
          <cell r="AB1047" t="str">
            <v>Акт №26-09.2022 от 05.09.2022</v>
          </cell>
          <cell r="AC104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47">
            <v>10.54</v>
          </cell>
          <cell r="AF1047">
            <v>43282</v>
          </cell>
          <cell r="AG1047">
            <v>4.3643299999999996E-3</v>
          </cell>
          <cell r="AH1047" t="str">
            <v>ГОСТ 8734-75</v>
          </cell>
          <cell r="AI1047" t="str">
            <v>Отчет № 2212-МТР/25 от 19.03.2025 г.</v>
          </cell>
          <cell r="AJ1047">
            <v>43348</v>
          </cell>
        </row>
        <row r="1048">
          <cell r="N1048">
            <v>1189855</v>
          </cell>
          <cell r="O1048" t="str">
            <v>Труба стальная бесшовная холоднодеформированная 38х4 ст09Г2С</v>
          </cell>
          <cell r="P1048" t="str">
            <v>Труба б/ш х/д 38х4 09Г2С</v>
          </cell>
          <cell r="Q1048" t="str">
            <v>Т</v>
          </cell>
          <cell r="R1048">
            <v>8.9999999999999993E-3</v>
          </cell>
          <cell r="S1048" t="str">
            <v>RUB</v>
          </cell>
          <cell r="T1048">
            <v>126162.22</v>
          </cell>
          <cell r="U1048">
            <v>1135.46</v>
          </cell>
          <cell r="V1048">
            <v>1362.55</v>
          </cell>
          <cell r="W1048" t="str">
            <v>Отчет №4627Н/2024 от 19.09.2024</v>
          </cell>
          <cell r="X1048">
            <v>116445.71</v>
          </cell>
          <cell r="Y1048">
            <v>1048.01</v>
          </cell>
          <cell r="Z1048">
            <v>1257.6099999999999</v>
          </cell>
          <cell r="AA1048" t="str">
            <v>Состояние удовлетворительное. Отсутствие повреждений</v>
          </cell>
          <cell r="AB1048" t="str">
            <v>Акт №39-01.2025 от 16.01.2025</v>
          </cell>
          <cell r="AC104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48">
            <v>7.1</v>
          </cell>
          <cell r="AF1048">
            <v>43497</v>
          </cell>
          <cell r="AG1048">
            <v>3.3802799999999998E-3</v>
          </cell>
          <cell r="AH1048" t="str">
            <v>ГОСТ 8734-75</v>
          </cell>
        </row>
        <row r="1049">
          <cell r="N1049">
            <v>1193451</v>
          </cell>
          <cell r="O1049" t="str">
            <v>Труба стальная электросварная прямошовная 76х4 В ст20</v>
          </cell>
          <cell r="P1049" t="str">
            <v>Труба э/св 76х4 В ст20</v>
          </cell>
          <cell r="Q1049" t="str">
            <v>Т</v>
          </cell>
          <cell r="R1049">
            <v>0.127</v>
          </cell>
          <cell r="S1049" t="str">
            <v>RUB</v>
          </cell>
          <cell r="T1049">
            <v>51864.41</v>
          </cell>
          <cell r="U1049">
            <v>6586.78</v>
          </cell>
          <cell r="V1049">
            <v>7904.14</v>
          </cell>
          <cell r="W1049" t="str">
            <v>Отчет №4514Н/2024 от 15.07.2024</v>
          </cell>
          <cell r="X1049">
            <v>15717.41</v>
          </cell>
          <cell r="Y1049">
            <v>1996.11</v>
          </cell>
          <cell r="Z1049">
            <v>2395.33</v>
          </cell>
          <cell r="AA1049" t="str">
            <v>Удовлетворительное. Пригодно для использования по прямому назначению</v>
          </cell>
          <cell r="AB1049" t="str">
            <v>Акт №27-12.2022 от 13.12.2022</v>
          </cell>
          <cell r="AC10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49">
            <v>10</v>
          </cell>
          <cell r="AF1049">
            <v>43230</v>
          </cell>
          <cell r="AG1049">
            <v>6.3499999999999997E-3</v>
          </cell>
          <cell r="AH1049" t="str">
            <v>ГОСТ 10704-91</v>
          </cell>
          <cell r="AI1049" t="str">
            <v>Отчет № 2212-МТР/25 от 19.03.2025 г.</v>
          </cell>
          <cell r="AJ1049">
            <v>16023</v>
          </cell>
        </row>
        <row r="1050">
          <cell r="N1050">
            <v>1193451</v>
          </cell>
          <cell r="O1050" t="str">
            <v>Труба стальная электросварная прямошовная 76х4 В ст20</v>
          </cell>
          <cell r="P1050" t="str">
            <v>Труба э/св 76х4 В ст20</v>
          </cell>
          <cell r="Q1050" t="str">
            <v>Т</v>
          </cell>
          <cell r="R1050">
            <v>1.6E-2</v>
          </cell>
          <cell r="S1050" t="str">
            <v>RUB</v>
          </cell>
          <cell r="T1050">
            <v>51864.38</v>
          </cell>
          <cell r="U1050">
            <v>829.83</v>
          </cell>
          <cell r="V1050">
            <v>995.8</v>
          </cell>
          <cell r="W1050" t="str">
            <v>Отчет №4514Н/2024 от 15.07.2024</v>
          </cell>
          <cell r="X1050">
            <v>15717.41</v>
          </cell>
          <cell r="Y1050">
            <v>251.48</v>
          </cell>
          <cell r="Z1050">
            <v>301.77999999999997</v>
          </cell>
          <cell r="AA1050" t="str">
            <v>Удовлетворительное. Пригодно для использования по прямому назначению</v>
          </cell>
          <cell r="AB1050" t="str">
            <v>Акт №26-09.2022 от 05.09.2022</v>
          </cell>
          <cell r="AC105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50">
            <v>2.25</v>
          </cell>
          <cell r="AF1050">
            <v>43230</v>
          </cell>
          <cell r="AG1050">
            <v>7.1111100000000003E-3</v>
          </cell>
          <cell r="AH1050" t="str">
            <v>ГОСТ 10704-91</v>
          </cell>
          <cell r="AI1050" t="str">
            <v>Отчет № 2212-МТР/25 от 19.03.2025 г.</v>
          </cell>
          <cell r="AJ1050">
            <v>16023</v>
          </cell>
        </row>
        <row r="1051">
          <cell r="N1051">
            <v>1193451</v>
          </cell>
          <cell r="O1051" t="str">
            <v>Труба стальная электросварная прямошовная 76х4 В ст20</v>
          </cell>
          <cell r="P1051" t="str">
            <v>Труба э/св 76х4 В ст20</v>
          </cell>
          <cell r="Q1051" t="str">
            <v>Т</v>
          </cell>
          <cell r="R1051">
            <v>1.6E-2</v>
          </cell>
          <cell r="S1051" t="str">
            <v>RUB</v>
          </cell>
          <cell r="T1051">
            <v>51864.38</v>
          </cell>
          <cell r="U1051">
            <v>829.83</v>
          </cell>
          <cell r="V1051">
            <v>995.8</v>
          </cell>
          <cell r="W1051" t="str">
            <v>Отчет №4514Н/2024 от 15.07.2024</v>
          </cell>
          <cell r="X1051">
            <v>15717.41</v>
          </cell>
          <cell r="Y1051">
            <v>251.48</v>
          </cell>
          <cell r="Z1051">
            <v>301.77999999999997</v>
          </cell>
          <cell r="AA1051" t="str">
            <v>Удовлетворительное. Пригодно для использования по прямому назначению</v>
          </cell>
          <cell r="AB1051" t="str">
            <v>Акт №26-09.2022 от 05.09.2022</v>
          </cell>
          <cell r="AC10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51">
            <v>2.25</v>
          </cell>
          <cell r="AF1051">
            <v>43230</v>
          </cell>
          <cell r="AG1051">
            <v>7.1111100000000003E-3</v>
          </cell>
          <cell r="AH1051" t="str">
            <v>ГОСТ 10704-91</v>
          </cell>
          <cell r="AI1051" t="str">
            <v>Отчет № 2212-МТР/25 от 19.03.2025 г.</v>
          </cell>
          <cell r="AJ1051">
            <v>16023</v>
          </cell>
        </row>
        <row r="1052">
          <cell r="N1052">
            <v>1197829</v>
          </cell>
          <cell r="O1052" t="str">
            <v>Труба стальная бесшовная горячедеформированная 38Х4 В ст09Г2С</v>
          </cell>
          <cell r="P1052" t="str">
            <v>Труба б/ш г/д 38Х4 В ст09Г2С</v>
          </cell>
          <cell r="Q1052" t="str">
            <v>Т</v>
          </cell>
          <cell r="R1052">
            <v>0.04</v>
          </cell>
          <cell r="S1052" t="str">
            <v>RUB</v>
          </cell>
          <cell r="T1052">
            <v>121537.25</v>
          </cell>
          <cell r="U1052">
            <v>4861.49</v>
          </cell>
          <cell r="V1052">
            <v>5833.79</v>
          </cell>
          <cell r="W1052" t="str">
            <v>Отчет №4593Н/2024 от 26.08.2024</v>
          </cell>
          <cell r="X1052">
            <v>49489</v>
          </cell>
          <cell r="Y1052">
            <v>1979.56</v>
          </cell>
          <cell r="Z1052">
            <v>2375.4699999999998</v>
          </cell>
          <cell r="AA1052" t="str">
            <v>Состояние удовлетворительное. Отстутствие повреждений</v>
          </cell>
          <cell r="AB1052" t="str">
            <v>Акт №29-05.2023 от 29.05.2023</v>
          </cell>
          <cell r="AC105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52">
            <v>8.9</v>
          </cell>
          <cell r="AF1052">
            <v>42503</v>
          </cell>
          <cell r="AG1052">
            <v>3.3707899999999998E-3</v>
          </cell>
          <cell r="AH1052" t="str">
            <v>ГОСТ 8731-74</v>
          </cell>
          <cell r="AI1052" t="str">
            <v>Отчет № 2212-МТР/25 от 19.03.2025 г.</v>
          </cell>
          <cell r="AJ1052">
            <v>50914</v>
          </cell>
        </row>
        <row r="1053">
          <cell r="N1053">
            <v>1197829</v>
          </cell>
          <cell r="O1053" t="str">
            <v>Труба стальная бесшовная горячедеформированная 38Х4 В ст09Г2С</v>
          </cell>
          <cell r="P1053" t="str">
            <v>Труба б/ш г/д 38Х4 В ст09Г2С</v>
          </cell>
          <cell r="Q1053" t="str">
            <v>Т</v>
          </cell>
          <cell r="R1053">
            <v>1E-3</v>
          </cell>
          <cell r="S1053" t="str">
            <v>RUB</v>
          </cell>
          <cell r="T1053">
            <v>96650</v>
          </cell>
          <cell r="U1053">
            <v>96.65</v>
          </cell>
          <cell r="V1053">
            <v>115.98</v>
          </cell>
          <cell r="W1053" t="str">
            <v>Отчет №4593Н/2024 от 26.08.2024</v>
          </cell>
          <cell r="X1053">
            <v>6460.92</v>
          </cell>
          <cell r="Y1053">
            <v>6.46</v>
          </cell>
          <cell r="Z1053">
            <v>7.75</v>
          </cell>
          <cell r="AA1053" t="str">
            <v>Обрезки трубы до 1м</v>
          </cell>
          <cell r="AB1053" t="str">
            <v>Акт №29-05.2023 от 29.05.2023</v>
          </cell>
          <cell r="AC1053" t="str">
            <v>Толеранс поставки</v>
          </cell>
          <cell r="AD1053">
            <v>3.4</v>
          </cell>
          <cell r="AF1053">
            <v>43497</v>
          </cell>
          <cell r="AG1053">
            <v>3.23529E-3</v>
          </cell>
          <cell r="AH1053" t="str">
            <v>ГОСТ 8731-74</v>
          </cell>
          <cell r="AI1053" t="str">
            <v>Отчет № 2212-МТР/25 от 19.03.2025 г.</v>
          </cell>
          <cell r="AJ1053">
            <v>50914</v>
          </cell>
        </row>
        <row r="1054">
          <cell r="N1054">
            <v>1197829</v>
          </cell>
          <cell r="O1054" t="str">
            <v>Труба стальная бесшовная горячедеформированная 38Х4 В ст09Г2С</v>
          </cell>
          <cell r="P1054" t="str">
            <v>Труба б/ш г/д 38Х4 В ст09Г2С</v>
          </cell>
          <cell r="Q1054" t="str">
            <v>Т</v>
          </cell>
          <cell r="R1054">
            <v>2.3E-2</v>
          </cell>
          <cell r="S1054" t="str">
            <v>RUB</v>
          </cell>
          <cell r="T1054">
            <v>141681.4</v>
          </cell>
          <cell r="U1054">
            <v>3258.67</v>
          </cell>
          <cell r="V1054">
            <v>3910.4</v>
          </cell>
          <cell r="W1054" t="str">
            <v>Отчет №4593Н/2024 от 26.08.2024</v>
          </cell>
          <cell r="X1054">
            <v>49489</v>
          </cell>
          <cell r="Y1054">
            <v>1138.25</v>
          </cell>
          <cell r="Z1054">
            <v>1365.9</v>
          </cell>
          <cell r="AA1054" t="str">
            <v>Состояние удовлетворительное. Отстутствие повреждений</v>
          </cell>
          <cell r="AB1054" t="str">
            <v>Акт №28-02.2022 от 28.02.2023</v>
          </cell>
          <cell r="AC1054" t="str">
            <v>Толеранс поставки - 0,020
Излишне предусмотренное количество МТР в утвержденной РД (по факту при строительстве вовлекается меньшее количество МТР) - 0,003</v>
          </cell>
          <cell r="AD1054">
            <v>8.18</v>
          </cell>
          <cell r="AF1054">
            <v>43585</v>
          </cell>
          <cell r="AG1054">
            <v>3.3333299999999998E-3</v>
          </cell>
          <cell r="AH1054" t="str">
            <v>ГОСТ 8731-74</v>
          </cell>
          <cell r="AI1054" t="str">
            <v>Отчет № 2212-МТР/25 от 19.03.2025 г.</v>
          </cell>
          <cell r="AJ1054">
            <v>50914</v>
          </cell>
        </row>
        <row r="1055">
          <cell r="N1055">
            <v>1197829</v>
          </cell>
          <cell r="O1055" t="str">
            <v>Труба стальная бесшовная горячедеформированная 38Х4 В ст09Г2С</v>
          </cell>
          <cell r="P1055" t="str">
            <v>Труба б/ш г/д 38Х4 В ст09Г2С</v>
          </cell>
          <cell r="Q1055" t="str">
            <v>Т</v>
          </cell>
          <cell r="R1055">
            <v>0.02</v>
          </cell>
          <cell r="S1055" t="str">
            <v>RUB</v>
          </cell>
          <cell r="T1055">
            <v>141681.4</v>
          </cell>
          <cell r="U1055">
            <v>2833.63</v>
          </cell>
          <cell r="V1055">
            <v>3400.36</v>
          </cell>
          <cell r="W1055" t="str">
            <v>Отчет №4593Н/2024 от 26.08.2024</v>
          </cell>
          <cell r="X1055">
            <v>49489</v>
          </cell>
          <cell r="Y1055">
            <v>989.78</v>
          </cell>
          <cell r="Z1055">
            <v>1187.74</v>
          </cell>
          <cell r="AA1055" t="str">
            <v>Состояние удовлетворительное. Отстутствие повреждений</v>
          </cell>
          <cell r="AB1055" t="str">
            <v>Акт №29-05.2023 от 29.05.2023</v>
          </cell>
          <cell r="AC105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55">
            <v>8.18</v>
          </cell>
          <cell r="AF1055">
            <v>43585</v>
          </cell>
          <cell r="AG1055">
            <v>3.3333299999999998E-3</v>
          </cell>
          <cell r="AH1055" t="str">
            <v>ГОСТ 8731-74</v>
          </cell>
          <cell r="AI1055" t="str">
            <v>Отчет № 2212-МТР/25 от 19.03.2025 г.</v>
          </cell>
          <cell r="AJ1055">
            <v>50914</v>
          </cell>
        </row>
        <row r="1056">
          <cell r="N1056">
            <v>1197829</v>
          </cell>
          <cell r="O1056" t="str">
            <v>Труба стальная бесшовная горячедеформированная 38Х4 В ст09Г2С</v>
          </cell>
          <cell r="P1056" t="str">
            <v>Труба б/ш г/д 38Х4 В ст09Г2С</v>
          </cell>
          <cell r="Q1056" t="str">
            <v>Т</v>
          </cell>
          <cell r="R1056">
            <v>7.0000000000000001E-3</v>
          </cell>
          <cell r="S1056" t="str">
            <v>RUB</v>
          </cell>
          <cell r="T1056">
            <v>121537.14</v>
          </cell>
          <cell r="U1056">
            <v>850.76</v>
          </cell>
          <cell r="V1056">
            <v>1020.91</v>
          </cell>
          <cell r="W1056" t="str">
            <v>Отчет №4593Н/2024 от 26.08.2024</v>
          </cell>
          <cell r="X1056">
            <v>49489</v>
          </cell>
          <cell r="Y1056">
            <v>346.42</v>
          </cell>
          <cell r="Z1056">
            <v>415.7</v>
          </cell>
          <cell r="AA1056" t="str">
            <v>Состояние удовлетворительное. Отстутствие повреждений</v>
          </cell>
          <cell r="AB1056" t="str">
            <v>Акт №29-05.2023 от 29.05.2023</v>
          </cell>
          <cell r="AC10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56">
            <v>8.9</v>
          </cell>
          <cell r="AF1056">
            <v>42503</v>
          </cell>
          <cell r="AG1056">
            <v>3.3707899999999998E-3</v>
          </cell>
          <cell r="AH1056" t="str">
            <v>ГОСТ 8731-74</v>
          </cell>
          <cell r="AI1056" t="str">
            <v>Отчет № 2212-МТР/25 от 19.03.2025 г.</v>
          </cell>
          <cell r="AJ1056">
            <v>50914</v>
          </cell>
        </row>
        <row r="1057">
          <cell r="N1057">
            <v>1199045</v>
          </cell>
          <cell r="O1057" t="str">
            <v>Труба стальная бесшовная холоднодеформированная 45х4 09Г2С</v>
          </cell>
          <cell r="P1057" t="str">
            <v>Труба б/ш х/д 45х4 09Г2С</v>
          </cell>
          <cell r="Q1057" t="str">
            <v>Т</v>
          </cell>
          <cell r="R1057">
            <v>4.0000000000000001E-3</v>
          </cell>
          <cell r="S1057" t="str">
            <v>RUB</v>
          </cell>
          <cell r="T1057">
            <v>64817.01</v>
          </cell>
          <cell r="U1057">
            <v>259.27</v>
          </cell>
          <cell r="V1057">
            <v>311.12</v>
          </cell>
          <cell r="W1057" t="str">
            <v>Отчет №4514Н/2024 от 15.07.2024</v>
          </cell>
          <cell r="X1057">
            <v>28231.46</v>
          </cell>
          <cell r="Y1057">
            <v>112.93</v>
          </cell>
          <cell r="Z1057">
            <v>135.52000000000001</v>
          </cell>
          <cell r="AA1057" t="str">
            <v>Удовлетворительное. Пригодно для использования по прямому назначению</v>
          </cell>
          <cell r="AB1057" t="str">
            <v>Акт №26-09.2022 от 05.09.2022</v>
          </cell>
          <cell r="AC10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57">
            <v>10.82</v>
          </cell>
          <cell r="AF1057">
            <v>43277</v>
          </cell>
          <cell r="AG1057">
            <v>3.5428199999999999E-3</v>
          </cell>
          <cell r="AH1057" t="str">
            <v>ГОСТ 8734-75</v>
          </cell>
          <cell r="AI1057" t="str">
            <v>Отчет № 2212-МТР/25 от 19.03.2025 г.</v>
          </cell>
          <cell r="AJ1057">
            <v>22920</v>
          </cell>
        </row>
        <row r="1058">
          <cell r="N1058">
            <v>1199045</v>
          </cell>
          <cell r="O1058" t="str">
            <v>Труба стальная бесшовная холоднодеформированная 45х4 09Г2С</v>
          </cell>
          <cell r="P1058" t="str">
            <v>Труба б/ш х/д 45х4 09Г2С</v>
          </cell>
          <cell r="Q1058" t="str">
            <v>Т</v>
          </cell>
          <cell r="R1058">
            <v>4.0000000000000001E-3</v>
          </cell>
          <cell r="S1058" t="str">
            <v>RUB</v>
          </cell>
          <cell r="T1058">
            <v>64817.01</v>
          </cell>
          <cell r="U1058">
            <v>259.27</v>
          </cell>
          <cell r="V1058">
            <v>311.12</v>
          </cell>
          <cell r="W1058" t="str">
            <v>Отчет №4514Н/2024 от 15.07.2024</v>
          </cell>
          <cell r="X1058">
            <v>28231.46</v>
          </cell>
          <cell r="Y1058">
            <v>112.93</v>
          </cell>
          <cell r="Z1058">
            <v>135.52000000000001</v>
          </cell>
          <cell r="AA1058" t="str">
            <v>Удовлетворительное. Пригодно для использования по прямому назначению</v>
          </cell>
          <cell r="AB1058" t="str">
            <v>Акт №26-09.2022 от 05.09.2022</v>
          </cell>
          <cell r="AC10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58">
            <v>10.82</v>
          </cell>
          <cell r="AF1058">
            <v>43277</v>
          </cell>
          <cell r="AG1058">
            <v>3.5428199999999999E-3</v>
          </cell>
          <cell r="AH1058" t="str">
            <v>ГОСТ 8734-75</v>
          </cell>
          <cell r="AI1058" t="str">
            <v>Отчет № 2212-МТР/25 от 19.03.2025 г.</v>
          </cell>
          <cell r="AJ1058">
            <v>22920</v>
          </cell>
        </row>
        <row r="1059">
          <cell r="N1059">
            <v>1199045</v>
          </cell>
          <cell r="O1059" t="str">
            <v>Труба стальная бесшовная холоднодеформированная 45х4 09Г2С</v>
          </cell>
          <cell r="P1059" t="str">
            <v>Труба б/ш х/д 45х4 09Г2С</v>
          </cell>
          <cell r="Q1059" t="str">
            <v>Т</v>
          </cell>
          <cell r="R1059">
            <v>1.2999999999999999E-2</v>
          </cell>
          <cell r="S1059" t="str">
            <v>RUB</v>
          </cell>
          <cell r="T1059">
            <v>64817.01</v>
          </cell>
          <cell r="U1059">
            <v>842.62</v>
          </cell>
          <cell r="V1059">
            <v>1011.14</v>
          </cell>
          <cell r="W1059" t="str">
            <v>Отчет №4514Н/2024 от 15.07.2024</v>
          </cell>
          <cell r="X1059">
            <v>28231.46</v>
          </cell>
          <cell r="Y1059">
            <v>367.01</v>
          </cell>
          <cell r="Z1059">
            <v>440.41</v>
          </cell>
          <cell r="AA1059" t="str">
            <v>Удовлетворительное. Пригодно для использования по прямому назначению</v>
          </cell>
          <cell r="AB1059" t="str">
            <v>Акт №26-09.2022 от 05.09.2022</v>
          </cell>
          <cell r="AC10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59">
            <v>10.82</v>
          </cell>
          <cell r="AF1059">
            <v>43277</v>
          </cell>
          <cell r="AG1059">
            <v>3.5428199999999999E-3</v>
          </cell>
          <cell r="AH1059" t="str">
            <v>ГОСТ 8734-75</v>
          </cell>
          <cell r="AI1059" t="str">
            <v>Отчет № 2212-МТР/25 от 19.03.2025 г.</v>
          </cell>
          <cell r="AJ1059">
            <v>22920</v>
          </cell>
        </row>
        <row r="1060">
          <cell r="N1060">
            <v>1199045</v>
          </cell>
          <cell r="O1060" t="str">
            <v>Труба стальная бесшовная холоднодеформированная 45х4 09Г2С</v>
          </cell>
          <cell r="P1060" t="str">
            <v>Труба б/ш х/д 45х4 09Г2С</v>
          </cell>
          <cell r="Q1060" t="str">
            <v>Т</v>
          </cell>
          <cell r="R1060">
            <v>1.9E-2</v>
          </cell>
          <cell r="S1060" t="str">
            <v>RUB</v>
          </cell>
          <cell r="T1060">
            <v>64817.01</v>
          </cell>
          <cell r="U1060">
            <v>1231.52</v>
          </cell>
          <cell r="V1060">
            <v>1477.82</v>
          </cell>
          <cell r="W1060" t="str">
            <v>Отчет №4514Н/2024 от 15.07.2024</v>
          </cell>
          <cell r="X1060">
            <v>28231.46</v>
          </cell>
          <cell r="Y1060">
            <v>536.4</v>
          </cell>
          <cell r="Z1060">
            <v>643.67999999999995</v>
          </cell>
          <cell r="AA1060" t="str">
            <v>Удовлетворительное. Пригодно для использования по прямому назначению</v>
          </cell>
          <cell r="AB1060" t="str">
            <v>Акт №29-05.2023 от 29.05.2023</v>
          </cell>
          <cell r="AC106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60">
            <v>10.82</v>
          </cell>
          <cell r="AF1060">
            <v>43277</v>
          </cell>
          <cell r="AG1060">
            <v>3.5428199999999999E-3</v>
          </cell>
          <cell r="AH1060" t="str">
            <v>ГОСТ 8734-75</v>
          </cell>
          <cell r="AI1060" t="str">
            <v>Отчет № 2212-МТР/25 от 19.03.2025 г.</v>
          </cell>
          <cell r="AJ1060">
            <v>22920</v>
          </cell>
        </row>
        <row r="1061">
          <cell r="N1061">
            <v>1199045</v>
          </cell>
          <cell r="O1061" t="str">
            <v>Труба стальная бесшовная холоднодеформированная 45х4 09Г2С</v>
          </cell>
          <cell r="P1061" t="str">
            <v>Труба б/ш х/д 45х4 09Г2С</v>
          </cell>
          <cell r="Q1061" t="str">
            <v>Т</v>
          </cell>
          <cell r="R1061">
            <v>2.5999999999999999E-2</v>
          </cell>
          <cell r="S1061" t="str">
            <v>RUB</v>
          </cell>
          <cell r="T1061">
            <v>64816.91</v>
          </cell>
          <cell r="U1061">
            <v>1685.24</v>
          </cell>
          <cell r="V1061">
            <v>2022.29</v>
          </cell>
          <cell r="W1061" t="str">
            <v>Отчет №4514Н/2024 от 15.07.2024</v>
          </cell>
          <cell r="X1061">
            <v>28231.46</v>
          </cell>
          <cell r="Y1061">
            <v>734.02</v>
          </cell>
          <cell r="Z1061">
            <v>880.82</v>
          </cell>
          <cell r="AA1061" t="str">
            <v>Удовлетворительное. Пригодно для использования по прямому назначению</v>
          </cell>
          <cell r="AB1061" t="str">
            <v>Акт №26-09.2022 от 05.09.2022</v>
          </cell>
          <cell r="AC106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61">
            <v>10.82</v>
          </cell>
          <cell r="AF1061">
            <v>43277</v>
          </cell>
          <cell r="AG1061">
            <v>5.0831799999999996E-3</v>
          </cell>
          <cell r="AH1061" t="str">
            <v>ГОСТ 8734-75</v>
          </cell>
          <cell r="AI1061" t="str">
            <v>Отчет № 2212-МТР/25 от 19.03.2025 г.</v>
          </cell>
          <cell r="AJ1061">
            <v>22920</v>
          </cell>
        </row>
        <row r="1062">
          <cell r="N1062">
            <v>1199045</v>
          </cell>
          <cell r="O1062" t="str">
            <v>Труба стальная бесшовная холоднодеформированная 45х4 09Г2С</v>
          </cell>
          <cell r="P1062" t="str">
            <v>Труба б/ш х/д 45х4 09Г2С</v>
          </cell>
          <cell r="Q1062" t="str">
            <v>Т</v>
          </cell>
          <cell r="R1062">
            <v>1.0999999999999999E-2</v>
          </cell>
          <cell r="S1062" t="str">
            <v>RUB</v>
          </cell>
          <cell r="T1062">
            <v>64816.91</v>
          </cell>
          <cell r="U1062">
            <v>712.99</v>
          </cell>
          <cell r="V1062">
            <v>855.59</v>
          </cell>
          <cell r="W1062" t="str">
            <v>Отчет №4514Н/2024 от 15.07.2024</v>
          </cell>
          <cell r="X1062">
            <v>28231.46</v>
          </cell>
          <cell r="Y1062">
            <v>310.55</v>
          </cell>
          <cell r="Z1062">
            <v>372.66</v>
          </cell>
          <cell r="AA1062" t="str">
            <v>Удовлетворительное. Пригодно для использования по прямому назначению</v>
          </cell>
          <cell r="AB1062" t="str">
            <v>Акт №26-09.2022 от 05.09.2022</v>
          </cell>
          <cell r="AC10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62">
            <v>10.82</v>
          </cell>
          <cell r="AF1062">
            <v>43277</v>
          </cell>
          <cell r="AG1062">
            <v>5.0831799999999996E-3</v>
          </cell>
          <cell r="AH1062" t="str">
            <v>ГОСТ 8734-75</v>
          </cell>
          <cell r="AI1062" t="str">
            <v>Отчет № 2212-МТР/25 от 19.03.2025 г.</v>
          </cell>
          <cell r="AJ1062">
            <v>22920</v>
          </cell>
        </row>
        <row r="1063">
          <cell r="N1063">
            <v>1199045</v>
          </cell>
          <cell r="O1063" t="str">
            <v>Труба стальная бесшовная холоднодеформированная 45х4 09Г2С</v>
          </cell>
          <cell r="P1063" t="str">
            <v>Труба б/ш х/д 45х4 09Г2С</v>
          </cell>
          <cell r="Q1063" t="str">
            <v>Т</v>
          </cell>
          <cell r="R1063">
            <v>1.7999999999999999E-2</v>
          </cell>
          <cell r="S1063" t="str">
            <v>RUB</v>
          </cell>
          <cell r="T1063">
            <v>64816.91</v>
          </cell>
          <cell r="U1063">
            <v>1166.7</v>
          </cell>
          <cell r="V1063">
            <v>1400.04</v>
          </cell>
          <cell r="W1063" t="str">
            <v>Отчет №4514Н/2024 от 15.07.2024</v>
          </cell>
          <cell r="X1063">
            <v>28231.46</v>
          </cell>
          <cell r="Y1063">
            <v>508.17</v>
          </cell>
          <cell r="Z1063">
            <v>609.79999999999995</v>
          </cell>
          <cell r="AA1063" t="str">
            <v>Удовлетворительное. Пригодно для использования по прямому назначению</v>
          </cell>
          <cell r="AB1063" t="str">
            <v>Акт №29-05.2023 от 29.05.2023</v>
          </cell>
          <cell r="AC106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63">
            <v>10.82</v>
          </cell>
          <cell r="AF1063">
            <v>43277</v>
          </cell>
          <cell r="AG1063">
            <v>5.0831799999999996E-3</v>
          </cell>
          <cell r="AH1063" t="str">
            <v>ГОСТ 8734-75</v>
          </cell>
          <cell r="AI1063" t="str">
            <v>Отчет № 2212-МТР/25 от 19.03.2025 г.</v>
          </cell>
          <cell r="AJ1063">
            <v>22920</v>
          </cell>
        </row>
        <row r="1064">
          <cell r="N1064">
            <v>1255742</v>
          </cell>
          <cell r="O1064" t="str">
            <v>Труба стальная бесшовная холоднодеформированная 38Х3 В ст09Г2С</v>
          </cell>
          <cell r="P1064" t="str">
            <v>Труба б/ш х/д 38Х3 В ст09Г2С</v>
          </cell>
          <cell r="Q1064" t="str">
            <v>Т</v>
          </cell>
          <cell r="R1064">
            <v>3.0000000000000001E-3</v>
          </cell>
          <cell r="S1064" t="str">
            <v>RUB</v>
          </cell>
          <cell r="T1064">
            <v>155856.67000000001</v>
          </cell>
          <cell r="U1064">
            <v>467.57</v>
          </cell>
          <cell r="V1064">
            <v>561.08000000000004</v>
          </cell>
          <cell r="W1064" t="str">
            <v>Отчет №4514Н/2024 от 15.07.2024</v>
          </cell>
          <cell r="X1064">
            <v>80211.64</v>
          </cell>
          <cell r="Y1064">
            <v>240.63</v>
          </cell>
          <cell r="Z1064">
            <v>288.76</v>
          </cell>
          <cell r="AA1064" t="str">
            <v>Удовлетворительное. Пригодно для использования по прямому назначению</v>
          </cell>
          <cell r="AB1064" t="str">
            <v>Акт №28-02.2022 от 28.02.2023</v>
          </cell>
          <cell r="AC106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64">
            <v>8.64</v>
          </cell>
          <cell r="AF1064">
            <v>43252</v>
          </cell>
          <cell r="AG1064">
            <v>2.5884900000000001E-3</v>
          </cell>
          <cell r="AH1064" t="str">
            <v>ГОСТ 8733-74</v>
          </cell>
          <cell r="AI1064" t="str">
            <v>Отчет № 2212-МТР/25 от 19.03.2025 г.</v>
          </cell>
          <cell r="AJ1064">
            <v>54435</v>
          </cell>
        </row>
        <row r="1065">
          <cell r="N1065">
            <v>1255742</v>
          </cell>
          <cell r="O1065" t="str">
            <v>Труба стальная бесшовная холоднодеформированная 38Х3 В ст09Г2С</v>
          </cell>
          <cell r="P1065" t="str">
            <v>Труба б/ш х/д 38Х3 В ст09Г2С</v>
          </cell>
          <cell r="Q1065" t="str">
            <v>Т</v>
          </cell>
          <cell r="R1065">
            <v>3.0000000000000001E-3</v>
          </cell>
          <cell r="S1065" t="str">
            <v>RUB</v>
          </cell>
          <cell r="T1065">
            <v>168188.46</v>
          </cell>
          <cell r="U1065">
            <v>504.56</v>
          </cell>
          <cell r="V1065">
            <v>605.47</v>
          </cell>
          <cell r="W1065" t="str">
            <v>Отчет №4514Н/2024 от 15.07.2024</v>
          </cell>
          <cell r="X1065">
            <v>80211.64</v>
          </cell>
          <cell r="Y1065">
            <v>240.63</v>
          </cell>
          <cell r="Z1065">
            <v>288.76</v>
          </cell>
          <cell r="AA1065" t="str">
            <v>Удовлетворительное. Пригодно для использования по прямому назначению</v>
          </cell>
          <cell r="AB1065" t="str">
            <v>Акт №28-02.2022 от 28.02.2023</v>
          </cell>
          <cell r="AC106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65">
            <v>6.63</v>
          </cell>
          <cell r="AF1065">
            <v>43252</v>
          </cell>
          <cell r="AG1065">
            <v>2.63276E-3</v>
          </cell>
          <cell r="AH1065" t="str">
            <v>ГОСТ 8733-74</v>
          </cell>
          <cell r="AI1065" t="str">
            <v>Отчет № 2212-МТР/25 от 19.03.2025 г.</v>
          </cell>
          <cell r="AJ1065">
            <v>54435</v>
          </cell>
        </row>
        <row r="1066">
          <cell r="N1066">
            <v>1255742</v>
          </cell>
          <cell r="O1066" t="str">
            <v>Труба стальная бесшовная холоднодеформированная 38Х3 В ст09Г2С</v>
          </cell>
          <cell r="P1066" t="str">
            <v>Труба б/ш х/д 38Х3 В ст09Г2С</v>
          </cell>
          <cell r="Q1066" t="str">
            <v>Т</v>
          </cell>
          <cell r="R1066">
            <v>4.0000000000000001E-3</v>
          </cell>
          <cell r="S1066" t="str">
            <v>RUB</v>
          </cell>
          <cell r="T1066">
            <v>168188.46</v>
          </cell>
          <cell r="U1066">
            <v>672.75</v>
          </cell>
          <cell r="V1066">
            <v>807.3</v>
          </cell>
          <cell r="W1066" t="str">
            <v>Отчет №4514Н/2024 от 15.07.2024</v>
          </cell>
          <cell r="X1066">
            <v>80211.64</v>
          </cell>
          <cell r="Y1066">
            <v>320.85000000000002</v>
          </cell>
          <cell r="Z1066">
            <v>385.02</v>
          </cell>
          <cell r="AA1066" t="str">
            <v>Удовлетворительное. Пригодно для использования по прямому назначению</v>
          </cell>
          <cell r="AB1066" t="str">
            <v>Акт №28-02.2022 от 28.02.2023</v>
          </cell>
          <cell r="AC10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66">
            <v>6.63</v>
          </cell>
          <cell r="AF1066">
            <v>43252</v>
          </cell>
          <cell r="AG1066">
            <v>2.63276E-3</v>
          </cell>
          <cell r="AH1066" t="str">
            <v>ГОСТ 8733-74</v>
          </cell>
          <cell r="AI1066" t="str">
            <v>Отчет № 2212-МТР/25 от 19.03.2025 г.</v>
          </cell>
          <cell r="AJ1066">
            <v>54435</v>
          </cell>
        </row>
        <row r="1067">
          <cell r="N1067">
            <v>1255742</v>
          </cell>
          <cell r="O1067" t="str">
            <v>Труба стальная бесшовная холоднодеформированная 38Х3 В ст09Г2С</v>
          </cell>
          <cell r="P1067" t="str">
            <v>Труба б/ш х/д 38Х3 В ст09Г2С</v>
          </cell>
          <cell r="Q1067" t="str">
            <v>Т</v>
          </cell>
          <cell r="R1067">
            <v>3.0000000000000001E-3</v>
          </cell>
          <cell r="S1067" t="str">
            <v>RUB</v>
          </cell>
          <cell r="T1067">
            <v>168188.46</v>
          </cell>
          <cell r="U1067">
            <v>504.57</v>
          </cell>
          <cell r="V1067">
            <v>605.48</v>
          </cell>
          <cell r="W1067" t="str">
            <v>Отчет №4514Н/2024 от 15.07.2024</v>
          </cell>
          <cell r="X1067">
            <v>80211.64</v>
          </cell>
          <cell r="Y1067">
            <v>240.63</v>
          </cell>
          <cell r="Z1067">
            <v>288.76</v>
          </cell>
          <cell r="AA1067" t="str">
            <v>Удовлетворительное. Пригодно для использования по прямому назначению</v>
          </cell>
          <cell r="AB1067" t="str">
            <v>Акт №28-02.2022 от 28.02.2023</v>
          </cell>
          <cell r="AC10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67">
            <v>6.63</v>
          </cell>
          <cell r="AF1067">
            <v>43252</v>
          </cell>
          <cell r="AG1067">
            <v>2.63276E-3</v>
          </cell>
          <cell r="AH1067" t="str">
            <v>ГОСТ 8733-74</v>
          </cell>
          <cell r="AI1067" t="str">
            <v>Отчет № 2212-МТР/25 от 19.03.2025 г.</v>
          </cell>
          <cell r="AJ1067">
            <v>54435</v>
          </cell>
        </row>
        <row r="1068">
          <cell r="N1068">
            <v>1255742</v>
          </cell>
          <cell r="O1068" t="str">
            <v>Труба стальная бесшовная холоднодеформированная 38Х3 В ст09Г2С</v>
          </cell>
          <cell r="P1068" t="str">
            <v>Труба б/ш х/д 38Х3 В ст09Г2С</v>
          </cell>
          <cell r="Q1068" t="str">
            <v>Т</v>
          </cell>
          <cell r="R1068">
            <v>3.0000000000000001E-3</v>
          </cell>
          <cell r="S1068" t="str">
            <v>RUB</v>
          </cell>
          <cell r="T1068">
            <v>168188.46</v>
          </cell>
          <cell r="U1068">
            <v>504.57</v>
          </cell>
          <cell r="V1068">
            <v>605.48</v>
          </cell>
          <cell r="W1068" t="str">
            <v>Отчет №4514Н/2024 от 15.07.2024</v>
          </cell>
          <cell r="X1068">
            <v>80211.64</v>
          </cell>
          <cell r="Y1068">
            <v>240.63</v>
          </cell>
          <cell r="Z1068">
            <v>288.76</v>
          </cell>
          <cell r="AA1068" t="str">
            <v>Удовлетворительное. Пригодно для использования по прямому назначению</v>
          </cell>
          <cell r="AB1068" t="str">
            <v>Акт №28-02.2022 от 28.02.2023</v>
          </cell>
          <cell r="AC106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68">
            <v>6.63</v>
          </cell>
          <cell r="AF1068">
            <v>43252</v>
          </cell>
          <cell r="AG1068">
            <v>2.63276E-3</v>
          </cell>
          <cell r="AH1068" t="str">
            <v>ГОСТ 8733-74</v>
          </cell>
          <cell r="AI1068" t="str">
            <v>Отчет № 2212-МТР/25 от 19.03.2025 г.</v>
          </cell>
          <cell r="AJ1068">
            <v>54435</v>
          </cell>
        </row>
        <row r="1069">
          <cell r="N1069">
            <v>1255742</v>
          </cell>
          <cell r="O1069" t="str">
            <v>Труба стальная бесшовная холоднодеформированная 38Х3 В ст09Г2С</v>
          </cell>
          <cell r="P1069" t="str">
            <v>Труба б/ш х/д 38Х3 В ст09Г2С</v>
          </cell>
          <cell r="Q1069" t="str">
            <v>Т</v>
          </cell>
          <cell r="R1069">
            <v>1E-3</v>
          </cell>
          <cell r="S1069" t="str">
            <v>RUB</v>
          </cell>
          <cell r="T1069">
            <v>150000</v>
          </cell>
          <cell r="U1069">
            <v>150</v>
          </cell>
          <cell r="V1069">
            <v>180</v>
          </cell>
          <cell r="W1069" t="str">
            <v>Отчет №4514Н/2024 от 15.07.2024</v>
          </cell>
          <cell r="X1069">
            <v>3775.09</v>
          </cell>
          <cell r="Y1069">
            <v>3.78</v>
          </cell>
          <cell r="Z1069">
            <v>4.54</v>
          </cell>
          <cell r="AA1069" t="str">
            <v>Обрезки трубы не пригодные для использования по прямому назначению. Лом.</v>
          </cell>
          <cell r="AB1069" t="str">
            <v>Акт №28-02.2022 от 28.02.2023</v>
          </cell>
          <cell r="AC10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69">
            <v>8.6999999999999993</v>
          </cell>
          <cell r="AF1069">
            <v>43689</v>
          </cell>
          <cell r="AG1069">
            <v>2.7027000000000002E-3</v>
          </cell>
          <cell r="AH1069" t="str">
            <v>ГОСТ 8733-74</v>
          </cell>
          <cell r="AI1069" t="str">
            <v>Отчет № 2212-МТР/25 от 19.03.2025 г.</v>
          </cell>
          <cell r="AJ1069">
            <v>54435</v>
          </cell>
        </row>
        <row r="1070">
          <cell r="N1070">
            <v>1255742</v>
          </cell>
          <cell r="O1070" t="str">
            <v>Труба стальная бесшовная холоднодеформированная 38Х3 В ст09Г2С</v>
          </cell>
          <cell r="P1070" t="str">
            <v>Труба б/ш х/д 38Х3 В ст09Г2С</v>
          </cell>
          <cell r="Q1070" t="str">
            <v>Т</v>
          </cell>
          <cell r="R1070">
            <v>2E-3</v>
          </cell>
          <cell r="S1070" t="str">
            <v>RUB</v>
          </cell>
          <cell r="T1070">
            <v>169166.66</v>
          </cell>
          <cell r="U1070">
            <v>338.33</v>
          </cell>
          <cell r="V1070">
            <v>406</v>
          </cell>
          <cell r="W1070" t="str">
            <v>Отчет №4514Н/2024 от 15.07.2024</v>
          </cell>
          <cell r="X1070">
            <v>74796.23</v>
          </cell>
          <cell r="Y1070">
            <v>149.59</v>
          </cell>
          <cell r="Z1070">
            <v>179.51</v>
          </cell>
          <cell r="AA1070" t="str">
            <v>Удовлетворительное. Пригодно для использования по прямому назначению</v>
          </cell>
          <cell r="AB1070" t="str">
            <v>Акт №28-02.2022 от 28.02.2023</v>
          </cell>
          <cell r="AC10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70">
            <v>10.93</v>
          </cell>
          <cell r="AF1070">
            <v>44054</v>
          </cell>
          <cell r="AG1070">
            <v>2.6029500000000001E-3</v>
          </cell>
          <cell r="AH1070" t="str">
            <v>ГОСТ 8733-74</v>
          </cell>
          <cell r="AI1070" t="str">
            <v>Отчет № 2212-МТР/25 от 19.03.2025 г.</v>
          </cell>
          <cell r="AJ1070">
            <v>54435</v>
          </cell>
        </row>
        <row r="1071">
          <cell r="N1071">
            <v>1255742</v>
          </cell>
          <cell r="O1071" t="str">
            <v>Труба стальная бесшовная холоднодеформированная 38Х3 В ст09Г2С</v>
          </cell>
          <cell r="P1071" t="str">
            <v>Труба б/ш х/д 38Х3 В ст09Г2С</v>
          </cell>
          <cell r="Q1071" t="str">
            <v>Т</v>
          </cell>
          <cell r="R1071">
            <v>1.2999999999999999E-2</v>
          </cell>
          <cell r="S1071" t="str">
            <v>RUB</v>
          </cell>
          <cell r="T1071">
            <v>169166.66</v>
          </cell>
          <cell r="U1071">
            <v>2199.17</v>
          </cell>
          <cell r="V1071">
            <v>2639</v>
          </cell>
          <cell r="W1071" t="str">
            <v>Отчет №4514Н/2024 от 15.07.2024</v>
          </cell>
          <cell r="X1071">
            <v>74796.23</v>
          </cell>
          <cell r="Y1071">
            <v>972.35</v>
          </cell>
          <cell r="Z1071">
            <v>1166.82</v>
          </cell>
          <cell r="AA1071" t="str">
            <v>Удовлетворительное. Пригодно для использования по прямому назначению</v>
          </cell>
          <cell r="AB1071" t="str">
            <v>Акт №28-02.2022 от 28.02.2023</v>
          </cell>
          <cell r="AC107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71">
            <v>10.93</v>
          </cell>
          <cell r="AF1071">
            <v>44054</v>
          </cell>
          <cell r="AG1071">
            <v>2.6029500000000001E-3</v>
          </cell>
          <cell r="AH1071" t="str">
            <v>ГОСТ 8733-74</v>
          </cell>
          <cell r="AI1071" t="str">
            <v>Отчет № 2212-МТР/25 от 19.03.2025 г.</v>
          </cell>
          <cell r="AJ1071">
            <v>54435</v>
          </cell>
        </row>
        <row r="1072">
          <cell r="N1072">
            <v>1255742</v>
          </cell>
          <cell r="O1072" t="str">
            <v>Труба стальная бесшовная холоднодеформированная 38Х3 В ст09Г2С</v>
          </cell>
          <cell r="P1072" t="str">
            <v>Труба б/ш х/д 38Х3 В ст09Г2С</v>
          </cell>
          <cell r="Q1072" t="str">
            <v>Т</v>
          </cell>
          <cell r="R1072">
            <v>5.0000000000000001E-3</v>
          </cell>
          <cell r="S1072" t="str">
            <v>RUB</v>
          </cell>
          <cell r="T1072">
            <v>169166.66</v>
          </cell>
          <cell r="U1072">
            <v>845.83</v>
          </cell>
          <cell r="V1072">
            <v>1015</v>
          </cell>
          <cell r="W1072" t="str">
            <v>Отчет №4514Н/2024 от 15.07.2024</v>
          </cell>
          <cell r="X1072">
            <v>74796.23</v>
          </cell>
          <cell r="Y1072">
            <v>373.98</v>
          </cell>
          <cell r="Z1072">
            <v>448.78</v>
          </cell>
          <cell r="AA1072" t="str">
            <v>Удовлетворительное. Пригодно для использования по прямому назначению</v>
          </cell>
          <cell r="AB1072" t="str">
            <v>Акт №28-02.2022 от 28.02.2023</v>
          </cell>
          <cell r="AC107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72">
            <v>10.93</v>
          </cell>
          <cell r="AF1072">
            <v>44054</v>
          </cell>
          <cell r="AG1072">
            <v>2.6029500000000001E-3</v>
          </cell>
          <cell r="AH1072" t="str">
            <v>ГОСТ 8733-74</v>
          </cell>
          <cell r="AI1072" t="str">
            <v>Отчет № 2212-МТР/25 от 19.03.2025 г.</v>
          </cell>
          <cell r="AJ1072">
            <v>54435</v>
          </cell>
        </row>
        <row r="1073">
          <cell r="N1073">
            <v>1255742</v>
          </cell>
          <cell r="O1073" t="str">
            <v>Труба стальная бесшовная холоднодеформированная 38Х3 В ст09Г2С</v>
          </cell>
          <cell r="P1073" t="str">
            <v>Труба б/ш х/д 38Х3 В ст09Г2С</v>
          </cell>
          <cell r="Q1073" t="str">
            <v>Т</v>
          </cell>
          <cell r="R1073">
            <v>3.1E-2</v>
          </cell>
          <cell r="S1073" t="str">
            <v>RUB</v>
          </cell>
          <cell r="T1073">
            <v>169166.66</v>
          </cell>
          <cell r="U1073">
            <v>5244.17</v>
          </cell>
          <cell r="V1073">
            <v>6293</v>
          </cell>
          <cell r="W1073" t="str">
            <v>Отчет №4514Н/2024 от 15.07.2024</v>
          </cell>
          <cell r="X1073">
            <v>74796.23</v>
          </cell>
          <cell r="Y1073">
            <v>2318.6799999999998</v>
          </cell>
          <cell r="Z1073">
            <v>2782.42</v>
          </cell>
          <cell r="AA1073" t="str">
            <v>Удовлетворительное. Пригодно для использования по прямому назначению</v>
          </cell>
          <cell r="AB1073" t="str">
            <v>Акт №28-02.2022 от 28.02.2023</v>
          </cell>
          <cell r="AC107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73">
            <v>10.93</v>
          </cell>
          <cell r="AF1073">
            <v>44054</v>
          </cell>
          <cell r="AG1073">
            <v>2.6029500000000001E-3</v>
          </cell>
          <cell r="AH1073" t="str">
            <v>ГОСТ 8733-74</v>
          </cell>
          <cell r="AI1073" t="str">
            <v>Отчет № 2212-МТР/25 от 19.03.2025 г.</v>
          </cell>
          <cell r="AJ1073">
            <v>54435</v>
          </cell>
        </row>
        <row r="1074">
          <cell r="N1074">
            <v>1255742</v>
          </cell>
          <cell r="O1074" t="str">
            <v>Труба стальная бесшовная холоднодеформированная 38Х3 В ст09Г2С</v>
          </cell>
          <cell r="P1074" t="str">
            <v>Труба б/ш х/д 38Х3 В ст09Г2С</v>
          </cell>
          <cell r="Q1074" t="str">
            <v>Т</v>
          </cell>
          <cell r="R1074">
            <v>8.0000000000000002E-3</v>
          </cell>
          <cell r="S1074" t="str">
            <v>RUB</v>
          </cell>
          <cell r="T1074">
            <v>169166.66</v>
          </cell>
          <cell r="U1074">
            <v>1353.33</v>
          </cell>
          <cell r="V1074">
            <v>1624</v>
          </cell>
          <cell r="W1074" t="str">
            <v>Отчет №4514Н/2024 от 15.07.2024</v>
          </cell>
          <cell r="X1074">
            <v>74796.23</v>
          </cell>
          <cell r="Y1074">
            <v>598.37</v>
          </cell>
          <cell r="Z1074">
            <v>718.04</v>
          </cell>
          <cell r="AA1074" t="str">
            <v>Удовлетворительное. Пригодно для использования по прямому назначению</v>
          </cell>
          <cell r="AB1074" t="str">
            <v>Акт №28-02.2022 от 28.02.2023</v>
          </cell>
          <cell r="AC107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74">
            <v>10.93</v>
          </cell>
          <cell r="AF1074">
            <v>44054</v>
          </cell>
          <cell r="AG1074">
            <v>2.6029500000000001E-3</v>
          </cell>
          <cell r="AH1074" t="str">
            <v>ГОСТ 8733-74</v>
          </cell>
          <cell r="AI1074" t="str">
            <v>Отчет № 2212-МТР/25 от 19.03.2025 г.</v>
          </cell>
          <cell r="AJ1074">
            <v>54435</v>
          </cell>
        </row>
        <row r="1075">
          <cell r="N1075">
            <v>1255742</v>
          </cell>
          <cell r="O1075" t="str">
            <v>Труба стальная бесшовная холоднодеформированная 38Х3 В ст09Г2С</v>
          </cell>
          <cell r="P1075" t="str">
            <v>Труба б/ш х/д 38Х3 В ст09Г2С</v>
          </cell>
          <cell r="Q1075" t="str">
            <v>Т</v>
          </cell>
          <cell r="R1075">
            <v>5.0000000000000001E-3</v>
          </cell>
          <cell r="S1075" t="str">
            <v>RUB</v>
          </cell>
          <cell r="T1075">
            <v>169166.66</v>
          </cell>
          <cell r="U1075">
            <v>845.83</v>
          </cell>
          <cell r="V1075">
            <v>1015</v>
          </cell>
          <cell r="W1075" t="str">
            <v>Отчет №4514Н/2024 от 15.07.2024</v>
          </cell>
          <cell r="X1075">
            <v>74796.23</v>
          </cell>
          <cell r="Y1075">
            <v>373.98</v>
          </cell>
          <cell r="Z1075">
            <v>448.78</v>
          </cell>
          <cell r="AA1075" t="str">
            <v>Удовлетворительное. Пригодно для использования по прямому назначению</v>
          </cell>
          <cell r="AB1075" t="str">
            <v>Акт №28-02.2022 от 28.02.2023</v>
          </cell>
          <cell r="AC107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75">
            <v>10.93</v>
          </cell>
          <cell r="AF1075">
            <v>44054</v>
          </cell>
          <cell r="AG1075">
            <v>2.6029500000000001E-3</v>
          </cell>
          <cell r="AH1075" t="str">
            <v>ГОСТ 8733-74</v>
          </cell>
          <cell r="AI1075" t="str">
            <v>Отчет № 2212-МТР/25 от 19.03.2025 г.</v>
          </cell>
          <cell r="AJ1075">
            <v>54435</v>
          </cell>
        </row>
        <row r="1076">
          <cell r="N1076">
            <v>1255742</v>
          </cell>
          <cell r="O1076" t="str">
            <v>Труба стальная бесшовная холоднодеформированная 38Х3 В ст09Г2С</v>
          </cell>
          <cell r="P1076" t="str">
            <v>Труба б/ш х/д 38Х3 В ст09Г2С</v>
          </cell>
          <cell r="Q1076" t="str">
            <v>Т</v>
          </cell>
          <cell r="R1076">
            <v>1.4999999999999999E-2</v>
          </cell>
          <cell r="S1076" t="str">
            <v>RUB</v>
          </cell>
          <cell r="T1076">
            <v>169166.66</v>
          </cell>
          <cell r="U1076">
            <v>2537.5</v>
          </cell>
          <cell r="V1076">
            <v>3045</v>
          </cell>
          <cell r="W1076" t="str">
            <v>Отчет №4514Н/2024 от 15.07.2024</v>
          </cell>
          <cell r="X1076">
            <v>74796.23</v>
          </cell>
          <cell r="Y1076">
            <v>1121.94</v>
          </cell>
          <cell r="Z1076">
            <v>1346.33</v>
          </cell>
          <cell r="AA1076" t="str">
            <v>Удовлетворительное. Пригодно для использования по прямому назначению</v>
          </cell>
          <cell r="AB1076" t="str">
            <v>Акт №28-02.2022 от 28.02.2023</v>
          </cell>
          <cell r="AC107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76">
            <v>10.93</v>
          </cell>
          <cell r="AF1076">
            <v>44054</v>
          </cell>
          <cell r="AG1076">
            <v>2.6029500000000001E-3</v>
          </cell>
          <cell r="AH1076" t="str">
            <v>ГОСТ 8733-74</v>
          </cell>
          <cell r="AI1076" t="str">
            <v>Отчет № 2212-МТР/25 от 19.03.2025 г.</v>
          </cell>
          <cell r="AJ1076">
            <v>54435</v>
          </cell>
        </row>
        <row r="1077">
          <cell r="N1077">
            <v>1255742</v>
          </cell>
          <cell r="O1077" t="str">
            <v>Труба стальная бесшовная холоднодеформированная 38Х3 В ст09Г2С</v>
          </cell>
          <cell r="P1077" t="str">
            <v>Труба б/ш х/д 38Х3 В ст09Г2С</v>
          </cell>
          <cell r="Q1077" t="str">
            <v>Т</v>
          </cell>
          <cell r="R1077">
            <v>5.0000000000000001E-3</v>
          </cell>
          <cell r="S1077" t="str">
            <v>RUB</v>
          </cell>
          <cell r="T1077">
            <v>169166.66</v>
          </cell>
          <cell r="U1077">
            <v>845.83</v>
          </cell>
          <cell r="V1077">
            <v>1015</v>
          </cell>
          <cell r="W1077" t="str">
            <v>Отчет №4514Н/2024 от 15.07.2024</v>
          </cell>
          <cell r="X1077">
            <v>74796.23</v>
          </cell>
          <cell r="Y1077">
            <v>373.98</v>
          </cell>
          <cell r="Z1077">
            <v>448.78</v>
          </cell>
          <cell r="AA1077" t="str">
            <v>Удовлетворительное. Пригодно для использования по прямому назначению</v>
          </cell>
          <cell r="AB1077" t="str">
            <v>Акт №28-02.2022 от 28.02.2023</v>
          </cell>
          <cell r="AC107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77">
            <v>10.93</v>
          </cell>
          <cell r="AF1077">
            <v>44054</v>
          </cell>
          <cell r="AG1077">
            <v>2.6029500000000001E-3</v>
          </cell>
          <cell r="AH1077" t="str">
            <v>ГОСТ 8733-74</v>
          </cell>
          <cell r="AI1077" t="str">
            <v>Отчет № 2212-МТР/25 от 19.03.2025 г.</v>
          </cell>
          <cell r="AJ1077">
            <v>54435</v>
          </cell>
        </row>
        <row r="1078">
          <cell r="N1078">
            <v>1255742</v>
          </cell>
          <cell r="O1078" t="str">
            <v>Труба стальная бесшовная холоднодеформированная 38Х3 В ст09Г2С</v>
          </cell>
          <cell r="P1078" t="str">
            <v>Труба б/ш х/д 38Х3 В ст09Г2С</v>
          </cell>
          <cell r="Q1078" t="str">
            <v>Т</v>
          </cell>
          <cell r="R1078">
            <v>5.0000000000000001E-3</v>
          </cell>
          <cell r="S1078" t="str">
            <v>RUB</v>
          </cell>
          <cell r="T1078">
            <v>169166.66</v>
          </cell>
          <cell r="U1078">
            <v>845.83</v>
          </cell>
          <cell r="V1078">
            <v>1015</v>
          </cell>
          <cell r="W1078" t="str">
            <v>Отчет №4514Н/2024 от 15.07.2024</v>
          </cell>
          <cell r="X1078">
            <v>74796.23</v>
          </cell>
          <cell r="Y1078">
            <v>373.98</v>
          </cell>
          <cell r="Z1078">
            <v>448.78</v>
          </cell>
          <cell r="AA1078" t="str">
            <v>Удовлетворительное. Пригодно для использования по прямому назначению</v>
          </cell>
          <cell r="AB1078" t="str">
            <v>Акт №28-02.2022 от 28.02.2023</v>
          </cell>
          <cell r="AC107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78">
            <v>10.93</v>
          </cell>
          <cell r="AF1078">
            <v>44054</v>
          </cell>
          <cell r="AG1078">
            <v>2.6029500000000001E-3</v>
          </cell>
          <cell r="AH1078" t="str">
            <v>ГОСТ 8733-74</v>
          </cell>
          <cell r="AI1078" t="str">
            <v>Отчет № 2212-МТР/25 от 19.03.2025 г.</v>
          </cell>
          <cell r="AJ1078">
            <v>54435</v>
          </cell>
        </row>
        <row r="1079">
          <cell r="N1079">
            <v>1255742</v>
          </cell>
          <cell r="O1079" t="str">
            <v>Труба стальная бесшовная холоднодеформированная 38Х3 В ст09Г2С</v>
          </cell>
          <cell r="P1079" t="str">
            <v>Труба б/ш х/д 38Х3 В ст09Г2С</v>
          </cell>
          <cell r="Q1079" t="str">
            <v>Т</v>
          </cell>
          <cell r="R1079">
            <v>1E-3</v>
          </cell>
          <cell r="S1079" t="str">
            <v>RUB</v>
          </cell>
          <cell r="T1079">
            <v>169166.66</v>
          </cell>
          <cell r="U1079">
            <v>169.17</v>
          </cell>
          <cell r="V1079">
            <v>203</v>
          </cell>
          <cell r="W1079" t="str">
            <v>Отчет №4514Н/2024 от 15.07.2024</v>
          </cell>
          <cell r="X1079">
            <v>74796.23</v>
          </cell>
          <cell r="Y1079">
            <v>74.8</v>
          </cell>
          <cell r="Z1079">
            <v>89.76</v>
          </cell>
          <cell r="AA1079" t="str">
            <v>Удовлетворительное. Пригодно для использования по прямому назначению</v>
          </cell>
          <cell r="AB1079" t="str">
            <v>Акт №28-02.2022 от 28.02.2023</v>
          </cell>
          <cell r="AC1079" t="str">
            <v>Толеранс поставки</v>
          </cell>
          <cell r="AD1079">
            <v>10.93</v>
          </cell>
          <cell r="AF1079">
            <v>44054</v>
          </cell>
          <cell r="AG1079">
            <v>2.6029500000000001E-3</v>
          </cell>
          <cell r="AH1079" t="str">
            <v>ГОСТ 8733-74</v>
          </cell>
          <cell r="AI1079" t="str">
            <v>Отчет № 2212-МТР/25 от 19.03.2025 г.</v>
          </cell>
          <cell r="AJ1079">
            <v>54435</v>
          </cell>
        </row>
        <row r="1080">
          <cell r="N1080">
            <v>1255742</v>
          </cell>
          <cell r="O1080" t="str">
            <v>Труба стальная бесшовная холоднодеформированная 38Х3 В ст09Г2С</v>
          </cell>
          <cell r="P1080" t="str">
            <v>Труба б/ш х/д 38Х3 В ст09Г2С</v>
          </cell>
          <cell r="Q1080" t="str">
            <v>Т</v>
          </cell>
          <cell r="R1080">
            <v>0.19800000000000001</v>
          </cell>
          <cell r="S1080" t="str">
            <v>RUB</v>
          </cell>
          <cell r="T1080">
            <v>169166.66</v>
          </cell>
          <cell r="U1080">
            <v>33495</v>
          </cell>
          <cell r="V1080">
            <v>40194</v>
          </cell>
          <cell r="W1080" t="str">
            <v>Отчет №4514Н/2024 от 15.07.2024</v>
          </cell>
          <cell r="X1080">
            <v>74796.23</v>
          </cell>
          <cell r="Y1080">
            <v>14809.65</v>
          </cell>
          <cell r="Z1080">
            <v>17771.580000000002</v>
          </cell>
          <cell r="AA1080" t="str">
            <v>Удовлетворительное. Пригодно для использования по прямому назначению</v>
          </cell>
          <cell r="AB1080" t="str">
            <v>Акт №28-02.2022 от 28.02.2023</v>
          </cell>
          <cell r="AC1080" t="str">
            <v>Толеранс поставки</v>
          </cell>
          <cell r="AD1080">
            <v>10.93</v>
          </cell>
          <cell r="AF1080">
            <v>44054</v>
          </cell>
          <cell r="AG1080">
            <v>2.6029500000000001E-3</v>
          </cell>
          <cell r="AH1080" t="str">
            <v>ГОСТ 8733-74</v>
          </cell>
          <cell r="AI1080" t="str">
            <v>Отчет № 2212-МТР/25 от 19.03.2025 г.</v>
          </cell>
          <cell r="AJ1080">
            <v>54435</v>
          </cell>
        </row>
        <row r="1081">
          <cell r="N1081">
            <v>1255742</v>
          </cell>
          <cell r="O1081" t="str">
            <v>Труба стальная бесшовная холоднодеформированная 38Х3 В ст09Г2С</v>
          </cell>
          <cell r="P1081" t="str">
            <v>Труба б/ш х/д 38Х3 В ст09Г2С</v>
          </cell>
          <cell r="Q1081" t="str">
            <v>Т</v>
          </cell>
          <cell r="R1081">
            <v>4.5999999999999999E-2</v>
          </cell>
          <cell r="S1081" t="str">
            <v>RUB</v>
          </cell>
          <cell r="T1081">
            <v>169166.66</v>
          </cell>
          <cell r="U1081">
            <v>7781.67</v>
          </cell>
          <cell r="V1081">
            <v>9338</v>
          </cell>
          <cell r="W1081" t="str">
            <v>Отчет №4514Н/2024 от 15.07.2024</v>
          </cell>
          <cell r="X1081">
            <v>74796.23</v>
          </cell>
          <cell r="Y1081">
            <v>3440.63</v>
          </cell>
          <cell r="Z1081">
            <v>4128.76</v>
          </cell>
          <cell r="AA1081" t="str">
            <v>Удовлетворительное. Пригодно для использования по прямому назначению</v>
          </cell>
          <cell r="AB1081" t="str">
            <v>Акт №28-02.2022 от 28.02.2023</v>
          </cell>
          <cell r="AC108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81">
            <v>10.93</v>
          </cell>
          <cell r="AF1081">
            <v>44054</v>
          </cell>
          <cell r="AG1081">
            <v>2.6029500000000001E-3</v>
          </cell>
          <cell r="AH1081" t="str">
            <v>ГОСТ 8733-74</v>
          </cell>
          <cell r="AI1081" t="str">
            <v>Отчет № 2212-МТР/25 от 19.03.2025 г.</v>
          </cell>
          <cell r="AJ1081">
            <v>54435</v>
          </cell>
        </row>
        <row r="1082">
          <cell r="N1082">
            <v>1255742</v>
          </cell>
          <cell r="O1082" t="str">
            <v>Труба стальная бесшовная холоднодеформированная 38Х3 В ст09Г2С</v>
          </cell>
          <cell r="P1082" t="str">
            <v>Труба б/ш х/д 38Х3 В ст09Г2С</v>
          </cell>
          <cell r="Q1082" t="str">
            <v>Т</v>
          </cell>
          <cell r="R1082">
            <v>4.0000000000000001E-3</v>
          </cell>
          <cell r="S1082" t="str">
            <v>RUB</v>
          </cell>
          <cell r="T1082">
            <v>169166.66</v>
          </cell>
          <cell r="U1082">
            <v>676.67</v>
          </cell>
          <cell r="V1082">
            <v>812</v>
          </cell>
          <cell r="W1082" t="str">
            <v>Отчет №4514Н/2024 от 15.07.2024</v>
          </cell>
          <cell r="X1082">
            <v>74796.23</v>
          </cell>
          <cell r="Y1082">
            <v>299.18</v>
          </cell>
          <cell r="Z1082">
            <v>359.02</v>
          </cell>
          <cell r="AA1082" t="str">
            <v>Удовлетворительное. Пригодно для использования по прямому назначению</v>
          </cell>
          <cell r="AB1082" t="str">
            <v>Акт №39-01.2025 от 16.01.2025</v>
          </cell>
          <cell r="AC108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82">
            <v>10.93</v>
          </cell>
          <cell r="AF1082">
            <v>44054</v>
          </cell>
          <cell r="AG1082">
            <v>2.6029500000000001E-3</v>
          </cell>
          <cell r="AH1082" t="str">
            <v>ГОСТ 8733-74</v>
          </cell>
        </row>
        <row r="1083">
          <cell r="N1083">
            <v>1255742</v>
          </cell>
          <cell r="O1083" t="str">
            <v>Труба стальная бесшовная холоднодеформированная 38Х3 В ст09Г2С</v>
          </cell>
          <cell r="P1083" t="str">
            <v>Труба б/ш х/д 38Х3 В ст09Г2С</v>
          </cell>
          <cell r="Q1083" t="str">
            <v>Т</v>
          </cell>
          <cell r="R1083">
            <v>1.2E-2</v>
          </cell>
          <cell r="S1083" t="str">
            <v>RUB</v>
          </cell>
          <cell r="T1083">
            <v>155857.5</v>
          </cell>
          <cell r="U1083">
            <v>1870.29</v>
          </cell>
          <cell r="V1083">
            <v>2244.35</v>
          </cell>
          <cell r="W1083" t="str">
            <v>Отчет №4514Н/2024 от 15.07.2024</v>
          </cell>
          <cell r="X1083">
            <v>80211.64</v>
          </cell>
          <cell r="Y1083">
            <v>962.54</v>
          </cell>
          <cell r="Z1083">
            <v>1155.05</v>
          </cell>
          <cell r="AA1083" t="str">
            <v>Удовлетворительное. Пригодно для использования по прямому назначению</v>
          </cell>
          <cell r="AB1083" t="str">
            <v>Акт №39-01.2025 от 16.01.2025</v>
          </cell>
          <cell r="AC108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83">
            <v>8.64</v>
          </cell>
          <cell r="AF1083">
            <v>43252</v>
          </cell>
          <cell r="AG1083">
            <v>2.5884900000000001E-3</v>
          </cell>
          <cell r="AH1083" t="str">
            <v>ГОСТ 8733-74</v>
          </cell>
        </row>
        <row r="1084">
          <cell r="N1084">
            <v>1297677</v>
          </cell>
          <cell r="O1084" t="str">
            <v>Труба стальная водогазопроводная 50Х3,5 ст20</v>
          </cell>
          <cell r="P1084" t="str">
            <v>Труба водогазопроводная 50Х3,5 ст20</v>
          </cell>
          <cell r="Q1084" t="str">
            <v>Т</v>
          </cell>
          <cell r="R1084">
            <v>0.107</v>
          </cell>
          <cell r="S1084" t="str">
            <v>RUB</v>
          </cell>
          <cell r="T1084">
            <v>64816.959999999999</v>
          </cell>
          <cell r="U1084">
            <v>6935.42</v>
          </cell>
          <cell r="V1084">
            <v>8322.5</v>
          </cell>
          <cell r="W1084" t="str">
            <v>Отчет №4627Н/2024 от 19.09.2024</v>
          </cell>
          <cell r="X1084">
            <v>34070.51</v>
          </cell>
          <cell r="Y1084">
            <v>3645.54</v>
          </cell>
          <cell r="Z1084">
            <v>4374.6499999999996</v>
          </cell>
          <cell r="AA1084" t="str">
            <v>Состояние удовлетворительное</v>
          </cell>
          <cell r="AB1084" t="str">
            <v>Акт №27-12.2022 от 13.12.2022</v>
          </cell>
          <cell r="AC1084" t="str">
            <v>Толеранс поставки - 0,017
Излишне предусмотренное количество МТР в утвержденной РД (по факту при строительстве вовлекается меньшее количество МТР) - 0,100</v>
          </cell>
          <cell r="AD1084">
            <v>0</v>
          </cell>
          <cell r="AF1084">
            <v>43171</v>
          </cell>
          <cell r="AG1084">
            <v>0</v>
          </cell>
          <cell r="AH1084" t="str">
            <v>ГОСТ 3262-75</v>
          </cell>
        </row>
        <row r="1085">
          <cell r="N1085">
            <v>1297677</v>
          </cell>
          <cell r="O1085" t="str">
            <v>Труба стальная водогазопроводная 50Х3,5 ст20</v>
          </cell>
          <cell r="P1085" t="str">
            <v>Труба водогазопроводная 50Х3,5 ст20</v>
          </cell>
          <cell r="Q1085" t="str">
            <v>Т</v>
          </cell>
          <cell r="R1085">
            <v>2E-3</v>
          </cell>
          <cell r="S1085" t="str">
            <v>RUB</v>
          </cell>
          <cell r="T1085">
            <v>64816.959999999999</v>
          </cell>
          <cell r="U1085">
            <v>129.63</v>
          </cell>
          <cell r="V1085">
            <v>155.56</v>
          </cell>
          <cell r="W1085" t="str">
            <v>Отчет №4627Н/2024 от 19.09.2024</v>
          </cell>
          <cell r="X1085">
            <v>34070.51</v>
          </cell>
          <cell r="Y1085">
            <v>68.14</v>
          </cell>
          <cell r="Z1085">
            <v>81.77</v>
          </cell>
          <cell r="AA1085" t="str">
            <v>Состояние удовлетворительное. Отсутствие повреждений</v>
          </cell>
          <cell r="AB1085" t="str">
            <v>Акт №39-01.2025 от 16.01.2025</v>
          </cell>
          <cell r="AC108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85">
            <v>0</v>
          </cell>
          <cell r="AF1085">
            <v>43171</v>
          </cell>
          <cell r="AG1085">
            <v>0</v>
          </cell>
          <cell r="AH1085" t="str">
            <v>ГОСТ 3262-75</v>
          </cell>
        </row>
        <row r="1086">
          <cell r="N1086">
            <v>1297677</v>
          </cell>
          <cell r="O1086" t="str">
            <v>Труба стальная водогазопроводная 50Х3,5 ст20</v>
          </cell>
          <cell r="P1086" t="str">
            <v>Труба водогазопроводная 50Х3,5 ст20</v>
          </cell>
          <cell r="Q1086" t="str">
            <v>Т</v>
          </cell>
          <cell r="R1086">
            <v>0.01</v>
          </cell>
          <cell r="S1086" t="str">
            <v>RUB</v>
          </cell>
          <cell r="T1086">
            <v>64816.959999999999</v>
          </cell>
          <cell r="U1086">
            <v>648.16999999999996</v>
          </cell>
          <cell r="V1086">
            <v>777.8</v>
          </cell>
          <cell r="W1086" t="str">
            <v>Отчет №4627Н/2024 от 19.09.2024</v>
          </cell>
          <cell r="X1086">
            <v>34070.51</v>
          </cell>
          <cell r="Y1086">
            <v>340.71</v>
          </cell>
          <cell r="Z1086">
            <v>408.85</v>
          </cell>
          <cell r="AA1086" t="str">
            <v>Состояние удовлетворительное. Отсутствие повреждений</v>
          </cell>
          <cell r="AB1086" t="str">
            <v>Акт №39-01.2025 от 16.01.2025</v>
          </cell>
          <cell r="AC108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86">
            <v>0</v>
          </cell>
          <cell r="AF1086">
            <v>43171</v>
          </cell>
          <cell r="AG1086">
            <v>0</v>
          </cell>
          <cell r="AH1086" t="str">
            <v>ГОСТ 3262-75</v>
          </cell>
        </row>
        <row r="1087">
          <cell r="N1087">
            <v>1297677</v>
          </cell>
          <cell r="O1087" t="str">
            <v>Труба стальная водогазопроводная 50Х3,5 ст20</v>
          </cell>
          <cell r="P1087" t="str">
            <v>Труба водогазопроводная 50Х3,5 ст20</v>
          </cell>
          <cell r="Q1087" t="str">
            <v>Т</v>
          </cell>
          <cell r="R1087">
            <v>2.4E-2</v>
          </cell>
          <cell r="S1087" t="str">
            <v>RUB</v>
          </cell>
          <cell r="T1087">
            <v>64816.959999999999</v>
          </cell>
          <cell r="U1087">
            <v>1555.61</v>
          </cell>
          <cell r="V1087">
            <v>1866.73</v>
          </cell>
          <cell r="W1087" t="str">
            <v>Отчет №4627Н/2024 от 19.09.2024</v>
          </cell>
          <cell r="X1087">
            <v>34070.51</v>
          </cell>
          <cell r="Y1087">
            <v>817.69</v>
          </cell>
          <cell r="Z1087">
            <v>981.23</v>
          </cell>
          <cell r="AA1087" t="str">
            <v>Состояние удовлетворительное. Отсутствие повреждений</v>
          </cell>
          <cell r="AB1087" t="str">
            <v>Акт №39-01.2025 от 16.01.2025</v>
          </cell>
          <cell r="AC108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87">
            <v>0</v>
          </cell>
          <cell r="AF1087">
            <v>43171</v>
          </cell>
          <cell r="AG1087">
            <v>0</v>
          </cell>
          <cell r="AH1087" t="str">
            <v>ГОСТ 3262-75</v>
          </cell>
        </row>
        <row r="1088">
          <cell r="N1088">
            <v>1297677</v>
          </cell>
          <cell r="O1088" t="str">
            <v>Труба стальная водогазопроводная 50Х3,5 ст20</v>
          </cell>
          <cell r="P1088" t="str">
            <v>Труба водогазопроводная 50Х3,5 ст20</v>
          </cell>
          <cell r="Q1088" t="str">
            <v>Т</v>
          </cell>
          <cell r="R1088">
            <v>0.40100000000000002</v>
          </cell>
          <cell r="S1088" t="str">
            <v>RUB</v>
          </cell>
          <cell r="T1088">
            <v>64816.94</v>
          </cell>
          <cell r="U1088">
            <v>25991.59</v>
          </cell>
          <cell r="V1088">
            <v>31189.91</v>
          </cell>
          <cell r="W1088" t="str">
            <v>Отчет №4627Н/2024 от 19.09.2024</v>
          </cell>
          <cell r="X1088">
            <v>34070.51</v>
          </cell>
          <cell r="Y1088">
            <v>13662.27</v>
          </cell>
          <cell r="Z1088">
            <v>16394.72</v>
          </cell>
          <cell r="AA1088" t="str">
            <v>Состояние удовлетворительное</v>
          </cell>
          <cell r="AB1088" t="str">
            <v>Акт №28-02.2022 от 28.02.2023</v>
          </cell>
          <cell r="AC1088" t="str">
            <v>Толеранс поставки - 0,061
Излишне предусмотренное количество МТР в утвержденной РД (по факту при строительстве вовлекается меньшее количество МТР) - 0,340</v>
          </cell>
          <cell r="AD1088">
            <v>0</v>
          </cell>
          <cell r="AF1088">
            <v>43200</v>
          </cell>
          <cell r="AG1088">
            <v>0</v>
          </cell>
          <cell r="AH1088" t="str">
            <v>ГОСТ 3262-75</v>
          </cell>
        </row>
        <row r="1089">
          <cell r="N1089">
            <v>1297677</v>
          </cell>
          <cell r="O1089" t="str">
            <v>Труба стальная водогазопроводная 50Х3,5 ст20</v>
          </cell>
          <cell r="P1089" t="str">
            <v>Труба водогазопроводная 50Х3,5 ст20</v>
          </cell>
          <cell r="Q1089" t="str">
            <v>Т</v>
          </cell>
          <cell r="R1089">
            <v>8.0000000000000002E-3</v>
          </cell>
          <cell r="S1089" t="str">
            <v>RUB</v>
          </cell>
          <cell r="T1089">
            <v>51864.480000000003</v>
          </cell>
          <cell r="U1089">
            <v>414.92</v>
          </cell>
          <cell r="V1089">
            <v>497.9</v>
          </cell>
          <cell r="W1089" t="str">
            <v>Отчет №4691Н/2024 от 19.09.2024</v>
          </cell>
          <cell r="X1089">
            <v>1767</v>
          </cell>
          <cell r="Y1089">
            <v>14.14</v>
          </cell>
          <cell r="Z1089">
            <v>16.97</v>
          </cell>
          <cell r="AA1089" t="str">
            <v>Состояние неудовлетворительное.</v>
          </cell>
          <cell r="AB1089" t="str">
            <v>Акт №29-05.2023 от 29.05.2023</v>
          </cell>
          <cell r="AC1089" t="str">
            <v>Толеранс поставки</v>
          </cell>
          <cell r="AD1089">
            <v>0</v>
          </cell>
          <cell r="AF1089">
            <v>43231</v>
          </cell>
          <cell r="AG1089">
            <v>0</v>
          </cell>
          <cell r="AH1089" t="str">
            <v>ГОСТ 3262-75</v>
          </cell>
        </row>
        <row r="1090">
          <cell r="N1090">
            <v>1297677</v>
          </cell>
          <cell r="O1090" t="str">
            <v>Труба стальная водогазопроводная 50Х3,5 ст20</v>
          </cell>
          <cell r="P1090" t="str">
            <v>Труба водогазопроводная 50Х3,5 ст20</v>
          </cell>
          <cell r="Q1090" t="str">
            <v>Т</v>
          </cell>
          <cell r="R1090">
            <v>0.02</v>
          </cell>
          <cell r="S1090" t="str">
            <v>RUB</v>
          </cell>
          <cell r="T1090">
            <v>51864.480000000003</v>
          </cell>
          <cell r="U1090">
            <v>1037.29</v>
          </cell>
          <cell r="V1090">
            <v>1244.75</v>
          </cell>
          <cell r="W1090" t="str">
            <v>Отчет №4627Н/2024 от 19.09.2024</v>
          </cell>
          <cell r="X1090">
            <v>1767</v>
          </cell>
          <cell r="Y1090">
            <v>35.340000000000003</v>
          </cell>
          <cell r="Z1090">
            <v>42.41</v>
          </cell>
          <cell r="AA1090" t="str">
            <v>Состояние удовлетворительное. Отсутствие повреждений</v>
          </cell>
          <cell r="AB1090" t="str">
            <v>Акт №39-01.2025 от 16.01.2025</v>
          </cell>
          <cell r="AC109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90">
            <v>0</v>
          </cell>
          <cell r="AF1090">
            <v>43231</v>
          </cell>
          <cell r="AG1090">
            <v>0</v>
          </cell>
          <cell r="AH1090" t="str">
            <v>ГОСТ 3262-75</v>
          </cell>
        </row>
        <row r="1091">
          <cell r="N1091">
            <v>1309693</v>
          </cell>
          <cell r="O1091" t="str">
            <v>Труба стальная водогазопроводная 80Х4 ст20</v>
          </cell>
          <cell r="P1091" t="str">
            <v>Труба водогазопроводная 80Х4 ст20</v>
          </cell>
          <cell r="Q1091" t="str">
            <v>Т</v>
          </cell>
          <cell r="R1091">
            <v>4.8000000000000001E-2</v>
          </cell>
          <cell r="S1091" t="str">
            <v>RUB</v>
          </cell>
          <cell r="T1091">
            <v>70749.17</v>
          </cell>
          <cell r="U1091">
            <v>3395.96</v>
          </cell>
          <cell r="V1091">
            <v>4075.15</v>
          </cell>
          <cell r="W1091" t="str">
            <v>протокол №1369 от 10.09.2024</v>
          </cell>
          <cell r="X1091">
            <v>70749.17</v>
          </cell>
          <cell r="Y1091">
            <v>3395.96</v>
          </cell>
          <cell r="Z1091">
            <v>4075.15</v>
          </cell>
          <cell r="AA1091" t="str">
            <v>Состояние удовлетворительное. Отсутствие повреждений</v>
          </cell>
          <cell r="AB1091" t="str">
            <v>Акт №39-01.2025 от 16.01.2025</v>
          </cell>
          <cell r="AC109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91">
            <v>0</v>
          </cell>
          <cell r="AF1091">
            <v>43258</v>
          </cell>
          <cell r="AG1091">
            <v>0</v>
          </cell>
          <cell r="AH1091" t="str">
            <v>ГОСТ 3262-75</v>
          </cell>
        </row>
        <row r="1092">
          <cell r="N1092">
            <v>1313778</v>
          </cell>
          <cell r="O1092" t="str">
            <v>Труба стальная водогазопроводная 32Х3,2 ст10</v>
          </cell>
          <cell r="P1092" t="str">
            <v>Труба водогазопроводная 32Х3,2 ст10</v>
          </cell>
          <cell r="Q1092" t="str">
            <v>Т</v>
          </cell>
          <cell r="R1092">
            <v>3.464</v>
          </cell>
          <cell r="S1092" t="str">
            <v>RUB</v>
          </cell>
          <cell r="T1092">
            <v>43604.08</v>
          </cell>
          <cell r="U1092">
            <v>151044.53</v>
          </cell>
          <cell r="V1092">
            <v>181253.44</v>
          </cell>
          <cell r="W1092" t="str">
            <v>протокол №1369 от 10.09.2024</v>
          </cell>
          <cell r="X1092">
            <v>43604.08</v>
          </cell>
          <cell r="Y1092">
            <v>151044.53</v>
          </cell>
          <cell r="Z1092">
            <v>181253.44</v>
          </cell>
          <cell r="AA1092" t="str">
            <v>Состояние удовлетворительное. Отсутствие повреждений</v>
          </cell>
          <cell r="AB1092" t="str">
            <v>Акт №39-01.2025 от 16.01.2025</v>
          </cell>
          <cell r="AC109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92">
            <v>0</v>
          </cell>
          <cell r="AF1092">
            <v>43186</v>
          </cell>
          <cell r="AG1092">
            <v>0</v>
          </cell>
          <cell r="AH1092" t="str">
            <v>ГОСТ 3262-75</v>
          </cell>
        </row>
        <row r="1093">
          <cell r="N1093">
            <v>1391674</v>
          </cell>
          <cell r="O1093" t="str">
            <v>Труба стальная электросварная прямошовная 89х3 Д</v>
          </cell>
          <cell r="P1093" t="str">
            <v>Труба э/св 89х3 Д</v>
          </cell>
          <cell r="Q1093" t="str">
            <v>Т</v>
          </cell>
          <cell r="R1093">
            <v>7.3999999999999996E-2</v>
          </cell>
          <cell r="S1093" t="str">
            <v>RUB</v>
          </cell>
          <cell r="T1093">
            <v>137130.41</v>
          </cell>
          <cell r="U1093">
            <v>10147.65</v>
          </cell>
          <cell r="V1093">
            <v>12177.18</v>
          </cell>
          <cell r="W1093" t="str">
            <v>Отчет №4857Н/2024 от 20.12.2024</v>
          </cell>
          <cell r="X1093">
            <v>17486</v>
          </cell>
          <cell r="Y1093">
            <v>1293.96</v>
          </cell>
          <cell r="Z1093">
            <v>1552.75</v>
          </cell>
          <cell r="AA1093" t="str">
            <v>Хранение на открытой площадке. Частично следы коррозии. Состояние удовлетворительное</v>
          </cell>
          <cell r="AB1093" t="str">
            <v>Акт №29-05.2023 от 29.05.2023</v>
          </cell>
          <cell r="AC1093" t="str">
            <v>Толеранс поставки - 0,010
Излишне предусмотренное количество МТР в утвержденной РД (по факту при строительстве вовлекается меньшее количество МТР) - 0,064</v>
          </cell>
          <cell r="AD1093">
            <v>11.63</v>
          </cell>
          <cell r="AF1093">
            <v>42503</v>
          </cell>
          <cell r="AG1093">
            <v>6.3628499999999998E-3</v>
          </cell>
          <cell r="AH1093" t="str">
            <v>ГОСТ 10704-91</v>
          </cell>
        </row>
        <row r="1094">
          <cell r="N1094">
            <v>1502049</v>
          </cell>
          <cell r="O1094" t="str">
            <v>Труба стальная бесшовная горячедеформированная 57Х4 ст13ХФА ПР 33-2005</v>
          </cell>
          <cell r="P1094" t="str">
            <v>Труба б/ш г/д 57Х4 ст13ХФА</v>
          </cell>
          <cell r="Q1094" t="str">
            <v>Т</v>
          </cell>
          <cell r="R1094">
            <v>3.4000000000000002E-2</v>
          </cell>
          <cell r="S1094" t="str">
            <v>RUB</v>
          </cell>
          <cell r="T1094">
            <v>82288.240000000005</v>
          </cell>
          <cell r="U1094">
            <v>2797.8</v>
          </cell>
          <cell r="V1094">
            <v>3357.36</v>
          </cell>
          <cell r="W1094" t="str">
            <v>протокол №1369 от 10.09.2024</v>
          </cell>
          <cell r="X1094">
            <v>82288.240000000005</v>
          </cell>
          <cell r="Y1094">
            <v>2797.8</v>
          </cell>
          <cell r="Z1094">
            <v>3357.36</v>
          </cell>
          <cell r="AA1094" t="str">
            <v>Состояние удовлетворительное. Отсутствие повреждений</v>
          </cell>
          <cell r="AB1094" t="str">
            <v>Акт №39-01.2025 от 16.01.2025</v>
          </cell>
          <cell r="AC109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94">
            <v>10.09</v>
          </cell>
          <cell r="AF1094">
            <v>42339</v>
          </cell>
          <cell r="AG1094">
            <v>5.2262200000000002E-3</v>
          </cell>
          <cell r="AH1094" t="str">
            <v>ГОСТ 8731-74</v>
          </cell>
        </row>
        <row r="1095">
          <cell r="N1095">
            <v>1502049</v>
          </cell>
          <cell r="O1095" t="str">
            <v>Труба стальная бесшовная горячедеформированная 57Х4 ст13ХФА ПР 33-2005</v>
          </cell>
          <cell r="P1095" t="str">
            <v>Труба б/ш г/д 57Х4 ст13ХФА</v>
          </cell>
          <cell r="Q1095" t="str">
            <v>Т</v>
          </cell>
          <cell r="R1095">
            <v>8.6999999999999994E-2</v>
          </cell>
          <cell r="S1095" t="str">
            <v>RUB</v>
          </cell>
          <cell r="T1095">
            <v>82288.11</v>
          </cell>
          <cell r="U1095">
            <v>7159.07</v>
          </cell>
          <cell r="V1095">
            <v>8590.8799999999992</v>
          </cell>
          <cell r="W1095" t="str">
            <v>протокол №1369 от 10.09.2024</v>
          </cell>
          <cell r="X1095">
            <v>82288.11</v>
          </cell>
          <cell r="Y1095">
            <v>7159.07</v>
          </cell>
          <cell r="Z1095">
            <v>8590.8799999999992</v>
          </cell>
          <cell r="AA1095" t="str">
            <v>Состояние удовлетворительное. Отсутствие повреждений</v>
          </cell>
          <cell r="AB1095" t="str">
            <v>Акт №39-01.2025 от 16.01.2025</v>
          </cell>
          <cell r="AC109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95">
            <v>11.48</v>
          </cell>
          <cell r="AF1095">
            <v>42339</v>
          </cell>
          <cell r="AG1095">
            <v>5.2264800000000004E-3</v>
          </cell>
          <cell r="AH1095" t="str">
            <v>ГОСТ 8731-74</v>
          </cell>
        </row>
        <row r="1096">
          <cell r="N1096">
            <v>1551875</v>
          </cell>
          <cell r="O1096" t="str">
            <v>Труба бесшовная холоднодеформированная 38х3-09Г2С-В</v>
          </cell>
          <cell r="P1096" t="str">
            <v>Труба б/ш х/д 38х3-09Г2С-В</v>
          </cell>
          <cell r="Q1096" t="str">
            <v>Т</v>
          </cell>
          <cell r="R1096">
            <v>4.0000000000000001E-3</v>
          </cell>
          <cell r="S1096" t="str">
            <v>RUB</v>
          </cell>
          <cell r="T1096">
            <v>91186.44</v>
          </cell>
          <cell r="U1096">
            <v>364.76</v>
          </cell>
          <cell r="V1096">
            <v>437.71</v>
          </cell>
          <cell r="W1096" t="str">
            <v>Отчет №4627Н/2024 от 19.09.2024</v>
          </cell>
          <cell r="X1096">
            <v>6460.92</v>
          </cell>
          <cell r="Y1096">
            <v>25.84</v>
          </cell>
          <cell r="Z1096">
            <v>31.01</v>
          </cell>
          <cell r="AA1096" t="str">
            <v>Обрезок трубы до 5 м, не пригодно по прямому назначанию. Лом</v>
          </cell>
          <cell r="AB1096" t="str">
            <v>Акт № 11-11.2020 от 17.11.2020</v>
          </cell>
          <cell r="AC1096" t="str">
            <v>Принятие решения об отмене строительства объекта капитального строительства (Обустройство КП-45)</v>
          </cell>
          <cell r="AD1096">
            <v>11.21</v>
          </cell>
          <cell r="AF1096">
            <v>42693</v>
          </cell>
          <cell r="AG1096">
            <v>2.5830100000000002E-3</v>
          </cell>
          <cell r="AH1096" t="str">
            <v>ГОСТ Р 54159-2010</v>
          </cell>
        </row>
        <row r="1097">
          <cell r="N1097">
            <v>1551875</v>
          </cell>
          <cell r="O1097" t="str">
            <v>Труба бесшовная холоднодеформированная 38х3-09Г2С-В</v>
          </cell>
          <cell r="P1097" t="str">
            <v>Труба б/ш х/д 38х3-09Г2С-В</v>
          </cell>
          <cell r="Q1097" t="str">
            <v>Т</v>
          </cell>
          <cell r="R1097">
            <v>6.0000000000000001E-3</v>
          </cell>
          <cell r="S1097" t="str">
            <v>RUB</v>
          </cell>
          <cell r="T1097">
            <v>91186.44</v>
          </cell>
          <cell r="U1097">
            <v>547.12</v>
          </cell>
          <cell r="V1097">
            <v>656.54</v>
          </cell>
          <cell r="W1097" t="str">
            <v>протокол №1369 от 10.09.2024</v>
          </cell>
          <cell r="X1097">
            <v>91186.44</v>
          </cell>
          <cell r="Y1097">
            <v>547.12</v>
          </cell>
          <cell r="Z1097">
            <v>656.54</v>
          </cell>
          <cell r="AA1097" t="str">
            <v>Состояние удовлетворительное. Отсутствие повреждений</v>
          </cell>
          <cell r="AB1097" t="str">
            <v>Акт №39-01.2025 от 16.01.2025</v>
          </cell>
          <cell r="AC109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97">
            <v>11.21</v>
          </cell>
          <cell r="AF1097">
            <v>42693</v>
          </cell>
          <cell r="AG1097">
            <v>2.5830100000000002E-3</v>
          </cell>
          <cell r="AH1097" t="str">
            <v>ГОСТ Р 54159-2010</v>
          </cell>
        </row>
        <row r="1098">
          <cell r="N1098">
            <v>1551875</v>
          </cell>
          <cell r="O1098" t="str">
            <v>Труба бесшовная холоднодеформированная 38х3-09Г2С-В</v>
          </cell>
          <cell r="P1098" t="str">
            <v>Труба б/ш х/д 38х3-09Г2С-В</v>
          </cell>
          <cell r="Q1098" t="str">
            <v>Т</v>
          </cell>
          <cell r="R1098">
            <v>2E-3</v>
          </cell>
          <cell r="S1098" t="str">
            <v>RUB</v>
          </cell>
          <cell r="T1098">
            <v>91186.44</v>
          </cell>
          <cell r="U1098">
            <v>182.37</v>
          </cell>
          <cell r="V1098">
            <v>218.84</v>
          </cell>
          <cell r="W1098" t="str">
            <v>протокол №1369 от 10.09.2024</v>
          </cell>
          <cell r="X1098">
            <v>91186.44</v>
          </cell>
          <cell r="Y1098">
            <v>182.37</v>
          </cell>
          <cell r="Z1098">
            <v>218.84</v>
          </cell>
          <cell r="AA1098" t="str">
            <v>Состояние удовлетворительное. Отсутствие повреждений</v>
          </cell>
          <cell r="AB1098" t="str">
            <v>Акт №39-01.2025 от 16.01.2025</v>
          </cell>
          <cell r="AC109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98">
            <v>11.21</v>
          </cell>
          <cell r="AF1098">
            <v>42693</v>
          </cell>
          <cell r="AG1098">
            <v>2.5830100000000002E-3</v>
          </cell>
          <cell r="AH1098" t="str">
            <v>ГОСТ Р 54159-2010</v>
          </cell>
        </row>
        <row r="1099">
          <cell r="N1099">
            <v>1551875</v>
          </cell>
          <cell r="O1099" t="str">
            <v>Труба бесшовная холоднодеформированная 38х3-09Г2С-В</v>
          </cell>
          <cell r="P1099" t="str">
            <v>Труба б/ш х/д 38х3-09Г2С-В</v>
          </cell>
          <cell r="Q1099" t="str">
            <v>Т</v>
          </cell>
          <cell r="R1099">
            <v>0.187</v>
          </cell>
          <cell r="S1099" t="str">
            <v>RUB</v>
          </cell>
          <cell r="T1099">
            <v>91186.44</v>
          </cell>
          <cell r="U1099">
            <v>17051.86</v>
          </cell>
          <cell r="V1099">
            <v>20462.23</v>
          </cell>
          <cell r="W1099" t="str">
            <v>протокол №1369 от 10.09.2024</v>
          </cell>
          <cell r="X1099">
            <v>91186.44</v>
          </cell>
          <cell r="Y1099">
            <v>17051.86</v>
          </cell>
          <cell r="Z1099">
            <v>20462.23</v>
          </cell>
          <cell r="AA1099" t="str">
            <v>Состояние удовлетворительное. Отсутствие повреждений</v>
          </cell>
          <cell r="AB1099" t="str">
            <v>Акт №39-01.2025 от 16.01.2025</v>
          </cell>
          <cell r="AC109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099">
            <v>11.21</v>
          </cell>
          <cell r="AF1099">
            <v>42693</v>
          </cell>
          <cell r="AG1099">
            <v>2.5830100000000002E-3</v>
          </cell>
          <cell r="AH1099" t="str">
            <v>ГОСТ Р 54159-2010</v>
          </cell>
        </row>
        <row r="1100">
          <cell r="N1100">
            <v>1551875</v>
          </cell>
          <cell r="O1100" t="str">
            <v>Труба бесшовная холоднодеформированная 38х3-09Г2С-В</v>
          </cell>
          <cell r="P1100" t="str">
            <v>Труба б/ш х/д 38х3-09Г2С-В</v>
          </cell>
          <cell r="Q1100" t="str">
            <v>Т</v>
          </cell>
          <cell r="R1100">
            <v>0.01</v>
          </cell>
          <cell r="S1100" t="str">
            <v>RUB</v>
          </cell>
          <cell r="T1100">
            <v>91186.44</v>
          </cell>
          <cell r="U1100">
            <v>911.86</v>
          </cell>
          <cell r="V1100">
            <v>1094.23</v>
          </cell>
          <cell r="W1100" t="str">
            <v>Отчет №4627Н/2024 от 19.09.2024</v>
          </cell>
          <cell r="X1100">
            <v>6460.92</v>
          </cell>
          <cell r="Y1100">
            <v>64.61</v>
          </cell>
          <cell r="Z1100">
            <v>77.53</v>
          </cell>
          <cell r="AA1100" t="str">
            <v>Обрезок трубы до 5 м, не пригодно по прямому назначанию. Лом</v>
          </cell>
          <cell r="AB1100" t="str">
            <v>Акт № 29-05.2023 от 07.06.2023</v>
          </cell>
          <cell r="AC1100" t="str">
            <v>Корректировка РД</v>
          </cell>
          <cell r="AD1100">
            <v>11.21</v>
          </cell>
          <cell r="AF1100">
            <v>42693</v>
          </cell>
          <cell r="AG1100">
            <v>2.5830100000000002E-3</v>
          </cell>
          <cell r="AH1100" t="str">
            <v>ГОСТ Р 54159-2010</v>
          </cell>
        </row>
        <row r="1101">
          <cell r="N1101">
            <v>1610117</v>
          </cell>
          <cell r="O1101" t="str">
            <v>Переход П К 89х8-76х8-09Г2С</v>
          </cell>
          <cell r="P1101" t="str">
            <v>Переход П К 89х8-76х8-09Г2С</v>
          </cell>
          <cell r="Q1101" t="str">
            <v>ШТ</v>
          </cell>
          <cell r="R1101">
            <v>46</v>
          </cell>
          <cell r="S1101" t="str">
            <v>RUB</v>
          </cell>
          <cell r="T1101">
            <v>403</v>
          </cell>
          <cell r="U1101">
            <v>18538</v>
          </cell>
          <cell r="V1101">
            <v>22245.599999999999</v>
          </cell>
          <cell r="W1101" t="str">
            <v>Отчет №4732Н/2024 от 06.11.2024</v>
          </cell>
          <cell r="X1101">
            <v>157</v>
          </cell>
          <cell r="Y1101">
            <v>7222</v>
          </cell>
          <cell r="Z1101">
            <v>8666.4</v>
          </cell>
          <cell r="AA1101" t="str">
            <v>Состояние удовлетворительное. Отсутствие повреждений</v>
          </cell>
          <cell r="AB1101" t="str">
            <v>Акт № 33-02.2024 от 09.02.2024</v>
          </cell>
          <cell r="AC1101" t="str">
            <v>Изменились режимы работы скважин. МТР по технол. причинам не подходят</v>
          </cell>
          <cell r="AD1101">
            <v>0</v>
          </cell>
          <cell r="AF1101">
            <v>44378</v>
          </cell>
          <cell r="AG1101">
            <v>0</v>
          </cell>
          <cell r="AH1101" t="str">
            <v>ГОСТ 17378-2001</v>
          </cell>
        </row>
        <row r="1102">
          <cell r="N1102">
            <v>1610117</v>
          </cell>
          <cell r="O1102" t="str">
            <v>Переход П К 89х8-76х8-09Г2С</v>
          </cell>
          <cell r="P1102" t="str">
            <v>Переход П К 89х8-76х8-09Г2С</v>
          </cell>
          <cell r="Q1102" t="str">
            <v>ШТ</v>
          </cell>
          <cell r="R1102">
            <v>7</v>
          </cell>
          <cell r="S1102" t="str">
            <v>RUB</v>
          </cell>
          <cell r="T1102">
            <v>403</v>
          </cell>
          <cell r="U1102">
            <v>2821</v>
          </cell>
          <cell r="V1102">
            <v>3385.2</v>
          </cell>
          <cell r="W1102" t="str">
            <v>Отчет №4732Н/2024 от 06.11.2024</v>
          </cell>
          <cell r="X1102">
            <v>157</v>
          </cell>
          <cell r="Y1102">
            <v>1099</v>
          </cell>
          <cell r="Z1102">
            <v>1318.8</v>
          </cell>
          <cell r="AA1102" t="str">
            <v>Состояние удовлетворительное. Отсутствие повреждений</v>
          </cell>
          <cell r="AB1102" t="str">
            <v>Акт № 33-02.2024 от 09.02.2024</v>
          </cell>
          <cell r="AC1102" t="str">
            <v>Изменились режимы работы скважин. МТР по технол. причинам не подходят</v>
          </cell>
          <cell r="AD1102">
            <v>0</v>
          </cell>
          <cell r="AF1102">
            <v>44378</v>
          </cell>
          <cell r="AG1102">
            <v>0</v>
          </cell>
          <cell r="AH1102" t="str">
            <v>ГОСТ 17378-2001</v>
          </cell>
        </row>
        <row r="1103">
          <cell r="N1103">
            <v>1625539</v>
          </cell>
          <cell r="O1103" t="str">
            <v>Труба стальная электросварная прямошовная 57х2,5 В ст20</v>
          </cell>
          <cell r="P1103" t="str">
            <v>Труба э/св 57х2,5 В ст20</v>
          </cell>
          <cell r="Q1103" t="str">
            <v>Т</v>
          </cell>
          <cell r="R1103">
            <v>0.3</v>
          </cell>
          <cell r="S1103" t="str">
            <v>RUB</v>
          </cell>
          <cell r="T1103">
            <v>92105.07</v>
          </cell>
          <cell r="U1103">
            <v>27631.52</v>
          </cell>
          <cell r="V1103">
            <v>33157.82</v>
          </cell>
          <cell r="W1103" t="str">
            <v>протокол №1369 от 10.09.2024</v>
          </cell>
          <cell r="X1103">
            <v>92105.07</v>
          </cell>
          <cell r="Y1103">
            <v>27631.52</v>
          </cell>
          <cell r="Z1103">
            <v>33157.82</v>
          </cell>
          <cell r="AA1103" t="str">
            <v>Состояние удовлетворительное. Отсутствие повреждений</v>
          </cell>
          <cell r="AB1103" t="str">
            <v>Акт №39-01.2025 от 16.01.2025</v>
          </cell>
          <cell r="AC110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03">
            <v>10.130000000000001</v>
          </cell>
          <cell r="AF1103">
            <v>43187</v>
          </cell>
          <cell r="AG1103">
            <v>3.7036999999999999E-3</v>
          </cell>
          <cell r="AH1103" t="str">
            <v>ГОСТ 10704-91</v>
          </cell>
        </row>
        <row r="1104">
          <cell r="N1104">
            <v>1640754</v>
          </cell>
          <cell r="O1104" t="str">
            <v>Отвод 90 89х10-13ХФА</v>
          </cell>
          <cell r="P1104" t="str">
            <v>Отвод 90 89х10-13ХФА</v>
          </cell>
          <cell r="Q1104" t="str">
            <v>ШТ</v>
          </cell>
          <cell r="R1104">
            <v>12</v>
          </cell>
          <cell r="S1104" t="str">
            <v>RUB</v>
          </cell>
          <cell r="T1104">
            <v>1800</v>
          </cell>
          <cell r="U1104">
            <v>21600</v>
          </cell>
          <cell r="V1104">
            <v>25920</v>
          </cell>
          <cell r="W1104" t="str">
            <v>Отчет №4421Н/2024 от 10.06.2024</v>
          </cell>
          <cell r="X1104">
            <v>995.3</v>
          </cell>
          <cell r="Y1104">
            <v>11943.6</v>
          </cell>
          <cell r="Z1104">
            <v>14332.32</v>
          </cell>
          <cell r="AA1104" t="str">
            <v>Хорошее</v>
          </cell>
          <cell r="AB1104" t="str">
            <v>Акт № 31-09.2023 от 02.10.2023</v>
          </cell>
          <cell r="AC1104" t="str">
            <v>Корректировка РД</v>
          </cell>
          <cell r="AD1104">
            <v>0</v>
          </cell>
          <cell r="AF1104">
            <v>44712</v>
          </cell>
          <cell r="AG1104">
            <v>0</v>
          </cell>
          <cell r="AH1104" t="str">
            <v>ГОСТ 17375-2001</v>
          </cell>
          <cell r="AI1104" t="str">
            <v>Отчет № 2212-МТР/25 от 19.03.2025 г.</v>
          </cell>
          <cell r="AJ1104">
            <v>427</v>
          </cell>
        </row>
        <row r="1105">
          <cell r="N1105">
            <v>1640754</v>
          </cell>
          <cell r="O1105" t="str">
            <v>Отвод 90 89х10-13ХФА</v>
          </cell>
          <cell r="P1105" t="str">
            <v>Отвод 90 89х10-13ХФА</v>
          </cell>
          <cell r="Q1105" t="str">
            <v>ШТ</v>
          </cell>
          <cell r="R1105">
            <v>3</v>
          </cell>
          <cell r="S1105" t="str">
            <v>RUB</v>
          </cell>
          <cell r="T1105">
            <v>1800</v>
          </cell>
          <cell r="U1105">
            <v>5400</v>
          </cell>
          <cell r="V1105">
            <v>6480</v>
          </cell>
          <cell r="W1105" t="str">
            <v>Отчет №4421Н/2024 от 10.06.2024</v>
          </cell>
          <cell r="X1105">
            <v>995.3</v>
          </cell>
          <cell r="Y1105">
            <v>2985.9</v>
          </cell>
          <cell r="Z1105">
            <v>3583.08</v>
          </cell>
          <cell r="AA1105" t="str">
            <v>Хорошее</v>
          </cell>
          <cell r="AB1105" t="str">
            <v>Акт №31-09.2023 от 02.10.2023</v>
          </cell>
          <cell r="AC1105" t="str">
            <v>Корректировка РД</v>
          </cell>
          <cell r="AD1105">
            <v>0</v>
          </cell>
          <cell r="AF1105">
            <v>44712</v>
          </cell>
          <cell r="AG1105">
            <v>0</v>
          </cell>
          <cell r="AH1105" t="str">
            <v>ГОСТ 17375-2001</v>
          </cell>
          <cell r="AI1105" t="str">
            <v>Отчет № 2212-МТР/25 от 19.03.2025 г.</v>
          </cell>
          <cell r="AJ1105">
            <v>427</v>
          </cell>
        </row>
        <row r="1106">
          <cell r="N1106">
            <v>1768586</v>
          </cell>
          <cell r="O1106" t="str">
            <v>Труба бесшовная горячедеформированная нефтегазопроводная 57Х5-13ХФА с 
3-х сл наружным антикоррозионным покрытием из экструдированного 
полиэтилена весьма усиленного типа</v>
          </cell>
          <cell r="P1106" t="str">
            <v>Труба б/ш г/д антк/п 57х5-13ХФА 3 ВУ</v>
          </cell>
          <cell r="Q1106" t="str">
            <v>Т</v>
          </cell>
          <cell r="R1106">
            <v>7.0000000000000007E-2</v>
          </cell>
          <cell r="S1106" t="str">
            <v>RUB</v>
          </cell>
          <cell r="T1106">
            <v>110593.29</v>
          </cell>
          <cell r="U1106">
            <v>7741.53</v>
          </cell>
          <cell r="V1106">
            <v>9289.84</v>
          </cell>
          <cell r="W1106" t="str">
            <v>Отчет №4421Н/2024 от 10.06.2024</v>
          </cell>
          <cell r="X1106">
            <v>56356.56</v>
          </cell>
          <cell r="Y1106">
            <v>3944.96</v>
          </cell>
          <cell r="Z1106">
            <v>4733.95</v>
          </cell>
          <cell r="AA1106" t="str">
            <v>Удовлетворительное</v>
          </cell>
          <cell r="AB1106" t="str">
            <v>Акт № 06-09.2019 от 04.10.2019</v>
          </cell>
          <cell r="AC1106" t="str">
            <v>Толеранс поставки-0,03 т; остатки МТР после изменения проектных решений (ПСД), уточнения (уменьшения) объемов работ в период строительства</v>
          </cell>
          <cell r="AD1106">
            <v>11.38</v>
          </cell>
          <cell r="AF1106">
            <v>42826</v>
          </cell>
          <cell r="AG1106">
            <v>6.1511400000000003E-3</v>
          </cell>
          <cell r="AH1106" t="str">
            <v>ТУ 1390-004-32256008-03</v>
          </cell>
          <cell r="AI1106" t="str">
            <v>Отчет № 2212-МТР/25 от 19.03.2025 г.</v>
          </cell>
          <cell r="AJ1106">
            <v>9698</v>
          </cell>
        </row>
        <row r="1107">
          <cell r="N1107">
            <v>1854530</v>
          </cell>
          <cell r="O1107" t="str">
            <v>Труба стальная электросварная прямошовная 51х3 В ст20</v>
          </cell>
          <cell r="P1107" t="str">
            <v>Труба э/св 51х3 В ст20</v>
          </cell>
          <cell r="Q1107" t="str">
            <v>Т</v>
          </cell>
          <cell r="R1107">
            <v>0.14299999999999999</v>
          </cell>
          <cell r="S1107" t="str">
            <v>RUB</v>
          </cell>
          <cell r="T1107">
            <v>54449.15</v>
          </cell>
          <cell r="U1107">
            <v>7786.23</v>
          </cell>
          <cell r="V1107">
            <v>9343.48</v>
          </cell>
          <cell r="W1107" t="str">
            <v>Отчет №4421Н/2024 от 10.06.2024</v>
          </cell>
          <cell r="X1107">
            <v>18927.34</v>
          </cell>
          <cell r="Y1107">
            <v>2706.61</v>
          </cell>
          <cell r="Z1107">
            <v>3247.93</v>
          </cell>
          <cell r="AA1107" t="str">
            <v>Удовлетворительное</v>
          </cell>
          <cell r="AB1107" t="str">
            <v>Акт №27-12.2022 от 13.12.2022</v>
          </cell>
          <cell r="AC110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07">
            <v>12</v>
          </cell>
          <cell r="AF1107">
            <v>43694</v>
          </cell>
          <cell r="AG1107">
            <v>3.5500000000000002E-3</v>
          </cell>
          <cell r="AH1107" t="str">
            <v>ГОСТ 10704-91</v>
          </cell>
          <cell r="AI1107" t="str">
            <v>Отчет № 2212-МТР/25 от 19.03.2025 г.</v>
          </cell>
          <cell r="AJ1107">
            <v>10924</v>
          </cell>
        </row>
        <row r="1108">
          <cell r="N1108">
            <v>1854999</v>
          </cell>
          <cell r="O1108" t="str">
            <v>Труба стальная бесшовная холоднодеформированная 89Х5 В ст09Г2С</v>
          </cell>
          <cell r="P1108" t="str">
            <v>Труба б/ш х/д 89Х5 В ст09Г2С</v>
          </cell>
          <cell r="Q1108" t="str">
            <v>Т</v>
          </cell>
          <cell r="R1108">
            <v>0.10299999999999999</v>
          </cell>
          <cell r="S1108" t="str">
            <v>RUB</v>
          </cell>
          <cell r="T1108">
            <v>100410.1</v>
          </cell>
          <cell r="U1108">
            <v>10342.24</v>
          </cell>
          <cell r="V1108">
            <v>12410.69</v>
          </cell>
          <cell r="W1108" t="str">
            <v>Отчет №4593Н/2024 от 26.08.2024</v>
          </cell>
          <cell r="X1108">
            <v>69282.8</v>
          </cell>
          <cell r="Y1108">
            <v>7136.13</v>
          </cell>
          <cell r="Z1108">
            <v>8563.36</v>
          </cell>
          <cell r="AA1108" t="str">
            <v>Состояние удовлетворительное. Отстутствие повреждений</v>
          </cell>
          <cell r="AB1108" t="str">
            <v>Акт №27-12.2022 от 13.12.2022</v>
          </cell>
          <cell r="AC110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08">
            <v>10.3</v>
          </cell>
          <cell r="AF1108">
            <v>43258</v>
          </cell>
          <cell r="AG1108">
            <v>0.01</v>
          </cell>
          <cell r="AH1108" t="str">
            <v>ГОСТ 8733-74</v>
          </cell>
          <cell r="AI1108" t="str">
            <v>Отчет № 2212-МТР/25 от 19.03.2025 г.</v>
          </cell>
          <cell r="AJ1108">
            <v>56705</v>
          </cell>
        </row>
        <row r="1109">
          <cell r="N1109">
            <v>1854999</v>
          </cell>
          <cell r="O1109" t="str">
            <v>Труба стальная бесшовная холоднодеформированная 89Х5 В ст09Г2С</v>
          </cell>
          <cell r="P1109" t="str">
            <v>Труба б/ш х/д 89Х5 В ст09Г2С</v>
          </cell>
          <cell r="Q1109" t="str">
            <v>Т</v>
          </cell>
          <cell r="R1109">
            <v>0.104</v>
          </cell>
          <cell r="S1109" t="str">
            <v>RUB</v>
          </cell>
          <cell r="T1109">
            <v>92105.1</v>
          </cell>
          <cell r="U1109">
            <v>9578.93</v>
          </cell>
          <cell r="V1109">
            <v>11494.72</v>
          </cell>
          <cell r="W1109" t="str">
            <v>Отчет №4593Н/2024 от 26.08.2024</v>
          </cell>
          <cell r="X1109">
            <v>69282.8</v>
          </cell>
          <cell r="Y1109">
            <v>7205.41</v>
          </cell>
          <cell r="Z1109">
            <v>8646.49</v>
          </cell>
          <cell r="AA1109" t="str">
            <v>Состояние удовлетворительное. Отстутствие повреждений</v>
          </cell>
          <cell r="AB1109" t="str">
            <v>Акт №29-05.2023 от 29.05.2023</v>
          </cell>
          <cell r="AC1109" t="str">
            <v>Толеранс поставки - 0,043
Излишне предусмотренное количество МТР в утвержденной РД (по факту при строительстве вовлекается меньшее количество МТР) - 0,061</v>
          </cell>
          <cell r="AD1109">
            <v>10.3</v>
          </cell>
          <cell r="AF1109">
            <v>43258</v>
          </cell>
          <cell r="AG1109">
            <v>7.4433700000000004E-3</v>
          </cell>
          <cell r="AH1109" t="str">
            <v>ГОСТ 8733-74</v>
          </cell>
          <cell r="AI1109" t="str">
            <v>Отчет № 2212-МТР/25 от 19.03.2025 г.</v>
          </cell>
          <cell r="AJ1109">
            <v>56705</v>
          </cell>
        </row>
        <row r="1110">
          <cell r="N1110">
            <v>1865695</v>
          </cell>
          <cell r="O1110" t="str">
            <v>Труба стальная электросварная прямошовная 45х3 В ст09Г2С</v>
          </cell>
          <cell r="P1110" t="str">
            <v>Труба э/св 45х3 В ст09Г2С</v>
          </cell>
          <cell r="Q1110" t="str">
            <v>Т</v>
          </cell>
          <cell r="R1110">
            <v>4.2000000000000003E-2</v>
          </cell>
          <cell r="S1110" t="str">
            <v>RUB</v>
          </cell>
          <cell r="T1110">
            <v>92105</v>
          </cell>
          <cell r="U1110">
            <v>3868.41</v>
          </cell>
          <cell r="V1110">
            <v>4642.09</v>
          </cell>
          <cell r="W1110" t="str">
            <v>Отчет №4514Н/2024 от 15.07.2024</v>
          </cell>
          <cell r="X1110">
            <v>42757.3</v>
          </cell>
          <cell r="Y1110">
            <v>1795.81</v>
          </cell>
          <cell r="Z1110">
            <v>2154.9699999999998</v>
          </cell>
          <cell r="AA1110" t="str">
            <v>Удовлетворительное. Пригодно для использования по прямому назначению</v>
          </cell>
          <cell r="AB1110" t="str">
            <v>Акт №26-09.2022 от 05.09.2022</v>
          </cell>
          <cell r="AC111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10">
            <v>9.02</v>
          </cell>
          <cell r="AF1110">
            <v>43187</v>
          </cell>
          <cell r="AG1110">
            <v>2.3287899999999999E-3</v>
          </cell>
          <cell r="AH1110" t="str">
            <v>ГОСТ 10704-91</v>
          </cell>
          <cell r="AI1110" t="str">
            <v>Отчет № 2212-МТР/25 от 19.03.2025 г.</v>
          </cell>
          <cell r="AJ1110">
            <v>10817</v>
          </cell>
        </row>
        <row r="1111">
          <cell r="N1111">
            <v>1865696</v>
          </cell>
          <cell r="O1111" t="str">
            <v>Труба стальная электросварная прямошовная 38х3 В ст09Г2С</v>
          </cell>
          <cell r="P1111" t="str">
            <v>Труба э/св 38х3 В ст09Г2С</v>
          </cell>
          <cell r="Q1111" t="str">
            <v>Т</v>
          </cell>
          <cell r="R1111">
            <v>1E-3</v>
          </cell>
          <cell r="S1111" t="str">
            <v>RUB</v>
          </cell>
          <cell r="T1111">
            <v>63000</v>
          </cell>
          <cell r="U1111">
            <v>63</v>
          </cell>
          <cell r="V1111">
            <v>75.599999999999994</v>
          </cell>
          <cell r="W1111" t="str">
            <v>протокол №1369 от 10.09.2024</v>
          </cell>
          <cell r="X1111">
            <v>63000</v>
          </cell>
          <cell r="Y1111">
            <v>63</v>
          </cell>
          <cell r="Z1111">
            <v>75.599999999999994</v>
          </cell>
          <cell r="AA1111" t="str">
            <v>Состояние удовлетворительное. Отсутствие повреждений</v>
          </cell>
          <cell r="AB1111" t="str">
            <v>Акт №39-01.2025 от 16.01.2025</v>
          </cell>
          <cell r="AC111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11">
            <v>9.18</v>
          </cell>
          <cell r="AF1111">
            <v>43187</v>
          </cell>
          <cell r="AG1111">
            <v>2.50403E-3</v>
          </cell>
          <cell r="AH1111" t="str">
            <v>ГОСТ 10704-91</v>
          </cell>
        </row>
        <row r="1112">
          <cell r="N1112">
            <v>1865696</v>
          </cell>
          <cell r="O1112" t="str">
            <v>Труба стальная электросварная прямошовная 38х3 В ст09Г2С</v>
          </cell>
          <cell r="P1112" t="str">
            <v>Труба э/св 38х3 В ст09Г2С</v>
          </cell>
          <cell r="Q1112" t="str">
            <v>Т</v>
          </cell>
          <cell r="R1112">
            <v>5.3999999999999999E-2</v>
          </cell>
          <cell r="S1112" t="str">
            <v>RUB</v>
          </cell>
          <cell r="T1112">
            <v>64816.79</v>
          </cell>
          <cell r="U1112">
            <v>3500.11</v>
          </cell>
          <cell r="V1112">
            <v>4200.13</v>
          </cell>
          <cell r="W1112" t="str">
            <v>протокол №1369 от 10.09.2024</v>
          </cell>
          <cell r="X1112">
            <v>64816.79</v>
          </cell>
          <cell r="Y1112">
            <v>3500.11</v>
          </cell>
          <cell r="Z1112">
            <v>4200.13</v>
          </cell>
          <cell r="AA1112" t="str">
            <v>Состояние удовлетворительное. Отсутствие повреждений</v>
          </cell>
          <cell r="AB1112" t="str">
            <v>Акт №39-01.2025 от 16.01.2025</v>
          </cell>
          <cell r="AC111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12">
            <v>9.09</v>
          </cell>
          <cell r="AF1112">
            <v>43187</v>
          </cell>
          <cell r="AG1112">
            <v>2.7238399999999999E-3</v>
          </cell>
          <cell r="AH1112" t="str">
            <v>ГОСТ 10704-91</v>
          </cell>
        </row>
        <row r="1113">
          <cell r="N1113">
            <v>1865696</v>
          </cell>
          <cell r="O1113" t="str">
            <v>Труба стальная электросварная прямошовная 38х3 В ст09Г2С</v>
          </cell>
          <cell r="P1113" t="str">
            <v>Труба э/св 38х3 В ст09Г2С</v>
          </cell>
          <cell r="Q1113" t="str">
            <v>Т</v>
          </cell>
          <cell r="R1113">
            <v>2E-3</v>
          </cell>
          <cell r="S1113" t="str">
            <v>RUB</v>
          </cell>
          <cell r="T1113">
            <v>64816.79</v>
          </cell>
          <cell r="U1113">
            <v>129.63</v>
          </cell>
          <cell r="V1113">
            <v>155.56</v>
          </cell>
          <cell r="W1113" t="str">
            <v>протокол №1369 от 10.09.2024</v>
          </cell>
          <cell r="X1113">
            <v>64816.79</v>
          </cell>
          <cell r="Y1113">
            <v>129.63</v>
          </cell>
          <cell r="Z1113">
            <v>155.56</v>
          </cell>
          <cell r="AA1113" t="str">
            <v>Состояние удовлетворительное. Отсутствие повреждений</v>
          </cell>
          <cell r="AB1113" t="str">
            <v>Акт №39-01.2025 от 16.01.2025</v>
          </cell>
          <cell r="AC111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13">
            <v>9.09</v>
          </cell>
          <cell r="AF1113">
            <v>43187</v>
          </cell>
          <cell r="AG1113">
            <v>2.7238399999999999E-3</v>
          </cell>
          <cell r="AH1113" t="str">
            <v>ГОСТ 10704-91</v>
          </cell>
        </row>
        <row r="1114">
          <cell r="N1114">
            <v>1865697</v>
          </cell>
          <cell r="O1114" t="str">
            <v>Труба стальная электросварная прямошовная 32х2,8 В ст09Г2С</v>
          </cell>
          <cell r="P1114" t="str">
            <v>Труба э/св 32х2,8 В ст09Г2С</v>
          </cell>
          <cell r="Q1114" t="str">
            <v>Т</v>
          </cell>
          <cell r="R1114">
            <v>1E-3</v>
          </cell>
          <cell r="S1114" t="str">
            <v>RUB</v>
          </cell>
          <cell r="T1114">
            <v>64817.22</v>
          </cell>
          <cell r="U1114">
            <v>64.819999999999993</v>
          </cell>
          <cell r="V1114">
            <v>77.78</v>
          </cell>
          <cell r="W1114" t="str">
            <v>Отчет №4421Н/2024 от 10.06.2024</v>
          </cell>
          <cell r="X1114">
            <v>13855.4</v>
          </cell>
          <cell r="Y1114">
            <v>13.86</v>
          </cell>
          <cell r="Z1114">
            <v>16.63</v>
          </cell>
          <cell r="AA1114" t="str">
            <v>Удовлетворительное</v>
          </cell>
          <cell r="AB1114" t="str">
            <v>Акт № 23-05.2022 от 16.05.2022</v>
          </cell>
          <cell r="AC1114" t="str">
            <v>Толеранс поставки</v>
          </cell>
          <cell r="AD1114">
            <v>12.13</v>
          </cell>
          <cell r="AF1114">
            <v>43191</v>
          </cell>
          <cell r="AG1114">
            <v>2.04418E-3</v>
          </cell>
          <cell r="AH1114" t="str">
            <v>ГОСТ 10704-91</v>
          </cell>
          <cell r="AI1114" t="str">
            <v>Отчет № 2212-МТР/25 от 19.03.2025 г.</v>
          </cell>
          <cell r="AJ1114">
            <v>6382</v>
          </cell>
        </row>
        <row r="1115">
          <cell r="N1115">
            <v>1865697</v>
          </cell>
          <cell r="O1115" t="str">
            <v>Труба стальная электросварная прямошовная 32х2,8 В ст09Г2С</v>
          </cell>
          <cell r="P1115" t="str">
            <v>Труба э/св 32х2,8 В ст09Г2С</v>
          </cell>
          <cell r="Q1115" t="str">
            <v>Т</v>
          </cell>
          <cell r="R1115">
            <v>6.0000000000000001E-3</v>
          </cell>
          <cell r="S1115" t="str">
            <v>RUB</v>
          </cell>
          <cell r="T1115">
            <v>100410</v>
          </cell>
          <cell r="U1115">
            <v>602.46</v>
          </cell>
          <cell r="V1115">
            <v>722.95</v>
          </cell>
          <cell r="W1115" t="str">
            <v>Отчет №4514Н/2024 от 15.07.2024</v>
          </cell>
          <cell r="X1115">
            <v>3775.09</v>
          </cell>
          <cell r="Y1115">
            <v>22.65</v>
          </cell>
          <cell r="Z1115">
            <v>27.18</v>
          </cell>
          <cell r="AA1115" t="str">
            <v>Обрезки трубы не пригодные для использования по прямому назначению. Лом.</v>
          </cell>
          <cell r="AB1115" t="str">
            <v>Акт №26-09.2022 от 05.09.2022</v>
          </cell>
          <cell r="AC111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15">
            <v>12.13</v>
          </cell>
          <cell r="AF1115">
            <v>43191</v>
          </cell>
          <cell r="AG1115">
            <v>2.8854100000000001E-3</v>
          </cell>
          <cell r="AH1115" t="str">
            <v>ГОСТ 10704-91</v>
          </cell>
          <cell r="AI1115" t="str">
            <v>Отчет № 2212-МТР/25 от 19.03.2025 г.</v>
          </cell>
          <cell r="AJ1115">
            <v>6382</v>
          </cell>
        </row>
        <row r="1116">
          <cell r="N1116">
            <v>1865697</v>
          </cell>
          <cell r="O1116" t="str">
            <v>Труба стальная электросварная прямошовная 32х2,8 В ст09Г2С</v>
          </cell>
          <cell r="P1116" t="str">
            <v>Труба э/св 32х2,8 В ст09Г2С</v>
          </cell>
          <cell r="Q1116" t="str">
            <v>Т</v>
          </cell>
          <cell r="R1116">
            <v>1E-3</v>
          </cell>
          <cell r="S1116" t="str">
            <v>RUB</v>
          </cell>
          <cell r="T1116">
            <v>64817.22</v>
          </cell>
          <cell r="U1116">
            <v>64.81</v>
          </cell>
          <cell r="V1116">
            <v>77.77</v>
          </cell>
          <cell r="W1116" t="str">
            <v>Отчет №4421Н/2024 от 10.06.2024</v>
          </cell>
          <cell r="X1116">
            <v>13855.4</v>
          </cell>
          <cell r="Y1116">
            <v>13.86</v>
          </cell>
          <cell r="Z1116">
            <v>16.63</v>
          </cell>
          <cell r="AA1116" t="str">
            <v>Удовлетворительное</v>
          </cell>
          <cell r="AB1116" t="str">
            <v>Акт №26-09.2022 от 05.09.2022</v>
          </cell>
          <cell r="AC111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16">
            <v>8</v>
          </cell>
          <cell r="AF1116">
            <v>43282</v>
          </cell>
          <cell r="AG1116">
            <v>2.1250000000000002E-3</v>
          </cell>
          <cell r="AH1116" t="str">
            <v>ГОСТ 10704-91</v>
          </cell>
          <cell r="AI1116" t="str">
            <v>Отчет № 2212-МТР/25 от 19.03.2025 г.</v>
          </cell>
          <cell r="AJ1116">
            <v>6382</v>
          </cell>
        </row>
        <row r="1117">
          <cell r="N1117">
            <v>1865697</v>
          </cell>
          <cell r="O1117" t="str">
            <v>Труба стальная электросварная прямошовная 32х2,8 В ст09Г2С</v>
          </cell>
          <cell r="P1117" t="str">
            <v>Труба э/св 32х2,8 В ст09Г2С</v>
          </cell>
          <cell r="Q1117" t="str">
            <v>Т</v>
          </cell>
          <cell r="R1117">
            <v>1.6E-2</v>
          </cell>
          <cell r="S1117" t="str">
            <v>RUB</v>
          </cell>
          <cell r="T1117">
            <v>64817.22</v>
          </cell>
          <cell r="U1117">
            <v>1037.08</v>
          </cell>
          <cell r="V1117">
            <v>1244.5</v>
          </cell>
          <cell r="W1117" t="str">
            <v>Отчет №4421Н/2024 от 10.06.2024</v>
          </cell>
          <cell r="X1117">
            <v>13855.4</v>
          </cell>
          <cell r="Y1117">
            <v>221.69</v>
          </cell>
          <cell r="Z1117">
            <v>266.02999999999997</v>
          </cell>
          <cell r="AA1117" t="str">
            <v>Удовлетворительное</v>
          </cell>
          <cell r="AB1117" t="str">
            <v>Акт №26-09.2022 от 05.09.2022</v>
          </cell>
          <cell r="AC111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17">
            <v>8</v>
          </cell>
          <cell r="AF1117">
            <v>43282</v>
          </cell>
          <cell r="AG1117">
            <v>2.1250000000000002E-3</v>
          </cell>
          <cell r="AH1117" t="str">
            <v>ГОСТ 10704-91</v>
          </cell>
          <cell r="AI1117" t="str">
            <v>Отчет № 2212-МТР/25 от 19.03.2025 г.</v>
          </cell>
          <cell r="AJ1117">
            <v>6382</v>
          </cell>
        </row>
        <row r="1118">
          <cell r="N1118">
            <v>1865699</v>
          </cell>
          <cell r="O1118" t="str">
            <v>Труба стальная электросварная прямошовная 18х1,8 В ст09Г2С</v>
          </cell>
          <cell r="P1118" t="str">
            <v>Труба э/св 18х1,8 В ст09Г2С</v>
          </cell>
          <cell r="Q1118" t="str">
            <v>Т</v>
          </cell>
          <cell r="R1118">
            <v>4.0000000000000001E-3</v>
          </cell>
          <cell r="S1118" t="str">
            <v>RUB</v>
          </cell>
          <cell r="T1118">
            <v>224987.5</v>
          </cell>
          <cell r="U1118">
            <v>899.95</v>
          </cell>
          <cell r="V1118">
            <v>1079.94</v>
          </cell>
          <cell r="W1118" t="str">
            <v>Отчет №4514Н/2024 от 15.07.2024</v>
          </cell>
          <cell r="X1118">
            <v>16496.71</v>
          </cell>
          <cell r="Y1118">
            <v>65.989999999999995</v>
          </cell>
          <cell r="Z1118">
            <v>79.19</v>
          </cell>
          <cell r="AA1118" t="str">
            <v>Удовлетворительное. Пригодно для использования по прямому назначению</v>
          </cell>
          <cell r="AB1118" t="str">
            <v>Акт №26-09.2022 от 05.09.2022</v>
          </cell>
          <cell r="AC111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18">
            <v>9.92</v>
          </cell>
          <cell r="AF1118">
            <v>43187</v>
          </cell>
          <cell r="AG1118">
            <v>3.3585E-4</v>
          </cell>
          <cell r="AH1118" t="str">
            <v>ГОСТ 10704-91</v>
          </cell>
          <cell r="AI1118" t="str">
            <v>Отчет № 2212-МТР/25 от 19.03.2025 г.</v>
          </cell>
          <cell r="AJ1118">
            <v>13308</v>
          </cell>
        </row>
        <row r="1119">
          <cell r="N1119">
            <v>1871986</v>
          </cell>
          <cell r="O1119" t="str">
            <v>Труба стальная электросварная прямошовная 89х5 В ст09Г2С-12</v>
          </cell>
          <cell r="P1119" t="str">
            <v>Труба э/св 89х5 В ст09Г2С-12</v>
          </cell>
          <cell r="Q1119" t="str">
            <v>Т</v>
          </cell>
          <cell r="R1119">
            <v>4.8000000000000001E-2</v>
          </cell>
          <cell r="S1119" t="str">
            <v>RUB</v>
          </cell>
          <cell r="T1119">
            <v>56000</v>
          </cell>
          <cell r="U1119">
            <v>2688</v>
          </cell>
          <cell r="V1119">
            <v>3225.6</v>
          </cell>
          <cell r="W1119" t="str">
            <v>Отчет №4857Н/2024 от 20.12.2024</v>
          </cell>
          <cell r="X1119">
            <v>30753</v>
          </cell>
          <cell r="Y1119">
            <v>1476.14</v>
          </cell>
          <cell r="Z1119">
            <v>1771.37</v>
          </cell>
          <cell r="AA1119" t="str">
            <v>Хранение на открытой площадке. Частично следы коррозии. Состояние удовлетворительное</v>
          </cell>
          <cell r="AB1119" t="str">
            <v>Акт №29-05.2023 от 29.05.2023</v>
          </cell>
          <cell r="AC11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19">
            <v>11.65</v>
          </cell>
          <cell r="AF1119">
            <v>43715</v>
          </cell>
          <cell r="AG1119">
            <v>1.0359200000000001E-2</v>
          </cell>
          <cell r="AH1119" t="str">
            <v>ГОСТ 10704-91</v>
          </cell>
        </row>
        <row r="1120">
          <cell r="N1120">
            <v>1871986</v>
          </cell>
          <cell r="O1120" t="str">
            <v>Труба стальная электросварная прямошовная 89х5 В ст09Г2С-12</v>
          </cell>
          <cell r="P1120" t="str">
            <v>Труба э/св 89х5 В ст09Г2С-12</v>
          </cell>
          <cell r="Q1120" t="str">
            <v>Т</v>
          </cell>
          <cell r="R1120">
            <v>1.2999999999999999E-2</v>
          </cell>
          <cell r="S1120" t="str">
            <v>RUB</v>
          </cell>
          <cell r="T1120">
            <v>47200</v>
          </cell>
          <cell r="U1120">
            <v>613.6</v>
          </cell>
          <cell r="V1120">
            <v>736.32</v>
          </cell>
          <cell r="W1120" t="str">
            <v>протокол №1369 от 10.09.2024</v>
          </cell>
          <cell r="X1120">
            <v>47200</v>
          </cell>
          <cell r="Y1120">
            <v>613.6</v>
          </cell>
          <cell r="Z1120">
            <v>736.32</v>
          </cell>
          <cell r="AA1120" t="str">
            <v>Состояние удовлетворительное. Отсутствие повреждений</v>
          </cell>
          <cell r="AB1120" t="str">
            <v>Акт №39-01.2025 от 16.01.2025</v>
          </cell>
          <cell r="AC112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20">
            <v>11.63</v>
          </cell>
          <cell r="AF1120">
            <v>43941</v>
          </cell>
          <cell r="AG1120">
            <v>1.0352099999999999E-2</v>
          </cell>
          <cell r="AH1120" t="str">
            <v>ГОСТ 10704-91</v>
          </cell>
        </row>
        <row r="1121">
          <cell r="N1121">
            <v>1871986</v>
          </cell>
          <cell r="O1121" t="str">
            <v>Труба стальная электросварная прямошовная 89х5 В ст09Г2С-12</v>
          </cell>
          <cell r="P1121" t="str">
            <v>Труба э/св 89х5 В ст09Г2С-12</v>
          </cell>
          <cell r="Q1121" t="str">
            <v>Т</v>
          </cell>
          <cell r="R1121">
            <v>0.54900000000000004</v>
          </cell>
          <cell r="S1121" t="str">
            <v>RUB</v>
          </cell>
          <cell r="T1121">
            <v>47200</v>
          </cell>
          <cell r="U1121">
            <v>25912.799999999999</v>
          </cell>
          <cell r="V1121">
            <v>31095.360000000001</v>
          </cell>
          <cell r="W1121" t="str">
            <v>Отчет №4857Н/2024 от 20.12.2024</v>
          </cell>
          <cell r="X1121">
            <v>30753</v>
          </cell>
          <cell r="Y1121">
            <v>16883.400000000001</v>
          </cell>
          <cell r="Z1121">
            <v>20260.080000000002</v>
          </cell>
          <cell r="AA1121" t="str">
            <v>Хранение на открытой площадке. Частично следы коррозии. Состояние удовлетворительное</v>
          </cell>
          <cell r="AB1121" t="str">
            <v>Акт №29-05.2023 от 29.05.2023</v>
          </cell>
          <cell r="AC11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21">
            <v>11.63</v>
          </cell>
          <cell r="AF1121">
            <v>43941</v>
          </cell>
          <cell r="AG1121">
            <v>1.0352099999999999E-2</v>
          </cell>
          <cell r="AH1121" t="str">
            <v>ГОСТ 10704-91</v>
          </cell>
        </row>
        <row r="1122">
          <cell r="N1122">
            <v>1871986</v>
          </cell>
          <cell r="O1122" t="str">
            <v>Труба стальная электросварная прямошовная 89х5 В ст09Г2С-12</v>
          </cell>
          <cell r="P1122" t="str">
            <v>Труба э/св 89х5 В ст09Г2С-12</v>
          </cell>
          <cell r="Q1122" t="str">
            <v>Т</v>
          </cell>
          <cell r="R1122">
            <v>1.6E-2</v>
          </cell>
          <cell r="S1122" t="str">
            <v>RUB</v>
          </cell>
          <cell r="T1122">
            <v>47200</v>
          </cell>
          <cell r="U1122">
            <v>755.2</v>
          </cell>
          <cell r="V1122">
            <v>906.24</v>
          </cell>
          <cell r="W1122" t="str">
            <v>Отчет №4857Н/2024 от 20.12.2024</v>
          </cell>
          <cell r="X1122">
            <v>30753</v>
          </cell>
          <cell r="Y1122">
            <v>492.05</v>
          </cell>
          <cell r="Z1122">
            <v>590.46</v>
          </cell>
          <cell r="AA1122" t="str">
            <v>Хранение на открытой площадке. Частично следы коррозии. Состояние удовлетворительное</v>
          </cell>
          <cell r="AB1122" t="str">
            <v>Акт №29-05.2023 от 29.05.2023</v>
          </cell>
          <cell r="AC1122" t="str">
            <v>Отмена СМР</v>
          </cell>
          <cell r="AD1122">
            <v>11.63</v>
          </cell>
          <cell r="AF1122">
            <v>43941</v>
          </cell>
          <cell r="AG1122">
            <v>1.0352099999999999E-2</v>
          </cell>
          <cell r="AH1122" t="str">
            <v>ГОСТ 10704-91</v>
          </cell>
        </row>
        <row r="1123">
          <cell r="N1123">
            <v>1871986</v>
          </cell>
          <cell r="O1123" t="str">
            <v>Труба стальная электросварная прямошовная 89х5 В ст09Г2С-12</v>
          </cell>
          <cell r="P1123" t="str">
            <v>Труба э/св 89х5 В ст09Г2С-12</v>
          </cell>
          <cell r="Q1123" t="str">
            <v>Т</v>
          </cell>
          <cell r="R1123">
            <v>6.0999999999999999E-2</v>
          </cell>
          <cell r="S1123" t="str">
            <v>RUB</v>
          </cell>
          <cell r="T1123">
            <v>47200</v>
          </cell>
          <cell r="U1123">
            <v>2879.2</v>
          </cell>
          <cell r="V1123">
            <v>3455.04</v>
          </cell>
          <cell r="W1123" t="str">
            <v>Отчет №4857Н/2024 от 20.12.2024</v>
          </cell>
          <cell r="X1123">
            <v>30753</v>
          </cell>
          <cell r="Y1123">
            <v>1875.93</v>
          </cell>
          <cell r="Z1123">
            <v>2251.12</v>
          </cell>
          <cell r="AA1123" t="str">
            <v>Хранение на открытой площадке. Частично следы коррозии. Состояние удовлетворительное</v>
          </cell>
          <cell r="AB1123" t="str">
            <v>Акт №29-05.2023 от 29.05.2023</v>
          </cell>
          <cell r="AC11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23">
            <v>11.63</v>
          </cell>
          <cell r="AF1123">
            <v>43941</v>
          </cell>
          <cell r="AG1123">
            <v>1.0352099999999999E-2</v>
          </cell>
          <cell r="AH1123" t="str">
            <v>ГОСТ 10704-91</v>
          </cell>
        </row>
        <row r="1124">
          <cell r="N1124">
            <v>1871986</v>
          </cell>
          <cell r="O1124" t="str">
            <v>Труба стальная электросварная прямошовная 89х5 В ст09Г2С-12</v>
          </cell>
          <cell r="P1124" t="str">
            <v>Труба э/св 89х5 В ст09Г2С-12</v>
          </cell>
          <cell r="Q1124" t="str">
            <v>Т</v>
          </cell>
          <cell r="R1124">
            <v>0.56000000000000005</v>
          </cell>
          <cell r="S1124" t="str">
            <v>RUB</v>
          </cell>
          <cell r="T1124">
            <v>47200</v>
          </cell>
          <cell r="U1124">
            <v>26432</v>
          </cell>
          <cell r="V1124">
            <v>31718.400000000001</v>
          </cell>
          <cell r="W1124" t="str">
            <v>Отчет №4857Н/2024 от 20.12.2024</v>
          </cell>
          <cell r="X1124">
            <v>30753</v>
          </cell>
          <cell r="Y1124">
            <v>17221.68</v>
          </cell>
          <cell r="Z1124">
            <v>20666.02</v>
          </cell>
          <cell r="AA1124" t="str">
            <v>Хранение на открытой площадке. Частично следы коррозии. Состояние удовлетворительное</v>
          </cell>
          <cell r="AB1124" t="str">
            <v>Акт №29-05.2023 от 29.05.2023</v>
          </cell>
          <cell r="AC112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24">
            <v>11.63</v>
          </cell>
          <cell r="AF1124">
            <v>43941</v>
          </cell>
          <cell r="AG1124">
            <v>1.0352099999999999E-2</v>
          </cell>
          <cell r="AH1124" t="str">
            <v>ГОСТ 10704-91</v>
          </cell>
        </row>
        <row r="1125">
          <cell r="N1125">
            <v>1877430</v>
          </cell>
          <cell r="O1125" t="str">
            <v>Днище Д 57х6(К52)-4-0,6-13ХФА-ХЛ, Рисп=6МПа</v>
          </cell>
          <cell r="P1125" t="str">
            <v>Днище Д 57х6(К52)-4-0,6-13ХФА-ХЛ</v>
          </cell>
          <cell r="Q1125" t="str">
            <v>ШТ</v>
          </cell>
          <cell r="R1125">
            <v>3</v>
          </cell>
          <cell r="S1125" t="str">
            <v>RUB</v>
          </cell>
          <cell r="T1125">
            <v>296.04000000000002</v>
          </cell>
          <cell r="U1125">
            <v>888.12</v>
          </cell>
          <cell r="V1125">
            <v>1065.74</v>
          </cell>
          <cell r="W1125" t="str">
            <v>Отчет №4593Н/2024 от 26.08.2024</v>
          </cell>
          <cell r="X1125">
            <v>115.68</v>
          </cell>
          <cell r="Y1125">
            <v>347.04</v>
          </cell>
          <cell r="Z1125">
            <v>416.45</v>
          </cell>
          <cell r="AA1125" t="str">
            <v xml:space="preserve">Состояние удовлетворительное. Имеются следы коррозии. </v>
          </cell>
          <cell r="AB1125" t="str">
            <v>Акт № 29-05.2023 от 07.06.2023</v>
          </cell>
          <cell r="AC1125" t="str">
            <v>Отмена СМР</v>
          </cell>
          <cell r="AD1125">
            <v>0</v>
          </cell>
          <cell r="AF1125">
            <v>43081</v>
          </cell>
          <cell r="AG1125">
            <v>0</v>
          </cell>
          <cell r="AH1125" t="str">
            <v>ТУ 1469-012-78786272-2015</v>
          </cell>
          <cell r="AI1125" t="str">
            <v>Отчет № 2212-МТР/25 от 19.03.2025 г.</v>
          </cell>
          <cell r="AJ1125">
            <v>108</v>
          </cell>
        </row>
        <row r="1126">
          <cell r="N1126">
            <v>1890861</v>
          </cell>
          <cell r="O1126" t="str">
            <v>Труба бесшовная горячедеформированная нефтегазопроводная повышенной 
коррозионной стойкости 57х5-13ХФА</v>
          </cell>
          <cell r="P1126" t="str">
            <v>Труба б/ш г/д пк/ст 57х5-13ХФА</v>
          </cell>
          <cell r="Q1126" t="str">
            <v>Т</v>
          </cell>
          <cell r="R1126">
            <v>8.4000000000000005E-2</v>
          </cell>
          <cell r="S1126" t="str">
            <v>RUB</v>
          </cell>
          <cell r="T1126">
            <v>101166.97</v>
          </cell>
          <cell r="U1126">
            <v>8498.02</v>
          </cell>
          <cell r="V1126">
            <v>10197.620000000001</v>
          </cell>
          <cell r="W1126" t="str">
            <v>Отчет №4421Н/2024 от 10.06.2024</v>
          </cell>
          <cell r="X1126">
            <v>53151.45</v>
          </cell>
          <cell r="Y1126">
            <v>4464.72</v>
          </cell>
          <cell r="Z1126">
            <v>5357.66</v>
          </cell>
          <cell r="AA1126" t="str">
            <v>Удовлетворительное</v>
          </cell>
          <cell r="AB1126" t="str">
            <v>АКТ №06-09.2019 от 04.10.2019</v>
          </cell>
          <cell r="AC1126" t="str">
            <v>Толеранс поставки</v>
          </cell>
          <cell r="AD1126">
            <v>10.46</v>
          </cell>
          <cell r="AF1126">
            <v>42563</v>
          </cell>
          <cell r="AG1126">
            <v>6.4124899999999999E-3</v>
          </cell>
          <cell r="AH1126" t="str">
            <v>ТУ 1319-369-00186619-2012</v>
          </cell>
          <cell r="AI1126" t="str">
            <v>Отчет № 2212-МТР/25 от 19.03.2025 г.</v>
          </cell>
          <cell r="AJ1126">
            <v>39033</v>
          </cell>
        </row>
        <row r="1127">
          <cell r="N1127">
            <v>1890861</v>
          </cell>
          <cell r="O1127" t="str">
            <v>Труба бесшовная горячедеформированная нефтегазопроводная повышенной 
коррозионной стойкости 57х5-13ХФА</v>
          </cell>
          <cell r="P1127" t="str">
            <v>Труба б/ш г/д пк/ст 57х5-13ХФА</v>
          </cell>
          <cell r="Q1127" t="str">
            <v>Т</v>
          </cell>
          <cell r="R1127">
            <v>1E-3</v>
          </cell>
          <cell r="S1127" t="str">
            <v>RUB</v>
          </cell>
          <cell r="T1127">
            <v>101166.97</v>
          </cell>
          <cell r="U1127">
            <v>101.17</v>
          </cell>
          <cell r="V1127">
            <v>121.4</v>
          </cell>
          <cell r="W1127" t="str">
            <v>Отчет №4627Н/2024 от 19.09.2024</v>
          </cell>
          <cell r="X1127">
            <v>91191.43</v>
          </cell>
          <cell r="Y1127">
            <v>91.19</v>
          </cell>
          <cell r="Z1127">
            <v>109.43</v>
          </cell>
          <cell r="AA1127" t="str">
            <v>Состояние удовлетворительное. Отсутствие повреждений</v>
          </cell>
          <cell r="AB1127" t="str">
            <v>Акт №39-01.2025 от 16.01.2025</v>
          </cell>
          <cell r="AC112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27">
            <v>10.46</v>
          </cell>
          <cell r="AF1127">
            <v>42563</v>
          </cell>
          <cell r="AG1127">
            <v>6.4124899999999999E-3</v>
          </cell>
          <cell r="AH1127" t="str">
            <v>ТУ 1319-369-00186619-2012</v>
          </cell>
        </row>
        <row r="1128">
          <cell r="N1128">
            <v>1918770</v>
          </cell>
          <cell r="O1128" t="str">
            <v>Труба стальная электросварная прямошовная 53х2 Б ст20</v>
          </cell>
          <cell r="P1128" t="str">
            <v>Труба э/св 53х2 Б ст20</v>
          </cell>
          <cell r="Q1128" t="str">
            <v>Т</v>
          </cell>
          <cell r="R1128">
            <v>0.09</v>
          </cell>
          <cell r="S1128" t="str">
            <v>RUB</v>
          </cell>
          <cell r="T1128">
            <v>92105</v>
          </cell>
          <cell r="U1128">
            <v>8289.4500000000007</v>
          </cell>
          <cell r="V1128">
            <v>9947.34</v>
          </cell>
          <cell r="W1128" t="str">
            <v>Отчет №4514Н/2024 от 15.07.2024</v>
          </cell>
          <cell r="X1128">
            <v>42564.32</v>
          </cell>
          <cell r="Y1128">
            <v>3830.79</v>
          </cell>
          <cell r="Z1128">
            <v>4596.95</v>
          </cell>
          <cell r="AA1128" t="str">
            <v>Удовлетворительное. Пригодно для использования по прямому назначению</v>
          </cell>
          <cell r="AB1128" t="str">
            <v>Акт №28-02.2022 от 28.02.2023</v>
          </cell>
          <cell r="AC1128" t="str">
            <v>Толеранс поставки</v>
          </cell>
          <cell r="AD1128">
            <v>10.57</v>
          </cell>
          <cell r="AF1128">
            <v>43191</v>
          </cell>
          <cell r="AG1128">
            <v>2.6266000000000002E-3</v>
          </cell>
          <cell r="AH1128" t="str">
            <v>ГОСТ 10704-91</v>
          </cell>
          <cell r="AI1128" t="str">
            <v>Отчет № 2212-МТР/25 от 19.03.2025 г.</v>
          </cell>
          <cell r="AJ1128">
            <v>21523</v>
          </cell>
        </row>
        <row r="1129">
          <cell r="N1129">
            <v>1922351</v>
          </cell>
          <cell r="O1129" t="str">
            <v>Труба бесшовная горячедеформированная нефтегазопроводная 57х5-13ХФА с наружным 3-х слойным антикоррозионным покрытием из экструдированного полиэтилена весьма усиленного типа</v>
          </cell>
          <cell r="P1129" t="str">
            <v>Труба б/ш г/д антк/п 57х5-13ХФА 3 ВУ</v>
          </cell>
          <cell r="Q1129" t="str">
            <v>Т</v>
          </cell>
          <cell r="R1129">
            <v>8.4000000000000005E-2</v>
          </cell>
          <cell r="S1129" t="str">
            <v>RUB</v>
          </cell>
          <cell r="T1129">
            <v>128813.57</v>
          </cell>
          <cell r="U1129">
            <v>10820.34</v>
          </cell>
          <cell r="V1129">
            <v>12984.41</v>
          </cell>
          <cell r="W1129" t="str">
            <v>Отчет №4421Н/2024 от 10.06.2024</v>
          </cell>
          <cell r="X1129">
            <v>66130.03</v>
          </cell>
          <cell r="Y1129">
            <v>5554.92</v>
          </cell>
          <cell r="Z1129">
            <v>6665.9</v>
          </cell>
          <cell r="AA1129" t="str">
            <v>Удовлетворительное</v>
          </cell>
          <cell r="AB1129" t="str">
            <v>Акт № 06-09.2019 от 04.10.2019</v>
          </cell>
          <cell r="AC1129" t="str">
            <v>Толеранс поставки-0,078 т; остатки МТР после изменения проектных решений (ПСД), уточнения (уменьшения) объемов работ в период строительства</v>
          </cell>
          <cell r="AD1129">
            <v>11.33</v>
          </cell>
          <cell r="AF1129">
            <v>42826</v>
          </cell>
          <cell r="AG1129">
            <v>7.4139499999999999E-3</v>
          </cell>
          <cell r="AH1129" t="str">
            <v>ТУ 1390-001-35349408-04</v>
          </cell>
          <cell r="AI1129" t="str">
            <v>Отчет № 2212-МТР/25 от 19.03.2025 г.</v>
          </cell>
          <cell r="AJ1129">
            <v>9698</v>
          </cell>
        </row>
        <row r="1130">
          <cell r="N1130">
            <v>1922781</v>
          </cell>
          <cell r="O1130" t="str">
            <v>Труба бесшовная холоднодеформированная 38х4-09Г2С-В</v>
          </cell>
          <cell r="P1130" t="str">
            <v>Труба б/ш х/д 38х4-09Г2С-В</v>
          </cell>
          <cell r="Q1130" t="str">
            <v>Т</v>
          </cell>
          <cell r="R1130">
            <v>7.0000000000000007E-2</v>
          </cell>
          <cell r="S1130" t="str">
            <v>RUB</v>
          </cell>
          <cell r="T1130">
            <v>87711.9</v>
          </cell>
          <cell r="U1130">
            <v>6139.83</v>
          </cell>
          <cell r="V1130">
            <v>7367.8</v>
          </cell>
          <cell r="W1130" t="str">
            <v>протокол №1369 от 10.09.2024</v>
          </cell>
          <cell r="X1130">
            <v>87711.9</v>
          </cell>
          <cell r="Y1130">
            <v>6139.83</v>
          </cell>
          <cell r="Z1130">
            <v>7367.8</v>
          </cell>
          <cell r="AA1130" t="str">
            <v>Состояние удовлетворительное. Отсутствие повреждений</v>
          </cell>
          <cell r="AB1130" t="str">
            <v>Акт №39-01.2025 от 16.01.2025</v>
          </cell>
          <cell r="AC113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30">
            <v>10.96</v>
          </cell>
          <cell r="AF1130">
            <v>42693</v>
          </cell>
          <cell r="AG1130">
            <v>3.2573300000000001E-3</v>
          </cell>
          <cell r="AH1130" t="str">
            <v>ГОСТ Р 54159-2010</v>
          </cell>
        </row>
        <row r="1131">
          <cell r="N1131">
            <v>1922781</v>
          </cell>
          <cell r="O1131" t="str">
            <v>Труба бесшовная холоднодеформированная 38х4-09Г2С-В</v>
          </cell>
          <cell r="P1131" t="str">
            <v>Труба б/ш х/д 38х4-09Г2С-В</v>
          </cell>
          <cell r="Q1131" t="str">
            <v>Т</v>
          </cell>
          <cell r="R1131">
            <v>0.02</v>
          </cell>
          <cell r="S1131" t="str">
            <v>RUB</v>
          </cell>
          <cell r="T1131">
            <v>87711.9</v>
          </cell>
          <cell r="U1131">
            <v>1754.24</v>
          </cell>
          <cell r="V1131">
            <v>2105.09</v>
          </cell>
          <cell r="W1131" t="str">
            <v>Отчет №4421Н/2024 от 10.06.2024</v>
          </cell>
          <cell r="X1131">
            <v>53245.66</v>
          </cell>
          <cell r="Y1131">
            <v>1064.9100000000001</v>
          </cell>
          <cell r="Z1131">
            <v>1277.8900000000001</v>
          </cell>
          <cell r="AA1131" t="str">
            <v>Удовлетворительное</v>
          </cell>
          <cell r="AB1131" t="str">
            <v>Акт № 23-05.2022 от 16.05.2022</v>
          </cell>
          <cell r="AC1131" t="str">
            <v>Толеранс поставки</v>
          </cell>
          <cell r="AD1131">
            <v>10.96</v>
          </cell>
          <cell r="AF1131">
            <v>42693</v>
          </cell>
          <cell r="AG1131">
            <v>3.2573300000000001E-3</v>
          </cell>
          <cell r="AH1131" t="str">
            <v>ГОСТ Р 54159-2010</v>
          </cell>
          <cell r="AI1131" t="str">
            <v>Отчет № 2212-МТР/25 от 19.03.2025 г.</v>
          </cell>
          <cell r="AJ1131">
            <v>48295</v>
          </cell>
        </row>
        <row r="1132">
          <cell r="N1132">
            <v>1922781</v>
          </cell>
          <cell r="O1132" t="str">
            <v>Труба бесшовная холоднодеформированная 38х4-09Г2С-В</v>
          </cell>
          <cell r="P1132" t="str">
            <v>Труба б/ш х/д 38х4-09Г2С-В</v>
          </cell>
          <cell r="Q1132" t="str">
            <v>Т</v>
          </cell>
          <cell r="R1132">
            <v>0.01</v>
          </cell>
          <cell r="S1132" t="str">
            <v>RUB</v>
          </cell>
          <cell r="T1132">
            <v>87711.9</v>
          </cell>
          <cell r="U1132">
            <v>877.12</v>
          </cell>
          <cell r="V1132">
            <v>1052.54</v>
          </cell>
          <cell r="W1132" t="str">
            <v>Отчет №4421Н/2024 от 10.06.2024</v>
          </cell>
          <cell r="X1132">
            <v>53245.66</v>
          </cell>
          <cell r="Y1132">
            <v>532.46</v>
          </cell>
          <cell r="Z1132">
            <v>638.95000000000005</v>
          </cell>
          <cell r="AA1132" t="str">
            <v>Удовлетворительное</v>
          </cell>
          <cell r="AB1132" t="str">
            <v>Акт №26-09.2022 от 05.09.2022</v>
          </cell>
          <cell r="AC11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32">
            <v>10.96</v>
          </cell>
          <cell r="AF1132">
            <v>42693</v>
          </cell>
          <cell r="AG1132">
            <v>3.2573300000000001E-3</v>
          </cell>
          <cell r="AH1132" t="str">
            <v>ГОСТ Р 54159-2010</v>
          </cell>
          <cell r="AI1132" t="str">
            <v>Отчет № 2212-МТР/25 от 19.03.2025 г.</v>
          </cell>
          <cell r="AJ1132">
            <v>48295</v>
          </cell>
        </row>
        <row r="1133">
          <cell r="N1133">
            <v>1922781</v>
          </cell>
          <cell r="O1133" t="str">
            <v>Труба бесшовная холоднодеформированная 38х4-09Г2С-В</v>
          </cell>
          <cell r="P1133" t="str">
            <v>Труба б/ш х/д 38х4-09Г2С-В</v>
          </cell>
          <cell r="Q1133" t="str">
            <v>Т</v>
          </cell>
          <cell r="R1133">
            <v>2E-3</v>
          </cell>
          <cell r="S1133" t="str">
            <v>RUB</v>
          </cell>
          <cell r="T1133">
            <v>87711.9</v>
          </cell>
          <cell r="U1133">
            <v>175.42</v>
          </cell>
          <cell r="V1133">
            <v>210.5</v>
          </cell>
          <cell r="W1133" t="str">
            <v>Отчет №4421Н/2024 от 10.06.2024</v>
          </cell>
          <cell r="X1133">
            <v>53245.66</v>
          </cell>
          <cell r="Y1133">
            <v>106.49</v>
          </cell>
          <cell r="Z1133">
            <v>127.79</v>
          </cell>
          <cell r="AA1133" t="str">
            <v>Удовлетворительное</v>
          </cell>
          <cell r="AB1133" t="str">
            <v>Акт №26-09.2022 от 05.09.2022</v>
          </cell>
          <cell r="AC11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33">
            <v>10.96</v>
          </cell>
          <cell r="AF1133">
            <v>42693</v>
          </cell>
          <cell r="AG1133">
            <v>3.2573300000000001E-3</v>
          </cell>
          <cell r="AH1133" t="str">
            <v>ГОСТ Р 54159-2010</v>
          </cell>
          <cell r="AI1133" t="str">
            <v>Отчет № 2212-МТР/25 от 19.03.2025 г.</v>
          </cell>
          <cell r="AJ1133">
            <v>48295</v>
          </cell>
        </row>
        <row r="1134">
          <cell r="N1134">
            <v>1922781</v>
          </cell>
          <cell r="O1134" t="str">
            <v>Труба бесшовная холоднодеформированная 38х4-09Г2С-В</v>
          </cell>
          <cell r="P1134" t="str">
            <v>Труба б/ш х/д 38х4-09Г2С-В</v>
          </cell>
          <cell r="Q1134" t="str">
            <v>Т</v>
          </cell>
          <cell r="R1134">
            <v>6.8000000000000005E-2</v>
          </cell>
          <cell r="S1134" t="str">
            <v>RUB</v>
          </cell>
          <cell r="T1134">
            <v>87711.88</v>
          </cell>
          <cell r="U1134">
            <v>5964.42</v>
          </cell>
          <cell r="V1134">
            <v>7157.3</v>
          </cell>
          <cell r="W1134" t="str">
            <v>Отчет №4421Н/2024 от 10.06.2024</v>
          </cell>
          <cell r="X1134">
            <v>53245.66</v>
          </cell>
          <cell r="Y1134">
            <v>3620.7</v>
          </cell>
          <cell r="Z1134">
            <v>4344.84</v>
          </cell>
          <cell r="AA1134" t="str">
            <v>Удовлетворительное</v>
          </cell>
          <cell r="AB1134" t="str">
            <v>Акт №26-09.2022 от 05.09.2022</v>
          </cell>
          <cell r="AC113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34">
            <v>11.77</v>
          </cell>
          <cell r="AF1134">
            <v>42693</v>
          </cell>
          <cell r="AG1134">
            <v>3.25779E-3</v>
          </cell>
          <cell r="AH1134" t="str">
            <v>ГОСТ Р 54159-2010</v>
          </cell>
          <cell r="AI1134" t="str">
            <v>Отчет № 2212-МТР/25 от 19.03.2025 г.</v>
          </cell>
          <cell r="AJ1134">
            <v>48295</v>
          </cell>
        </row>
        <row r="1135">
          <cell r="N1135">
            <v>1922781</v>
          </cell>
          <cell r="O1135" t="str">
            <v>Труба бесшовная холоднодеформированная 38х4-09Г2С-В</v>
          </cell>
          <cell r="P1135" t="str">
            <v>Труба б/ш х/д 38х4-09Г2С-В</v>
          </cell>
          <cell r="Q1135" t="str">
            <v>Т</v>
          </cell>
          <cell r="R1135">
            <v>2E-3</v>
          </cell>
          <cell r="S1135" t="str">
            <v>RUB</v>
          </cell>
          <cell r="T1135">
            <v>87711.88</v>
          </cell>
          <cell r="U1135">
            <v>175.42</v>
          </cell>
          <cell r="V1135">
            <v>210.5</v>
          </cell>
          <cell r="W1135" t="str">
            <v>Отчет №4421Н/2024 от 10.06.2024</v>
          </cell>
          <cell r="X1135">
            <v>53245.66</v>
          </cell>
          <cell r="Y1135">
            <v>106.49</v>
          </cell>
          <cell r="Z1135">
            <v>127.79</v>
          </cell>
          <cell r="AA1135" t="str">
            <v>Удовлетворительное</v>
          </cell>
          <cell r="AB1135" t="str">
            <v>Акт №26-09.2022 от 05.09.2022</v>
          </cell>
          <cell r="AC113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35">
            <v>11.77</v>
          </cell>
          <cell r="AF1135">
            <v>42693</v>
          </cell>
          <cell r="AG1135">
            <v>3.25779E-3</v>
          </cell>
          <cell r="AH1135" t="str">
            <v>ГОСТ Р 54159-2010</v>
          </cell>
          <cell r="AI1135" t="str">
            <v>Отчет № 2212-МТР/25 от 19.03.2025 г.</v>
          </cell>
          <cell r="AJ1135">
            <v>48295</v>
          </cell>
        </row>
        <row r="1136">
          <cell r="N1136">
            <v>1922781</v>
          </cell>
          <cell r="O1136" t="str">
            <v>Труба бесшовная холоднодеформированная 38х4-09Г2С-В</v>
          </cell>
          <cell r="P1136" t="str">
            <v>Труба б/ш х/д 38х4-09Г2С-В</v>
          </cell>
          <cell r="Q1136" t="str">
            <v>Т</v>
          </cell>
          <cell r="R1136">
            <v>7.8E-2</v>
          </cell>
          <cell r="S1136" t="str">
            <v>RUB</v>
          </cell>
          <cell r="T1136">
            <v>87711.88</v>
          </cell>
          <cell r="U1136">
            <v>6841.53</v>
          </cell>
          <cell r="V1136">
            <v>8209.84</v>
          </cell>
          <cell r="W1136" t="str">
            <v>Отчет №4421Н/2024 от 10.06.2024</v>
          </cell>
          <cell r="X1136">
            <v>53245.66</v>
          </cell>
          <cell r="Y1136">
            <v>4153.16</v>
          </cell>
          <cell r="Z1136">
            <v>4983.79</v>
          </cell>
          <cell r="AA1136" t="str">
            <v>Удовлетворительное</v>
          </cell>
          <cell r="AB1136" t="str">
            <v>Акт №26-09.2022 от 05.09.2022</v>
          </cell>
          <cell r="AC113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36">
            <v>11.77</v>
          </cell>
          <cell r="AF1136">
            <v>42693</v>
          </cell>
          <cell r="AG1136">
            <v>3.25779E-3</v>
          </cell>
          <cell r="AH1136" t="str">
            <v>ГОСТ Р 54159-2010</v>
          </cell>
          <cell r="AI1136" t="str">
            <v>Отчет № 2212-МТР/25 от 19.03.2025 г.</v>
          </cell>
          <cell r="AJ1136">
            <v>48295</v>
          </cell>
        </row>
        <row r="1137">
          <cell r="N1137">
            <v>1922781</v>
          </cell>
          <cell r="O1137" t="str">
            <v>Труба бесшовная холоднодеформированная 38х4-09Г2С-В</v>
          </cell>
          <cell r="P1137" t="str">
            <v>Труба б/ш х/д 38х4-09Г2С-В</v>
          </cell>
          <cell r="Q1137" t="str">
            <v>Т</v>
          </cell>
          <cell r="R1137">
            <v>2E-3</v>
          </cell>
          <cell r="S1137" t="str">
            <v>RUB</v>
          </cell>
          <cell r="T1137">
            <v>87711.88</v>
          </cell>
          <cell r="U1137">
            <v>175.42</v>
          </cell>
          <cell r="V1137">
            <v>210.5</v>
          </cell>
          <cell r="W1137" t="str">
            <v>Отчет №4421Н/2024 от 10.06.2024</v>
          </cell>
          <cell r="X1137">
            <v>53245.66</v>
          </cell>
          <cell r="Y1137">
            <v>106.49</v>
          </cell>
          <cell r="Z1137">
            <v>127.79</v>
          </cell>
          <cell r="AA1137" t="str">
            <v>Удовлетворительное</v>
          </cell>
          <cell r="AB1137" t="str">
            <v>Акт №26-09.2022 от 05.09.2022</v>
          </cell>
          <cell r="AC113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37">
            <v>11.77</v>
          </cell>
          <cell r="AF1137">
            <v>42693</v>
          </cell>
          <cell r="AG1137">
            <v>3.25779E-3</v>
          </cell>
          <cell r="AH1137" t="str">
            <v>ГОСТ Р 54159-2010</v>
          </cell>
          <cell r="AI1137" t="str">
            <v>Отчет № 2212-МТР/25 от 19.03.2025 г.</v>
          </cell>
          <cell r="AJ1137">
            <v>48295</v>
          </cell>
        </row>
        <row r="1138">
          <cell r="N1138">
            <v>1922781</v>
          </cell>
          <cell r="O1138" t="str">
            <v>Труба бесшовная холоднодеформированная 38х4-09Г2С-В</v>
          </cell>
          <cell r="P1138" t="str">
            <v>Труба б/ш х/д 38х4-09Г2С-В</v>
          </cell>
          <cell r="Q1138" t="str">
            <v>Т</v>
          </cell>
          <cell r="R1138">
            <v>6.9000000000000006E-2</v>
          </cell>
          <cell r="S1138" t="str">
            <v>RUB</v>
          </cell>
          <cell r="T1138">
            <v>87711.88</v>
          </cell>
          <cell r="U1138">
            <v>6052.12</v>
          </cell>
          <cell r="V1138">
            <v>7262.54</v>
          </cell>
          <cell r="W1138" t="str">
            <v>Отчет №4421Н/2024 от 10.06.2024</v>
          </cell>
          <cell r="X1138">
            <v>53245.66</v>
          </cell>
          <cell r="Y1138">
            <v>3673.95</v>
          </cell>
          <cell r="Z1138">
            <v>4408.74</v>
          </cell>
          <cell r="AA1138" t="str">
            <v>Удовлетворительное</v>
          </cell>
          <cell r="AB1138" t="str">
            <v>Акт №26-09.2022 от 05.09.2022</v>
          </cell>
          <cell r="AC11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38">
            <v>11.77</v>
          </cell>
          <cell r="AF1138">
            <v>42693</v>
          </cell>
          <cell r="AG1138">
            <v>3.25779E-3</v>
          </cell>
          <cell r="AH1138" t="str">
            <v>ГОСТ Р 54159-2010</v>
          </cell>
          <cell r="AI1138" t="str">
            <v>Отчет № 2212-МТР/25 от 19.03.2025 г.</v>
          </cell>
          <cell r="AJ1138">
            <v>48295</v>
          </cell>
        </row>
        <row r="1139">
          <cell r="N1139">
            <v>1922781</v>
          </cell>
          <cell r="O1139" t="str">
            <v>Труба бесшовная холоднодеформированная 38х4-09Г2С-В</v>
          </cell>
          <cell r="P1139" t="str">
            <v>Труба б/ш х/д 38х4-09Г2С-В</v>
          </cell>
          <cell r="Q1139" t="str">
            <v>Т</v>
          </cell>
          <cell r="R1139">
            <v>1.7000000000000001E-2</v>
          </cell>
          <cell r="S1139" t="str">
            <v>RUB</v>
          </cell>
          <cell r="T1139">
            <v>87712.35</v>
          </cell>
          <cell r="U1139">
            <v>1491.11</v>
          </cell>
          <cell r="V1139">
            <v>1789.33</v>
          </cell>
          <cell r="W1139" t="str">
            <v>Отчет №4421Н/2024 от 10.06.2024</v>
          </cell>
          <cell r="X1139">
            <v>53245.66</v>
          </cell>
          <cell r="Y1139">
            <v>905.18</v>
          </cell>
          <cell r="Z1139">
            <v>1086.22</v>
          </cell>
          <cell r="AA1139" t="str">
            <v>Удовлетворительное</v>
          </cell>
          <cell r="AB1139" t="str">
            <v>Акт №26-09.2022 от 05.09.2022</v>
          </cell>
          <cell r="AC113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39">
            <v>5.07</v>
          </cell>
          <cell r="AF1139">
            <v>42693</v>
          </cell>
          <cell r="AG1139">
            <v>3.3530600000000002E-3</v>
          </cell>
          <cell r="AH1139" t="str">
            <v>ГОСТ Р 54159-2010</v>
          </cell>
          <cell r="AI1139" t="str">
            <v>Отчет № 2212-МТР/25 от 19.03.2025 г.</v>
          </cell>
          <cell r="AJ1139">
            <v>48295</v>
          </cell>
        </row>
        <row r="1140">
          <cell r="N1140">
            <v>1922781</v>
          </cell>
          <cell r="O1140" t="str">
            <v>Труба бесшовная холоднодеформированная 38х4-09Г2С-В</v>
          </cell>
          <cell r="P1140" t="str">
            <v>Труба б/ш х/д 38х4-09Г2С-В</v>
          </cell>
          <cell r="Q1140" t="str">
            <v>Т</v>
          </cell>
          <cell r="R1140">
            <v>1.4E-2</v>
          </cell>
          <cell r="S1140" t="str">
            <v>RUB</v>
          </cell>
          <cell r="T1140">
            <v>87712.14</v>
          </cell>
          <cell r="U1140">
            <v>1227.97</v>
          </cell>
          <cell r="V1140">
            <v>1473.56</v>
          </cell>
          <cell r="W1140" t="str">
            <v>Отчет №4421Н/2024 от 10.06.2024</v>
          </cell>
          <cell r="X1140">
            <v>53245.66</v>
          </cell>
          <cell r="Y1140">
            <v>745.44</v>
          </cell>
          <cell r="Z1140">
            <v>894.53</v>
          </cell>
          <cell r="AA1140" t="str">
            <v>Удовлетворительное</v>
          </cell>
          <cell r="AB1140" t="str">
            <v>Акт №26-09.2022 от 05.09.2022</v>
          </cell>
          <cell r="AC114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40">
            <v>4.18</v>
          </cell>
          <cell r="AF1140">
            <v>42693</v>
          </cell>
          <cell r="AG1140">
            <v>3.3492800000000001E-3</v>
          </cell>
          <cell r="AH1140" t="str">
            <v>ГОСТ Р 54159-2010</v>
          </cell>
          <cell r="AI1140" t="str">
            <v>Отчет № 2212-МТР/25 от 19.03.2025 г.</v>
          </cell>
          <cell r="AJ1140">
            <v>48295</v>
          </cell>
        </row>
        <row r="1141">
          <cell r="N1141">
            <v>1922782</v>
          </cell>
          <cell r="O1141" t="str">
            <v>Труба бесшовная холоднодеформированная 45х3,5-09Г2С-В</v>
          </cell>
          <cell r="P1141" t="str">
            <v>Труба б/ш х/д 45х3,5-09Г2С-В</v>
          </cell>
          <cell r="Q1141" t="str">
            <v>Т</v>
          </cell>
          <cell r="R1141">
            <v>5.0000000000000001E-3</v>
          </cell>
          <cell r="S1141" t="str">
            <v>RUB</v>
          </cell>
          <cell r="T1141">
            <v>86610.18</v>
          </cell>
          <cell r="U1141">
            <v>433.05</v>
          </cell>
          <cell r="V1141">
            <v>519.66</v>
          </cell>
          <cell r="W1141" t="str">
            <v>Отчет №4421Н/2024 от 10.06.2024</v>
          </cell>
          <cell r="X1141">
            <v>5833.27</v>
          </cell>
          <cell r="Y1141">
            <v>29.17</v>
          </cell>
          <cell r="Z1141">
            <v>35</v>
          </cell>
          <cell r="AA1141" t="str">
            <v>Обрезки трубы не пригодные для использования по прямому назначению</v>
          </cell>
          <cell r="AB1141" t="str">
            <v>Акт № 18-08.2021 от 11.08.2021</v>
          </cell>
          <cell r="AC1141" t="str">
            <v>Толеранс поставки</v>
          </cell>
          <cell r="AD1141">
            <v>11.3</v>
          </cell>
          <cell r="AF1141">
            <v>42693</v>
          </cell>
          <cell r="AG1141">
            <v>3.44262E-3</v>
          </cell>
          <cell r="AH1141" t="str">
            <v>ГОСТ Р 54159-2010</v>
          </cell>
          <cell r="AI1141" t="str">
            <v>Отчет № 2212-МТР/25 от 19.03.2025 г.</v>
          </cell>
          <cell r="AJ1141">
            <v>7264</v>
          </cell>
        </row>
        <row r="1142">
          <cell r="N1142">
            <v>1922782</v>
          </cell>
          <cell r="O1142" t="str">
            <v>Труба бесшовная холоднодеформированная 45х3,5-09Г2С-В</v>
          </cell>
          <cell r="P1142" t="str">
            <v>Труба б/ш х/д 45х3,5-09Г2С-В</v>
          </cell>
          <cell r="Q1142" t="str">
            <v>Т</v>
          </cell>
          <cell r="R1142">
            <v>5.0000000000000001E-3</v>
          </cell>
          <cell r="S1142" t="str">
            <v>RUB</v>
          </cell>
          <cell r="T1142">
            <v>86610.18</v>
          </cell>
          <cell r="U1142">
            <v>433.05</v>
          </cell>
          <cell r="V1142">
            <v>519.66</v>
          </cell>
          <cell r="W1142" t="str">
            <v>Отчет №4421Н/2024 от 10.06.2024</v>
          </cell>
          <cell r="X1142">
            <v>5833.27</v>
          </cell>
          <cell r="Y1142">
            <v>29.17</v>
          </cell>
          <cell r="Z1142">
            <v>35</v>
          </cell>
          <cell r="AA1142" t="str">
            <v>Обрезки трубы не пригодные для использования по прямому назначению</v>
          </cell>
          <cell r="AB1142" t="str">
            <v>Акт № 18-08.2021 от 11.08.2021</v>
          </cell>
          <cell r="AC1142" t="str">
            <v>Толеранс поставки</v>
          </cell>
          <cell r="AD1142">
            <v>11.3</v>
          </cell>
          <cell r="AF1142">
            <v>42693</v>
          </cell>
          <cell r="AG1142">
            <v>3.44262E-3</v>
          </cell>
          <cell r="AH1142" t="str">
            <v>ГОСТ Р 54159-2010</v>
          </cell>
          <cell r="AI1142" t="str">
            <v>Отчет № 2212-МТР/25 от 19.03.2025 г.</v>
          </cell>
          <cell r="AJ1142">
            <v>7264</v>
          </cell>
        </row>
        <row r="1143">
          <cell r="N1143">
            <v>1922782</v>
          </cell>
          <cell r="O1143" t="str">
            <v>Труба бесшовная холоднодеформированная 45х3,5-09Г2С-В</v>
          </cell>
          <cell r="P1143" t="str">
            <v>Труба б/ш х/д 45х3,5-09Г2С-В</v>
          </cell>
          <cell r="Q1143" t="str">
            <v>Т</v>
          </cell>
          <cell r="R1143">
            <v>0.53200000000000003</v>
          </cell>
          <cell r="S1143" t="str">
            <v>RUB</v>
          </cell>
          <cell r="T1143">
            <v>86610.18</v>
          </cell>
          <cell r="U1143">
            <v>46076.62</v>
          </cell>
          <cell r="V1143">
            <v>55291.94</v>
          </cell>
          <cell r="W1143" t="str">
            <v>Отчет №4514Н/2024 от 15.07.2024</v>
          </cell>
          <cell r="X1143">
            <v>41518.97</v>
          </cell>
          <cell r="Y1143">
            <v>22088.09</v>
          </cell>
          <cell r="Z1143">
            <v>26505.71</v>
          </cell>
          <cell r="AA1143" t="str">
            <v>Удовлетворительное. Пригодно для использования по прямому назначению</v>
          </cell>
          <cell r="AB1143" t="str">
            <v>Акт №28-02.2022 от 28.02.2023</v>
          </cell>
          <cell r="AC1143" t="str">
            <v>Толеранс поставки</v>
          </cell>
          <cell r="AD1143">
            <v>11.3</v>
          </cell>
          <cell r="AF1143">
            <v>42693</v>
          </cell>
          <cell r="AG1143">
            <v>3.44262E-3</v>
          </cell>
          <cell r="AH1143" t="str">
            <v>ГОСТ Р 54159-2010</v>
          </cell>
          <cell r="AI1143" t="str">
            <v>Отчет № 2212-МТР/25 от 19.03.2025 г.</v>
          </cell>
          <cell r="AJ1143">
            <v>7264</v>
          </cell>
        </row>
        <row r="1144">
          <cell r="N1144">
            <v>1932758</v>
          </cell>
          <cell r="O1144" t="str">
            <v>Труба стальная электросварная прямошовная 40х3 В ст09Г2С-12</v>
          </cell>
          <cell r="P1144" t="str">
            <v>Труба э/св 40х3 В ст09Г2С-12</v>
          </cell>
          <cell r="Q1144" t="str">
            <v>Т</v>
          </cell>
          <cell r="R1144">
            <v>0.48599999999999999</v>
          </cell>
          <cell r="S1144" t="str">
            <v>RUB</v>
          </cell>
          <cell r="T1144">
            <v>70749.16</v>
          </cell>
          <cell r="U1144">
            <v>34384.089999999997</v>
          </cell>
          <cell r="V1144">
            <v>41260.910000000003</v>
          </cell>
          <cell r="W1144" t="str">
            <v>Отчет №4421Н/2024 от 10.06.2024</v>
          </cell>
          <cell r="X1144">
            <v>33740.080000000002</v>
          </cell>
          <cell r="Y1144">
            <v>16397.68</v>
          </cell>
          <cell r="Z1144">
            <v>19677.22</v>
          </cell>
          <cell r="AA1144" t="str">
            <v>Удовлетворительное</v>
          </cell>
          <cell r="AB1144" t="str">
            <v>Акт № 27-12.2022 от 13.12.2022</v>
          </cell>
          <cell r="AC11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44">
            <v>9.69</v>
          </cell>
          <cell r="AF1144">
            <v>43241</v>
          </cell>
          <cell r="AG1144">
            <v>2.6706299999999998E-3</v>
          </cell>
          <cell r="AH1144" t="str">
            <v>ГОСТ 10704-91</v>
          </cell>
          <cell r="AI1144" t="str">
            <v>Отчет № 2212-МТР/25 от 19.03.2025 г.</v>
          </cell>
          <cell r="AJ1144">
            <v>18971</v>
          </cell>
        </row>
        <row r="1145">
          <cell r="N1145">
            <v>1932758</v>
          </cell>
          <cell r="O1145" t="str">
            <v>Труба стальная электросварная прямошовная 40х3 В ст09Г2С-12</v>
          </cell>
          <cell r="P1145" t="str">
            <v>Труба э/св 40х3 В ст09Г2С-12</v>
          </cell>
          <cell r="Q1145" t="str">
            <v>Т</v>
          </cell>
          <cell r="R1145">
            <v>0.13200000000000001</v>
          </cell>
          <cell r="S1145" t="str">
            <v>RUB</v>
          </cell>
          <cell r="T1145">
            <v>70749.16</v>
          </cell>
          <cell r="U1145">
            <v>9338.89</v>
          </cell>
          <cell r="V1145">
            <v>11206.67</v>
          </cell>
          <cell r="W1145" t="str">
            <v>Отчет №4421Н/2024 от 10.06.2024</v>
          </cell>
          <cell r="X1145">
            <v>33740.080000000002</v>
          </cell>
          <cell r="Y1145">
            <v>4453.6899999999996</v>
          </cell>
          <cell r="Z1145">
            <v>5344.43</v>
          </cell>
          <cell r="AA1145" t="str">
            <v>Удовлетворительное</v>
          </cell>
          <cell r="AB1145" t="str">
            <v>Акт №27-12.2022 от 13.12.2022</v>
          </cell>
          <cell r="AC1145" t="str">
            <v>Толеранс поставки</v>
          </cell>
          <cell r="AD1145">
            <v>9.75</v>
          </cell>
          <cell r="AF1145">
            <v>43241</v>
          </cell>
          <cell r="AG1145">
            <v>2.1794900000000001E-3</v>
          </cell>
          <cell r="AH1145" t="str">
            <v>ГОСТ 10704-91</v>
          </cell>
          <cell r="AI1145" t="str">
            <v>Отчет № 2212-МТР/25 от 19.03.2025 г.</v>
          </cell>
          <cell r="AJ1145">
            <v>18971</v>
          </cell>
        </row>
        <row r="1146">
          <cell r="N1146">
            <v>1943335</v>
          </cell>
          <cell r="O1146" t="str">
            <v>Труба стальная электросварная прямошовная 89х5 В ст09Г2С</v>
          </cell>
          <cell r="P1146" t="str">
            <v>Труба э/св 89х5 В ст09Г2С</v>
          </cell>
          <cell r="Q1146" t="str">
            <v>Т</v>
          </cell>
          <cell r="R1146">
            <v>5.5E-2</v>
          </cell>
          <cell r="S1146" t="str">
            <v>RUB</v>
          </cell>
          <cell r="T1146">
            <v>49010.39</v>
          </cell>
          <cell r="U1146">
            <v>2695.57</v>
          </cell>
          <cell r="V1146">
            <v>3234.68</v>
          </cell>
          <cell r="W1146" t="str">
            <v>Отчет №4514Н/2024 от 15.07.2024</v>
          </cell>
          <cell r="X1146">
            <v>19564.43</v>
          </cell>
          <cell r="Y1146">
            <v>1076.04</v>
          </cell>
          <cell r="Z1146">
            <v>1291.25</v>
          </cell>
          <cell r="AA1146" t="str">
            <v>Удовлетворительное. Пригодно для использования по прямому назначению</v>
          </cell>
          <cell r="AB1146" t="str">
            <v>Акт №26-09.2022 от 05.09.2022</v>
          </cell>
          <cell r="AC114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46">
            <v>12.07</v>
          </cell>
          <cell r="AF1146">
            <v>43543</v>
          </cell>
          <cell r="AG1146">
            <v>1.036055E-2</v>
          </cell>
          <cell r="AH1146" t="str">
            <v>ГОСТ 10704-91</v>
          </cell>
          <cell r="AI1146" t="str">
            <v>Отчет № 2212-МТР/25 от 19.03.2025 г.</v>
          </cell>
          <cell r="AJ1146">
            <v>14742</v>
          </cell>
        </row>
        <row r="1147">
          <cell r="N1147">
            <v>1943335</v>
          </cell>
          <cell r="O1147" t="str">
            <v>Труба стальная электросварная прямошовная 89х5 В ст09Г2С</v>
          </cell>
          <cell r="P1147" t="str">
            <v>Труба э/св 89х5 В ст09Г2С</v>
          </cell>
          <cell r="Q1147" t="str">
            <v>Т</v>
          </cell>
          <cell r="R1147">
            <v>4.8000000000000001E-2</v>
          </cell>
          <cell r="S1147" t="str">
            <v>RUB</v>
          </cell>
          <cell r="T1147">
            <v>49010.39</v>
          </cell>
          <cell r="U1147">
            <v>2352.5</v>
          </cell>
          <cell r="V1147">
            <v>2823</v>
          </cell>
          <cell r="W1147" t="str">
            <v>Отчет №4514Н/2024 от 15.07.2024</v>
          </cell>
          <cell r="X1147">
            <v>19564.43</v>
          </cell>
          <cell r="Y1147">
            <v>939.09</v>
          </cell>
          <cell r="Z1147">
            <v>1126.9100000000001</v>
          </cell>
          <cell r="AA1147" t="str">
            <v>Удовлетворительное. Пригодно для использования по прямому назначению</v>
          </cell>
          <cell r="AB1147" t="str">
            <v>Акт №28-02.2022 от 28.02.2023</v>
          </cell>
          <cell r="AC1147" t="str">
            <v>Отмена СМР</v>
          </cell>
          <cell r="AD1147">
            <v>12.07</v>
          </cell>
          <cell r="AF1147">
            <v>43543</v>
          </cell>
          <cell r="AG1147">
            <v>1.036055E-2</v>
          </cell>
          <cell r="AH1147" t="str">
            <v>ГОСТ 10704-91</v>
          </cell>
          <cell r="AI1147" t="str">
            <v>Отчет № 2212-МТР/25 от 19.03.2025 г.</v>
          </cell>
          <cell r="AJ1147">
            <v>14742</v>
          </cell>
        </row>
        <row r="1148">
          <cell r="N1148">
            <v>1943335</v>
          </cell>
          <cell r="O1148" t="str">
            <v>Труба стальная электросварная прямошовная 89х5 В ст09Г2С</v>
          </cell>
          <cell r="P1148" t="str">
            <v>Труба э/св 89х5 В ст09Г2С</v>
          </cell>
          <cell r="Q1148" t="str">
            <v>Т</v>
          </cell>
          <cell r="R1148">
            <v>2.8000000000000001E-2</v>
          </cell>
          <cell r="S1148" t="str">
            <v>RUB</v>
          </cell>
          <cell r="T1148">
            <v>49010.36</v>
          </cell>
          <cell r="U1148">
            <v>1372.29</v>
          </cell>
          <cell r="V1148">
            <v>1646.75</v>
          </cell>
          <cell r="W1148" t="str">
            <v>Отчет №4514Н/2024 от 15.07.2024</v>
          </cell>
          <cell r="X1148">
            <v>19564.43</v>
          </cell>
          <cell r="Y1148">
            <v>547.79999999999995</v>
          </cell>
          <cell r="Z1148">
            <v>657.36</v>
          </cell>
          <cell r="AA1148" t="str">
            <v>Удовлетворительное. Пригодно для использования по прямому назначению</v>
          </cell>
          <cell r="AB1148" t="str">
            <v>Акт №29-05.2023 от 29.05.2023</v>
          </cell>
          <cell r="AC114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48">
            <v>11.88</v>
          </cell>
          <cell r="AF1148">
            <v>43543</v>
          </cell>
          <cell r="AG1148">
            <v>1.0360009999999999E-2</v>
          </cell>
          <cell r="AH1148" t="str">
            <v>ГОСТ 10704-91</v>
          </cell>
          <cell r="AI1148" t="str">
            <v>Отчет № 2212-МТР/25 от 19.03.2025 г.</v>
          </cell>
          <cell r="AJ1148">
            <v>14742</v>
          </cell>
        </row>
        <row r="1149">
          <cell r="N1149">
            <v>1943335</v>
          </cell>
          <cell r="O1149" t="str">
            <v>Труба стальная электросварная прямошовная 89х5 В ст09Г2С</v>
          </cell>
          <cell r="P1149" t="str">
            <v>Труба э/св 89х5 В ст09Г2С</v>
          </cell>
          <cell r="Q1149" t="str">
            <v>Т</v>
          </cell>
          <cell r="R1149">
            <v>0.03</v>
          </cell>
          <cell r="S1149" t="str">
            <v>RUB</v>
          </cell>
          <cell r="T1149">
            <v>49010.49</v>
          </cell>
          <cell r="U1149">
            <v>1470.31</v>
          </cell>
          <cell r="V1149">
            <v>1764.37</v>
          </cell>
          <cell r="W1149" t="str">
            <v>Отчет №4514Н/2024 от 15.07.2024</v>
          </cell>
          <cell r="X1149">
            <v>19564.43</v>
          </cell>
          <cell r="Y1149">
            <v>586.92999999999995</v>
          </cell>
          <cell r="Z1149">
            <v>704.32</v>
          </cell>
          <cell r="AA1149" t="str">
            <v>Удовлетворительное. Пригодно для использования по прямому назначению</v>
          </cell>
          <cell r="AB1149" t="str">
            <v>Акт №26-09.2022 от 05.09.2022</v>
          </cell>
          <cell r="AC11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49">
            <v>10.57</v>
          </cell>
          <cell r="AF1149">
            <v>43543</v>
          </cell>
          <cell r="AG1149">
            <v>1.036024E-2</v>
          </cell>
          <cell r="AH1149" t="str">
            <v>ГОСТ 10704-91</v>
          </cell>
          <cell r="AI1149" t="str">
            <v>Отчет № 2212-МТР/25 от 19.03.2025 г.</v>
          </cell>
          <cell r="AJ1149">
            <v>14742</v>
          </cell>
        </row>
        <row r="1150">
          <cell r="N1150">
            <v>1943335</v>
          </cell>
          <cell r="O1150" t="str">
            <v>Труба стальная электросварная прямошовная 89х5 В ст09Г2С</v>
          </cell>
          <cell r="P1150" t="str">
            <v>Труба э/св 89х5 В ст09Г2С</v>
          </cell>
          <cell r="Q1150" t="str">
            <v>Т</v>
          </cell>
          <cell r="R1150">
            <v>1.0999999999999999E-2</v>
          </cell>
          <cell r="S1150" t="str">
            <v>RUB</v>
          </cell>
          <cell r="T1150">
            <v>49010.49</v>
          </cell>
          <cell r="U1150">
            <v>539.12</v>
          </cell>
          <cell r="V1150">
            <v>646.94000000000005</v>
          </cell>
          <cell r="W1150" t="str">
            <v>Отчет №4514Н/2024 от 15.07.2024</v>
          </cell>
          <cell r="X1150">
            <v>19564.43</v>
          </cell>
          <cell r="Y1150">
            <v>215.21</v>
          </cell>
          <cell r="Z1150">
            <v>258.25</v>
          </cell>
          <cell r="AA1150" t="str">
            <v>Удовлетворительное. Пригодно для использования по прямому назначению</v>
          </cell>
          <cell r="AB1150" t="str">
            <v>Акт №29-05.2023 от 29.05.2023</v>
          </cell>
          <cell r="AC1150" t="str">
            <v>Толеранс поставки - 0,005,
Излишне предусмотренное количество МТР в утвержденной РД (по факту при строительстве вовлекается меньшее количество МТР - 0,006</v>
          </cell>
          <cell r="AD1150">
            <v>10.57</v>
          </cell>
          <cell r="AF1150">
            <v>43543</v>
          </cell>
          <cell r="AG1150">
            <v>1.036024E-2</v>
          </cell>
          <cell r="AH1150" t="str">
            <v>ГОСТ 10704-91</v>
          </cell>
          <cell r="AI1150" t="str">
            <v>Отчет № 2212-МТР/25 от 19.03.2025 г.</v>
          </cell>
          <cell r="AJ1150">
            <v>14742</v>
          </cell>
        </row>
        <row r="1151">
          <cell r="N1151">
            <v>1977001</v>
          </cell>
          <cell r="O1151" t="str">
            <v>Труба стальная электросварная нефтегазопроводная 89х6-ТВЧ-К52-09ГСФ-ЛТО-ТО</v>
          </cell>
          <cell r="P1151" t="str">
            <v>Труба э/св 89х6-ТВЧ-К52-09ГСФ-ЛТО-ТО</v>
          </cell>
          <cell r="Q1151" t="str">
            <v>Т</v>
          </cell>
          <cell r="R1151">
            <v>7.0000000000000001E-3</v>
          </cell>
          <cell r="S1151" t="str">
            <v>RUB</v>
          </cell>
          <cell r="T1151">
            <v>92105.12</v>
          </cell>
          <cell r="U1151">
            <v>644.74</v>
          </cell>
          <cell r="V1151">
            <v>773.69</v>
          </cell>
          <cell r="W1151" t="str">
            <v>Отчет №4514Н/2024 от 15.07.2024</v>
          </cell>
          <cell r="X1151">
            <v>41921.120000000003</v>
          </cell>
          <cell r="Y1151">
            <v>293.45</v>
          </cell>
          <cell r="Z1151">
            <v>352.14</v>
          </cell>
          <cell r="AA1151" t="str">
            <v>Удовлетворительное. Пригодно для использования по прямому назначению</v>
          </cell>
          <cell r="AB1151" t="str">
            <v>Акт № 10-09.2020 от 14.09.2020</v>
          </cell>
          <cell r="AC1151" t="str">
            <v>Толеранс поставки</v>
          </cell>
          <cell r="AD1151">
            <v>10.32</v>
          </cell>
          <cell r="AF1151">
            <v>43282</v>
          </cell>
          <cell r="AG1151">
            <v>1.23062E-2</v>
          </cell>
          <cell r="AH1151" t="str">
            <v>ТУ 1303-005-25955489-2008</v>
          </cell>
          <cell r="AI1151" t="str">
            <v>Отчет № 2212-МТР/25 от 19.03.2025 г.</v>
          </cell>
          <cell r="AJ1151">
            <v>52458</v>
          </cell>
        </row>
        <row r="1152">
          <cell r="N1152">
            <v>1977001</v>
          </cell>
          <cell r="O1152" t="str">
            <v>Труба стальная электросварная нефтегазопроводная 89х6-ТВЧ-К52-09ГСФ-ЛТО-ТО</v>
          </cell>
          <cell r="P1152" t="str">
            <v>Труба э/св 89х6-ТВЧ-К52-09ГСФ-ЛТО-ТО</v>
          </cell>
          <cell r="Q1152" t="str">
            <v>Т</v>
          </cell>
          <cell r="R1152">
            <v>0.12</v>
          </cell>
          <cell r="S1152" t="str">
            <v>RUB</v>
          </cell>
          <cell r="T1152">
            <v>92105.12</v>
          </cell>
          <cell r="U1152">
            <v>11052.61</v>
          </cell>
          <cell r="V1152">
            <v>13263.13</v>
          </cell>
          <cell r="W1152" t="str">
            <v>Отчет №4514Н/2024 от 15.07.2024</v>
          </cell>
          <cell r="X1152">
            <v>41921.120000000003</v>
          </cell>
          <cell r="Y1152">
            <v>5030.53</v>
          </cell>
          <cell r="Z1152">
            <v>6036.64</v>
          </cell>
          <cell r="AA1152" t="str">
            <v>Удовлетворительное. Пригодно для использования по прямому назначению</v>
          </cell>
          <cell r="AB1152" t="str">
            <v>Акт №27-12.2022 от 13.12.2022</v>
          </cell>
          <cell r="AC115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52">
            <v>10.32</v>
          </cell>
          <cell r="AF1152">
            <v>43282</v>
          </cell>
          <cell r="AG1152">
            <v>1.23062E-2</v>
          </cell>
          <cell r="AH1152" t="str">
            <v>ТУ 1303-005-25955489-2008</v>
          </cell>
          <cell r="AI1152" t="str">
            <v>Отчет № 2212-МТР/25 от 19.03.2025 г.</v>
          </cell>
          <cell r="AJ1152">
            <v>52458</v>
          </cell>
        </row>
        <row r="1153">
          <cell r="N1153">
            <v>2002544</v>
          </cell>
          <cell r="O1153" t="str">
            <v>Труба бесшовная горячедеформированная нефтегазопроводная 57х6-13ХФА+1ф25х3-ЭП-ППУ-140-МП с наружным эпоксидным покрытием по ТУ 1390- 003-32545586-2012, с теплоизоляцией в защитной оболочке</v>
          </cell>
          <cell r="P1153" t="str">
            <v>Труба 57х6-13ХФА+1ф25х3-ЭП-ППУ-140-МП</v>
          </cell>
          <cell r="Q1153" t="str">
            <v>Т</v>
          </cell>
          <cell r="R1153">
            <v>0.14000000000000001</v>
          </cell>
          <cell r="S1153" t="str">
            <v>RUB</v>
          </cell>
          <cell r="T1153">
            <v>269491.53999999998</v>
          </cell>
          <cell r="U1153">
            <v>37728.82</v>
          </cell>
          <cell r="V1153">
            <v>45274.58</v>
          </cell>
          <cell r="W1153" t="str">
            <v>Отчет №4627Н/2024 от 19.09.2024</v>
          </cell>
          <cell r="X1153">
            <v>72713.56</v>
          </cell>
          <cell r="Y1153">
            <v>10179.9</v>
          </cell>
          <cell r="Z1153">
            <v>12215.88</v>
          </cell>
          <cell r="AA1153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153" t="str">
            <v>Акт № 10-09.2020 от 14.09.2020</v>
          </cell>
          <cell r="AC1153" t="str">
            <v>Фактический остаток после завершения СМР</v>
          </cell>
          <cell r="AD1153">
            <v>10.4</v>
          </cell>
          <cell r="AF1153">
            <v>42751</v>
          </cell>
          <cell r="AG1153">
            <v>7.5576899999999997E-3</v>
          </cell>
          <cell r="AH1153" t="str">
            <v>ТУ 14-3Р-124-2012</v>
          </cell>
        </row>
        <row r="1154">
          <cell r="N1154">
            <v>2021012</v>
          </cell>
          <cell r="O1154" t="str">
            <v>Переход ПЭ 89х4(К48)-76х4(К48)-1,6-0,6-09Г2С-ХЛ, Pисп=2,4МПа</v>
          </cell>
          <cell r="P1154" t="str">
            <v>ПЭ 89х4(К48)-76х4(К48)-1,6-0,6-ХЛ</v>
          </cell>
          <cell r="Q1154" t="str">
            <v>ШТ</v>
          </cell>
          <cell r="R1154">
            <v>4</v>
          </cell>
          <cell r="S1154" t="str">
            <v>RUB</v>
          </cell>
          <cell r="T1154">
            <v>492.5</v>
          </cell>
          <cell r="U1154">
            <v>1970</v>
          </cell>
          <cell r="V1154">
            <v>2364</v>
          </cell>
          <cell r="W1154" t="str">
            <v>Отчет №4514Н/2024 от 15.07.2024</v>
          </cell>
          <cell r="X1154">
            <v>252.67</v>
          </cell>
          <cell r="Y1154">
            <v>1010.68</v>
          </cell>
          <cell r="Z1154">
            <v>1212.82</v>
          </cell>
          <cell r="AA1154" t="str">
            <v>Удовлетворительное. Пригодно для использования по прямому назначению</v>
          </cell>
          <cell r="AB1154" t="str">
            <v>Акт №  № 32-12.2023 от 06.12.2023</v>
          </cell>
          <cell r="AC1154" t="str">
            <v>Страховой запас</v>
          </cell>
          <cell r="AD1154">
            <v>0</v>
          </cell>
          <cell r="AF1154">
            <v>42856</v>
          </cell>
          <cell r="AG1154">
            <v>0</v>
          </cell>
          <cell r="AH1154" t="str">
            <v>ТУ 1469-012-78786272-2015</v>
          </cell>
          <cell r="AI1154" t="str">
            <v>Отчет № 2212-МТР/25 от 19.03.2025 г.</v>
          </cell>
          <cell r="AJ1154">
            <v>302</v>
          </cell>
        </row>
        <row r="1155">
          <cell r="N1155">
            <v>2040940</v>
          </cell>
          <cell r="O1155" t="str">
            <v>Переход ПК-1-60,3х4-48,3х3,6-09Г2С</v>
          </cell>
          <cell r="P1155" t="str">
            <v>Переход ПК-1-60,3х4-48,3х3,6-09Г2С</v>
          </cell>
          <cell r="Q1155" t="str">
            <v>ШТ</v>
          </cell>
          <cell r="R1155">
            <v>2</v>
          </cell>
          <cell r="S1155" t="str">
            <v>RUB</v>
          </cell>
          <cell r="T1155">
            <v>1027</v>
          </cell>
          <cell r="U1155">
            <v>2054</v>
          </cell>
          <cell r="V1155">
            <v>2464.8000000000002</v>
          </cell>
          <cell r="W1155" t="str">
            <v>Отчет №4627Н/2024 от 19.09.2024</v>
          </cell>
          <cell r="X1155">
            <v>504.46</v>
          </cell>
          <cell r="Y1155">
            <v>1008.92</v>
          </cell>
          <cell r="Z1155">
            <v>1210.7</v>
          </cell>
          <cell r="AA1155" t="str">
            <v>Состояние удовлетворительное</v>
          </cell>
          <cell r="AB1155" t="str">
            <v>Акт № 23-05.2022 от 16.05.2022</v>
          </cell>
          <cell r="AC1155" t="str">
            <v>Закупка МТР без проектно-сметной документации</v>
          </cell>
          <cell r="AD1155">
            <v>0</v>
          </cell>
          <cell r="AF1155">
            <v>43840</v>
          </cell>
          <cell r="AG1155">
            <v>0</v>
          </cell>
          <cell r="AH1155" t="str">
            <v>ГОСТ 17378-2001</v>
          </cell>
        </row>
        <row r="1156">
          <cell r="N1156">
            <v>2065167</v>
          </cell>
          <cell r="O1156" t="str">
            <v>Труба стальная электросварная прямошовная 83х5 В ст09Г2С</v>
          </cell>
          <cell r="P1156" t="str">
            <v>Труба э/св 83х5 В ст09Г2С</v>
          </cell>
          <cell r="Q1156" t="str">
            <v>Т</v>
          </cell>
          <cell r="R1156">
            <v>7.4999999999999997E-2</v>
          </cell>
          <cell r="S1156" t="str">
            <v>RUB</v>
          </cell>
          <cell r="T1156">
            <v>68311.05</v>
          </cell>
          <cell r="U1156">
            <v>5123.33</v>
          </cell>
          <cell r="V1156">
            <v>6148</v>
          </cell>
          <cell r="W1156" t="str">
            <v>Отчет №4514Н/2024 от 15.07.2024</v>
          </cell>
          <cell r="X1156">
            <v>29988.48</v>
          </cell>
          <cell r="Y1156">
            <v>2249.14</v>
          </cell>
          <cell r="Z1156">
            <v>2698.97</v>
          </cell>
          <cell r="AA1156" t="str">
            <v>Удовлетворительное. Пригодно для использования по прямому назначению</v>
          </cell>
          <cell r="AB1156" t="str">
            <v>Акт № 10-09.2020 от 14.09.2020</v>
          </cell>
          <cell r="AC1156" t="str">
            <v>Толеранс поставки</v>
          </cell>
          <cell r="AD1156">
            <v>10</v>
          </cell>
          <cell r="AF1156">
            <v>43252</v>
          </cell>
          <cell r="AG1156">
            <v>9.4999999999999998E-3</v>
          </cell>
          <cell r="AH1156" t="str">
            <v>ГОСТ 10704-91</v>
          </cell>
          <cell r="AI1156" t="str">
            <v>Отчет № 2212-МТР/25 от 19.03.2025 г.</v>
          </cell>
          <cell r="AJ1156">
            <v>23419</v>
          </cell>
        </row>
        <row r="1157">
          <cell r="N1157">
            <v>2065167</v>
          </cell>
          <cell r="O1157" t="str">
            <v>Труба стальная электросварная прямошовная 83х5 В ст09Г2С</v>
          </cell>
          <cell r="P1157" t="str">
            <v>Труба э/св 83х5 В ст09Г2С</v>
          </cell>
          <cell r="Q1157" t="str">
            <v>Т</v>
          </cell>
          <cell r="R1157">
            <v>0.02</v>
          </cell>
          <cell r="S1157" t="str">
            <v>RUB</v>
          </cell>
          <cell r="T1157">
            <v>68311.05</v>
          </cell>
          <cell r="U1157">
            <v>1366.22</v>
          </cell>
          <cell r="V1157">
            <v>1639.46</v>
          </cell>
          <cell r="W1157" t="str">
            <v>Отчет №4514Н/2024 от 15.07.2024</v>
          </cell>
          <cell r="X1157">
            <v>29988.48</v>
          </cell>
          <cell r="Y1157">
            <v>599.77</v>
          </cell>
          <cell r="Z1157">
            <v>719.72</v>
          </cell>
          <cell r="AA1157" t="str">
            <v>Удовлетворительное. Пригодно для использования по прямому назначению</v>
          </cell>
          <cell r="AB1157" t="str">
            <v>Акт №27-12.2022 от 13.12.2022</v>
          </cell>
          <cell r="AC1157" t="str">
            <v>Толеранс поставки</v>
          </cell>
          <cell r="AD1157">
            <v>10</v>
          </cell>
          <cell r="AF1157">
            <v>43252</v>
          </cell>
          <cell r="AG1157">
            <v>9.4999999999999998E-3</v>
          </cell>
          <cell r="AH1157" t="str">
            <v>ГОСТ 10704-91</v>
          </cell>
          <cell r="AI1157" t="str">
            <v>Отчет № 2212-МТР/25 от 19.03.2025 г.</v>
          </cell>
          <cell r="AJ1157">
            <v>23419</v>
          </cell>
        </row>
        <row r="1158">
          <cell r="N1158">
            <v>2113792</v>
          </cell>
          <cell r="O1158" t="str">
            <v>Труба стальная бесшовная горячедеформированная 45Х3,5 В ст10</v>
          </cell>
          <cell r="P1158" t="str">
            <v>Труба б/ш г/д 45Х3,5 В ст10</v>
          </cell>
          <cell r="Q1158" t="str">
            <v>Т</v>
          </cell>
          <cell r="R1158">
            <v>6.0999999999999999E-2</v>
          </cell>
          <cell r="S1158" t="str">
            <v>RUB</v>
          </cell>
          <cell r="T1158">
            <v>70749.179999999993</v>
          </cell>
          <cell r="U1158">
            <v>4315.7</v>
          </cell>
          <cell r="V1158">
            <v>5178.84</v>
          </cell>
          <cell r="W1158" t="str">
            <v>Отчет №4514Н/2024 от 15.07.2024</v>
          </cell>
          <cell r="X1158">
            <v>31362.73</v>
          </cell>
          <cell r="Y1158">
            <v>1913.13</v>
          </cell>
          <cell r="Z1158">
            <v>2295.7600000000002</v>
          </cell>
          <cell r="AA1158" t="str">
            <v>Удовлетворительное. Пригодно для использования по прямому назначению</v>
          </cell>
          <cell r="AB1158" t="str">
            <v>Акт №28-02.2022 от 28.02.2023</v>
          </cell>
          <cell r="AC1158" t="str">
            <v>Толеранс поставки - 0,044
Излишне предусмотренное количество МТР в утвержденной РД (по факту при строительстве вовлекается меньшее количество МТР) - 0,017</v>
          </cell>
          <cell r="AD1158">
            <v>12</v>
          </cell>
          <cell r="AF1158">
            <v>43241</v>
          </cell>
          <cell r="AG1158">
            <v>3.4166700000000001E-3</v>
          </cell>
          <cell r="AH1158" t="str">
            <v>ГОСТ 8731-74</v>
          </cell>
          <cell r="AI1158" t="str">
            <v>Отчет № 2212-МТР/25 от 19.03.2025 г.</v>
          </cell>
          <cell r="AJ1158">
            <v>28359</v>
          </cell>
        </row>
        <row r="1159">
          <cell r="N1159">
            <v>2166518</v>
          </cell>
          <cell r="O1159" t="str">
            <v>Труба стальная бесшовная горячедеформированная нефтегазопроводная 
повышенной надежности 89Х5-К52-13ХФА</v>
          </cell>
          <cell r="P1159" t="str">
            <v>Труба б/ш г/д 89Х5-К52-13ХФА</v>
          </cell>
          <cell r="Q1159" t="str">
            <v>Т</v>
          </cell>
          <cell r="R1159">
            <v>0.502</v>
          </cell>
          <cell r="S1159" t="str">
            <v>RUB</v>
          </cell>
          <cell r="T1159">
            <v>115250</v>
          </cell>
          <cell r="U1159">
            <v>57855.5</v>
          </cell>
          <cell r="V1159">
            <v>69426.600000000006</v>
          </cell>
          <cell r="W1159" t="str">
            <v>Отчет №4421Н/2024 от 10.06.2024</v>
          </cell>
          <cell r="X1159">
            <v>88815.45</v>
          </cell>
          <cell r="Y1159">
            <v>44585.36</v>
          </cell>
          <cell r="Z1159">
            <v>53502.43</v>
          </cell>
          <cell r="AA1159" t="str">
            <v>Хорошее</v>
          </cell>
          <cell r="AB1159" t="str">
            <v>Акт №27-12.2022 от 13.12.2022</v>
          </cell>
          <cell r="AC11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59">
            <v>11.2</v>
          </cell>
          <cell r="AF1159">
            <v>43854</v>
          </cell>
          <cell r="AG1159">
            <v>1.1428570000000001E-2</v>
          </cell>
          <cell r="AH1159" t="str">
            <v>ТУ 1317-233-00147016-02</v>
          </cell>
          <cell r="AI1159" t="str">
            <v>Отчет № 2212-МТР/25 от 19.03.2025 г.</v>
          </cell>
          <cell r="AJ1159">
            <v>40118</v>
          </cell>
        </row>
        <row r="1160">
          <cell r="N1160">
            <v>2166518</v>
          </cell>
          <cell r="O1160" t="str">
            <v>Труба стальная бесшовная горячедеформированная нефтегазопроводная 
повышенной надежности 89Х5-К52-13ХФА</v>
          </cell>
          <cell r="P1160" t="str">
            <v>Труба б/ш г/д 89Х5-К52-13ХФА</v>
          </cell>
          <cell r="Q1160" t="str">
            <v>Т</v>
          </cell>
          <cell r="R1160">
            <v>0.01</v>
          </cell>
          <cell r="S1160" t="str">
            <v>RUB</v>
          </cell>
          <cell r="T1160">
            <v>115250</v>
          </cell>
          <cell r="U1160">
            <v>1152.5</v>
          </cell>
          <cell r="V1160">
            <v>1383</v>
          </cell>
          <cell r="W1160" t="str">
            <v>Отчет №4421Н/2024 от 10.06.2024</v>
          </cell>
          <cell r="X1160">
            <v>88815.45</v>
          </cell>
          <cell r="Y1160">
            <v>888.15</v>
          </cell>
          <cell r="Z1160">
            <v>1065.78</v>
          </cell>
          <cell r="AA1160" t="str">
            <v>Хорошее</v>
          </cell>
          <cell r="AB1160" t="str">
            <v>Акт №29-05.2023 от 29.05.2023</v>
          </cell>
          <cell r="AC1160" t="str">
            <v>Ошибка при проектировании</v>
          </cell>
          <cell r="AD1160">
            <v>11.2</v>
          </cell>
          <cell r="AF1160">
            <v>43854</v>
          </cell>
          <cell r="AG1160">
            <v>1.1428570000000001E-2</v>
          </cell>
          <cell r="AH1160" t="str">
            <v>ТУ 1317-233-00147016-02</v>
          </cell>
          <cell r="AI1160" t="str">
            <v>Отчет № 2212-МТР/25 от 19.03.2025 г.</v>
          </cell>
          <cell r="AJ1160">
            <v>40118</v>
          </cell>
        </row>
        <row r="1161">
          <cell r="N1161">
            <v>2169018</v>
          </cell>
          <cell r="O1161" t="str">
            <v>Переход К-1-48,3х3,6-42,4х3,6</v>
          </cell>
          <cell r="P1161" t="str">
            <v>Переход К-1-48,3х3,6-42,4х3,6</v>
          </cell>
          <cell r="Q1161" t="str">
            <v>ШТ</v>
          </cell>
          <cell r="R1161">
            <v>1</v>
          </cell>
          <cell r="S1161" t="str">
            <v>RUB</v>
          </cell>
          <cell r="T1161">
            <v>1027</v>
          </cell>
          <cell r="U1161">
            <v>1027</v>
          </cell>
          <cell r="V1161">
            <v>1232.4000000000001</v>
          </cell>
          <cell r="W1161" t="str">
            <v>Отчет №4421Н/2024 от 10.06.2024</v>
          </cell>
          <cell r="X1161">
            <v>501.49</v>
          </cell>
          <cell r="Y1161">
            <v>501.49</v>
          </cell>
          <cell r="Z1161">
            <v>601.79</v>
          </cell>
          <cell r="AA1161" t="str">
            <v>Удовлетворительное</v>
          </cell>
          <cell r="AB1161" t="str">
            <v>Акт № 23-05.2022 от 16.05.2022</v>
          </cell>
          <cell r="AC1161" t="str">
            <v>Закупка МТР без проектно-сметной документации</v>
          </cell>
          <cell r="AD1161">
            <v>0</v>
          </cell>
          <cell r="AF1161">
            <v>43840</v>
          </cell>
          <cell r="AG1161">
            <v>0</v>
          </cell>
          <cell r="AH1161" t="str">
            <v>ГОСТ 17378-2001</v>
          </cell>
          <cell r="AI1161" t="str">
            <v>Отчет № 2212-МТР/25 от 19.03.2025 г.</v>
          </cell>
          <cell r="AJ1161">
            <v>598</v>
          </cell>
        </row>
        <row r="1162">
          <cell r="N1162">
            <v>2182567</v>
          </cell>
          <cell r="O1162" t="str">
            <v>Труба стальная бесшовная горячедеформированная 73Х5 В ст20</v>
          </cell>
          <cell r="P1162" t="str">
            <v>Труба б/ш г/д 73Х5 В ст20</v>
          </cell>
          <cell r="Q1162" t="str">
            <v>Т</v>
          </cell>
          <cell r="R1162">
            <v>5.3999999999999999E-2</v>
          </cell>
          <cell r="S1162" t="str">
            <v>RUB</v>
          </cell>
          <cell r="T1162">
            <v>92105.1</v>
          </cell>
          <cell r="U1162">
            <v>4973.67</v>
          </cell>
          <cell r="V1162">
            <v>5968.4</v>
          </cell>
          <cell r="W1162" t="str">
            <v>Отчет №4514Н/2024 от 15.07.2024</v>
          </cell>
          <cell r="X1162">
            <v>41406.5</v>
          </cell>
          <cell r="Y1162">
            <v>2235.9499999999998</v>
          </cell>
          <cell r="Z1162">
            <v>2683.14</v>
          </cell>
          <cell r="AA1162" t="str">
            <v>Удовлетворительное. Пригодно для использования по прямому назначению</v>
          </cell>
          <cell r="AB1162" t="str">
            <v>Акт № 26-09.2022 от 05.09.2022</v>
          </cell>
          <cell r="AC11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62">
            <v>9.9499999999999993</v>
          </cell>
          <cell r="AF1162">
            <v>43382</v>
          </cell>
          <cell r="AG1162">
            <v>8.2412100000000005E-3</v>
          </cell>
          <cell r="AH1162" t="str">
            <v>ГОСТ 8731-74</v>
          </cell>
          <cell r="AI1162" t="str">
            <v>Отчет № 2212-МТР/25 от 19.03.2025 г.</v>
          </cell>
          <cell r="AJ1162">
            <v>36699</v>
          </cell>
        </row>
        <row r="1163">
          <cell r="N1163">
            <v>2182567</v>
          </cell>
          <cell r="O1163" t="str">
            <v>Труба стальная бесшовная горячедеформированная 73Х5 В ст20</v>
          </cell>
          <cell r="P1163" t="str">
            <v>Труба б/ш г/д 73Х5 В ст20</v>
          </cell>
          <cell r="Q1163" t="str">
            <v>Т</v>
          </cell>
          <cell r="R1163">
            <v>3.0000000000000001E-3</v>
          </cell>
          <cell r="S1163" t="str">
            <v>RUB</v>
          </cell>
          <cell r="T1163">
            <v>92106.67</v>
          </cell>
          <cell r="U1163">
            <v>276.32</v>
          </cell>
          <cell r="V1163">
            <v>331.58</v>
          </cell>
          <cell r="W1163" t="str">
            <v>Отчет №4514Н/2024 от 15.07.2024</v>
          </cell>
          <cell r="X1163">
            <v>41406.5</v>
          </cell>
          <cell r="Y1163">
            <v>124.22</v>
          </cell>
          <cell r="Z1163">
            <v>149.06</v>
          </cell>
          <cell r="AA1163" t="str">
            <v>Удовлетворительное. Пригодно для использования по прямому назначению</v>
          </cell>
          <cell r="AB1163" t="str">
            <v>Акт №26-09.2022 от 05.09.2022</v>
          </cell>
          <cell r="AC116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63">
            <v>14.55</v>
          </cell>
          <cell r="AF1163">
            <v>43382</v>
          </cell>
          <cell r="AG1163">
            <v>8.2474200000000001E-3</v>
          </cell>
          <cell r="AH1163" t="str">
            <v>ГОСТ 8731-74</v>
          </cell>
          <cell r="AI1163" t="str">
            <v>Отчет № 2212-МТР/25 от 19.03.2025 г.</v>
          </cell>
          <cell r="AJ1163">
            <v>36699</v>
          </cell>
        </row>
        <row r="1164">
          <cell r="N1164">
            <v>2296781</v>
          </cell>
          <cell r="O1164" t="str">
            <v>Отвод ОКШ 90-89х10(К52)-32-0,6-1,5DN-09ГСФ-УХЛ, Pисп=48МПа</v>
          </cell>
          <cell r="P1164" t="str">
            <v>ОКШ 90-89х10(К52)-32-0,6-1,5DN-УХЛ</v>
          </cell>
          <cell r="Q1164" t="str">
            <v>ШТ</v>
          </cell>
          <cell r="R1164">
            <v>21</v>
          </cell>
          <cell r="S1164" t="str">
            <v>RUB</v>
          </cell>
          <cell r="T1164">
            <v>7200</v>
          </cell>
          <cell r="U1164">
            <v>151200</v>
          </cell>
          <cell r="V1164">
            <v>181440</v>
          </cell>
          <cell r="W1164" t="str">
            <v>Отчет №4421Н/2024 от 10.06.2024</v>
          </cell>
          <cell r="X1164">
            <v>3646.75</v>
          </cell>
          <cell r="Y1164">
            <v>76581.75</v>
          </cell>
          <cell r="Z1164">
            <v>91898.1</v>
          </cell>
          <cell r="AA1164" t="str">
            <v>Удовлетворительное</v>
          </cell>
          <cell r="AB1164" t="str">
            <v>Акт №31-09.2023 от 02.10.2023</v>
          </cell>
          <cell r="AC1164" t="str">
            <v>Корректировка РД</v>
          </cell>
          <cell r="AD1164">
            <v>0</v>
          </cell>
          <cell r="AF1164">
            <v>43406</v>
          </cell>
          <cell r="AG1164">
            <v>0</v>
          </cell>
          <cell r="AH1164" t="str">
            <v>ТУ 1462-009-97871747-2015</v>
          </cell>
          <cell r="AI1164" t="str">
            <v>Отчет № 2212-МТР/25 от 19.03.2025 г.</v>
          </cell>
          <cell r="AJ1164">
            <v>3900</v>
          </cell>
        </row>
        <row r="1165">
          <cell r="N1165">
            <v>2297162</v>
          </cell>
          <cell r="O1165" t="str">
            <v>Днище Д 57х8(К52)-32-0,6-09ГСФ-УХЛ, Рисп=48МПа</v>
          </cell>
          <cell r="P1165" t="str">
            <v>Днище Д 57х8(К52)-32-0,6-УХЛ</v>
          </cell>
          <cell r="Q1165" t="str">
            <v>ШТ</v>
          </cell>
          <cell r="R1165">
            <v>2</v>
          </cell>
          <cell r="S1165" t="str">
            <v>RUB</v>
          </cell>
          <cell r="T1165">
            <v>4100</v>
          </cell>
          <cell r="U1165">
            <v>8200</v>
          </cell>
          <cell r="V1165">
            <v>9840</v>
          </cell>
          <cell r="W1165" t="str">
            <v>Отчет №4421Н/2024 от 10.06.2024</v>
          </cell>
          <cell r="X1165">
            <v>242.87</v>
          </cell>
          <cell r="Y1165">
            <v>485.74</v>
          </cell>
          <cell r="Z1165">
            <v>582.89</v>
          </cell>
          <cell r="AA1165" t="str">
            <v>Удовлетворительное</v>
          </cell>
          <cell r="AB1165" t="str">
            <v>Акт №31-09.2023 от 02.10.2023</v>
          </cell>
          <cell r="AC1165" t="str">
            <v>Корректировка РД</v>
          </cell>
          <cell r="AD1165">
            <v>0</v>
          </cell>
          <cell r="AF1165">
            <v>43406</v>
          </cell>
          <cell r="AG1165">
            <v>0</v>
          </cell>
          <cell r="AH1165" t="str">
            <v>ТУ 1462-009-97871747-2015</v>
          </cell>
          <cell r="AI1165" t="str">
            <v>Отчет № 2212-МТР/25 от 19.03.2025 г.</v>
          </cell>
          <cell r="AJ1165">
            <v>232</v>
          </cell>
        </row>
        <row r="1166">
          <cell r="N1166">
            <v>2297162</v>
          </cell>
          <cell r="O1166" t="str">
            <v>Днище Д 57х8(К52)-32-0,6-09ГСФ-УХЛ, Рисп=48МПа</v>
          </cell>
          <cell r="P1166" t="str">
            <v>Днище Д 57х8(К52)-32-0,6-УХЛ</v>
          </cell>
          <cell r="Q1166" t="str">
            <v>ШТ</v>
          </cell>
          <cell r="R1166">
            <v>2</v>
          </cell>
          <cell r="S1166" t="str">
            <v>RUB</v>
          </cell>
          <cell r="T1166">
            <v>4100</v>
          </cell>
          <cell r="U1166">
            <v>8200</v>
          </cell>
          <cell r="V1166">
            <v>9840</v>
          </cell>
          <cell r="W1166" t="str">
            <v>Отчет №4421Н/2024 от 10.06.2024</v>
          </cell>
          <cell r="X1166">
            <v>242.87</v>
          </cell>
          <cell r="Y1166">
            <v>485.74</v>
          </cell>
          <cell r="Z1166">
            <v>582.89</v>
          </cell>
          <cell r="AA1166" t="str">
            <v>Удовлетворительное</v>
          </cell>
          <cell r="AB1166" t="str">
            <v>Акт №31-09.2023 от 02.10.2023</v>
          </cell>
          <cell r="AC1166" t="str">
            <v>Корректировка РД</v>
          </cell>
          <cell r="AD1166">
            <v>0</v>
          </cell>
          <cell r="AF1166">
            <v>43406</v>
          </cell>
          <cell r="AG1166">
            <v>0</v>
          </cell>
          <cell r="AH1166" t="str">
            <v>ТУ 1462-009-97871747-2015</v>
          </cell>
          <cell r="AI1166" t="str">
            <v>Отчет № 2212-МТР/25 от 19.03.2025 г.</v>
          </cell>
          <cell r="AJ1166">
            <v>232</v>
          </cell>
        </row>
        <row r="1167">
          <cell r="N1167">
            <v>2328145</v>
          </cell>
          <cell r="O1167" t="str">
            <v>Труба стальная бесшовная холоднодеформированная 50Х3 В ст20</v>
          </cell>
          <cell r="P1167" t="str">
            <v>Труба б/ш х/д 50Х3 В ст20</v>
          </cell>
          <cell r="Q1167" t="str">
            <v>Т</v>
          </cell>
          <cell r="R1167">
            <v>0.13500000000000001</v>
          </cell>
          <cell r="S1167" t="str">
            <v>RUB</v>
          </cell>
          <cell r="T1167">
            <v>102110.15</v>
          </cell>
          <cell r="U1167">
            <v>13784.87</v>
          </cell>
          <cell r="V1167">
            <v>16541.84</v>
          </cell>
          <cell r="W1167" t="str">
            <v>Отчет №4627Н/2024 от 19.09.2024</v>
          </cell>
          <cell r="X1167">
            <v>84718.76</v>
          </cell>
          <cell r="Y1167">
            <v>11437.03</v>
          </cell>
          <cell r="Z1167">
            <v>13724.44</v>
          </cell>
          <cell r="AA1167" t="str">
            <v>Состояние удовлетворительное. Отсутствие повреждений</v>
          </cell>
          <cell r="AB1167" t="str">
            <v>Акт №39-01.2025 от 16.01.2025</v>
          </cell>
          <cell r="AC11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67">
            <v>12.34</v>
          </cell>
          <cell r="AF1167">
            <v>43377</v>
          </cell>
          <cell r="AG1167">
            <v>3.4409800000000002E-3</v>
          </cell>
          <cell r="AH1167" t="str">
            <v>ГОСТ 8733-74</v>
          </cell>
        </row>
        <row r="1168">
          <cell r="N1168">
            <v>2384584</v>
          </cell>
          <cell r="O1168" t="str">
            <v>Труба бесшовная горячедеформированная нефтегазопроводная повышенной 
коррозионной стойкости 57х6-К52-13ХФА</v>
          </cell>
          <cell r="P1168" t="str">
            <v>Труба б/ш г/д н/п 57х6-К52-13ХФА</v>
          </cell>
          <cell r="Q1168" t="str">
            <v>Т</v>
          </cell>
          <cell r="R1168">
            <v>2.4E-2</v>
          </cell>
          <cell r="S1168" t="str">
            <v>RUB</v>
          </cell>
          <cell r="T1168">
            <v>127500</v>
          </cell>
          <cell r="U1168">
            <v>3060</v>
          </cell>
          <cell r="V1168">
            <v>3672</v>
          </cell>
          <cell r="W1168" t="str">
            <v>Отчет №4627Н/2024 от 19.09.2024</v>
          </cell>
          <cell r="X1168">
            <v>102810.66</v>
          </cell>
          <cell r="Y1168">
            <v>2467.46</v>
          </cell>
          <cell r="Z1168">
            <v>2960.95</v>
          </cell>
          <cell r="AA1168" t="str">
            <v>Состояние удовлетворительное. Отсутствие повреждений</v>
          </cell>
          <cell r="AB1168" t="str">
            <v>Акт №39-01.2025 от 16.01.2025</v>
          </cell>
          <cell r="AC116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68">
            <v>10.62</v>
          </cell>
          <cell r="AF1168">
            <v>43689</v>
          </cell>
          <cell r="AG1168">
            <v>7.5426599999999996E-3</v>
          </cell>
          <cell r="AH1168" t="str">
            <v>ТУ 14-3Р-124-2017</v>
          </cell>
        </row>
        <row r="1169">
          <cell r="N1169">
            <v>2384584</v>
          </cell>
          <cell r="O1169" t="str">
            <v>Труба бесшовная горячедеформированная нефтегазопроводная повышенной 
коррозионной стойкости 57х6-К52-13ХФА</v>
          </cell>
          <cell r="P1169" t="str">
            <v>Труба б/ш г/д н/п 57х6-К52-13ХФА</v>
          </cell>
          <cell r="Q1169" t="str">
            <v>Т</v>
          </cell>
          <cell r="R1169">
            <v>0.27</v>
          </cell>
          <cell r="S1169" t="str">
            <v>RUB</v>
          </cell>
          <cell r="T1169">
            <v>127500</v>
          </cell>
          <cell r="U1169">
            <v>34425</v>
          </cell>
          <cell r="V1169">
            <v>41310</v>
          </cell>
          <cell r="W1169" t="str">
            <v>Отчет №4593Н/2024 от 26.08.2024</v>
          </cell>
          <cell r="X1169">
            <v>27751.7</v>
          </cell>
          <cell r="Y1169">
            <v>7492.96</v>
          </cell>
          <cell r="Z1169">
            <v>8991.5499999999993</v>
          </cell>
          <cell r="AA1169" t="str">
            <v>Состояние удовлетворительное. Отстутствие повреждений</v>
          </cell>
          <cell r="AB1169" t="str">
            <v>Акт №29-05.2023 от 29.05.2023</v>
          </cell>
          <cell r="AC11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69">
            <v>43.28</v>
          </cell>
          <cell r="AF1169">
            <v>43728</v>
          </cell>
          <cell r="AG1169">
            <v>7.9251400000000007E-3</v>
          </cell>
          <cell r="AH1169" t="str">
            <v>ТУ 14-3Р-124-2017</v>
          </cell>
          <cell r="AI1169" t="str">
            <v>Отчет № 2212-МТР/25 от 19.03.2025 г.</v>
          </cell>
          <cell r="AJ1169">
            <v>25597</v>
          </cell>
        </row>
        <row r="1170">
          <cell r="N1170">
            <v>2450065</v>
          </cell>
          <cell r="O1170" t="str">
            <v>Труба стальная бесшовная горячедеформированная 89х15 В 13ХФА</v>
          </cell>
          <cell r="P1170" t="str">
            <v>Труба б/ш г/д 89х15 В 13ХФА</v>
          </cell>
          <cell r="Q1170" t="str">
            <v>Т</v>
          </cell>
          <cell r="R1170">
            <v>0.11</v>
          </cell>
          <cell r="S1170" t="str">
            <v>RUB</v>
          </cell>
          <cell r="T1170">
            <v>102083.36</v>
          </cell>
          <cell r="U1170">
            <v>11229.17</v>
          </cell>
          <cell r="V1170">
            <v>13475</v>
          </cell>
          <cell r="W1170" t="str">
            <v>Отчет №4627Н/2024 от 19.09.2024</v>
          </cell>
          <cell r="X1170">
            <v>82315.73</v>
          </cell>
          <cell r="Y1170">
            <v>9054.73</v>
          </cell>
          <cell r="Z1170">
            <v>10865.68</v>
          </cell>
          <cell r="AA1170" t="str">
            <v>Состояние удовлетворительное. Отсутствие повреждений</v>
          </cell>
          <cell r="AB1170" t="str">
            <v>Акт №39-01.2025 от 16.01.2025</v>
          </cell>
          <cell r="AC11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70">
            <v>6.83</v>
          </cell>
          <cell r="AF1170">
            <v>43698</v>
          </cell>
          <cell r="AG1170">
            <v>2.732853E-2</v>
          </cell>
          <cell r="AH1170" t="str">
            <v>ГОСТ 8731-74</v>
          </cell>
        </row>
        <row r="1171">
          <cell r="N1171">
            <v>2450065</v>
          </cell>
          <cell r="O1171" t="str">
            <v>Труба стальная бесшовная горячедеформированная 89х15 В 13ХФА</v>
          </cell>
          <cell r="P1171" t="str">
            <v>Труба б/ш г/д 89х15 В 13ХФА</v>
          </cell>
          <cell r="Q1171" t="str">
            <v>Т</v>
          </cell>
          <cell r="R1171">
            <v>0.13700000000000001</v>
          </cell>
          <cell r="S1171" t="str">
            <v>RUB</v>
          </cell>
          <cell r="T1171">
            <v>102083.36</v>
          </cell>
          <cell r="U1171">
            <v>13985.42</v>
          </cell>
          <cell r="V1171">
            <v>16782.5</v>
          </cell>
          <cell r="W1171" t="str">
            <v>Отчет №4627Н/2024 от 19.09.2024</v>
          </cell>
          <cell r="X1171">
            <v>82315.73</v>
          </cell>
          <cell r="Y1171">
            <v>11277.26</v>
          </cell>
          <cell r="Z1171">
            <v>13532.71</v>
          </cell>
          <cell r="AA1171" t="str">
            <v>Состояние удовлетворительное. Отсутствие повреждений</v>
          </cell>
          <cell r="AB1171" t="str">
            <v>Акт №39-01.2025 от 16.01.2025</v>
          </cell>
          <cell r="AC117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71">
            <v>6.83</v>
          </cell>
          <cell r="AF1171">
            <v>43698</v>
          </cell>
          <cell r="AG1171">
            <v>2.732853E-2</v>
          </cell>
          <cell r="AH1171" t="str">
            <v>ГОСТ 8731-74</v>
          </cell>
        </row>
        <row r="1172">
          <cell r="N1172">
            <v>2450065</v>
          </cell>
          <cell r="O1172" t="str">
            <v>Труба стальная бесшовная горячедеформированная 89х15 В 13ХФА</v>
          </cell>
          <cell r="P1172" t="str">
            <v>Труба б/ш г/д 89х15 В 13ХФА</v>
          </cell>
          <cell r="Q1172" t="str">
            <v>Т</v>
          </cell>
          <cell r="R1172">
            <v>0.41899999999999998</v>
          </cell>
          <cell r="S1172" t="str">
            <v>RUB</v>
          </cell>
          <cell r="T1172">
            <v>102083.34</v>
          </cell>
          <cell r="U1172">
            <v>42772.92</v>
          </cell>
          <cell r="V1172">
            <v>51327.5</v>
          </cell>
          <cell r="W1172" t="str">
            <v>Отчет №4627Н/2024 от 19.09.2024</v>
          </cell>
          <cell r="X1172">
            <v>82315.73</v>
          </cell>
          <cell r="Y1172">
            <v>34490.29</v>
          </cell>
          <cell r="Z1172">
            <v>41388.35</v>
          </cell>
          <cell r="AA1172" t="str">
            <v>Состояние удовлетворительное. Отсутствие повреждений</v>
          </cell>
          <cell r="AB1172" t="str">
            <v>Акт №39-01.2025 от 16.01.2025</v>
          </cell>
          <cell r="AC117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72">
            <v>6.94</v>
          </cell>
          <cell r="AF1172">
            <v>43698</v>
          </cell>
          <cell r="AG1172">
            <v>2.7326420000000001E-2</v>
          </cell>
          <cell r="AH1172" t="str">
            <v>ГОСТ 8731-74</v>
          </cell>
        </row>
        <row r="1173">
          <cell r="N1173">
            <v>2450065</v>
          </cell>
          <cell r="O1173" t="str">
            <v>Труба стальная бесшовная горячедеформированная 89х15 В 13ХФА</v>
          </cell>
          <cell r="P1173" t="str">
            <v>Труба б/ш г/д 89х15 В 13ХФА</v>
          </cell>
          <cell r="Q1173" t="str">
            <v>Т</v>
          </cell>
          <cell r="R1173">
            <v>0.624</v>
          </cell>
          <cell r="S1173" t="str">
            <v>RUB</v>
          </cell>
          <cell r="T1173">
            <v>102083.33</v>
          </cell>
          <cell r="U1173">
            <v>63700</v>
          </cell>
          <cell r="V1173">
            <v>76440</v>
          </cell>
          <cell r="W1173" t="str">
            <v>Отчет №4627Н/2024 от 19.09.2024</v>
          </cell>
          <cell r="X1173">
            <v>82315.73</v>
          </cell>
          <cell r="Y1173">
            <v>51365.02</v>
          </cell>
          <cell r="Z1173">
            <v>61638.02</v>
          </cell>
          <cell r="AA1173" t="str">
            <v>Состояние удовлетворительное. Отсутствие повреждений</v>
          </cell>
          <cell r="AB1173" t="str">
            <v>Акт №39-01.2025 от 16.01.2025</v>
          </cell>
          <cell r="AC117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73">
            <v>6.89</v>
          </cell>
          <cell r="AF1173">
            <v>43703</v>
          </cell>
          <cell r="AG1173">
            <v>2.732824E-2</v>
          </cell>
          <cell r="AH1173" t="str">
            <v>ГОСТ 8731-74</v>
          </cell>
        </row>
        <row r="1174">
          <cell r="N1174">
            <v>2450066</v>
          </cell>
          <cell r="O1174" t="str">
            <v>Труба стальная бесшовная горячедеформированная 89х9 В 13ХФА</v>
          </cell>
          <cell r="P1174" t="str">
            <v>Труба б/ш г/д 89х9 В 13ХФА</v>
          </cell>
          <cell r="Q1174" t="str">
            <v>Т</v>
          </cell>
          <cell r="R1174">
            <v>0.20599999999999999</v>
          </cell>
          <cell r="S1174" t="str">
            <v>RUB</v>
          </cell>
          <cell r="T1174">
            <v>106250</v>
          </cell>
          <cell r="U1174">
            <v>21887.5</v>
          </cell>
          <cell r="V1174">
            <v>26265</v>
          </cell>
          <cell r="W1174" t="str">
            <v>Отчет №4593Н/2024 от 26.08.2024</v>
          </cell>
          <cell r="X1174">
            <v>19290</v>
          </cell>
          <cell r="Y1174">
            <v>3973.74</v>
          </cell>
          <cell r="Z1174">
            <v>4768.49</v>
          </cell>
          <cell r="AA1174" t="str">
            <v>Состояние удовлетворительное. Отстутствие повреждений</v>
          </cell>
          <cell r="AB1174" t="str">
            <v>Акт №29-05.2023 от 29.05.2023</v>
          </cell>
          <cell r="AC117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74">
            <v>9.1</v>
          </cell>
          <cell r="AF1174">
            <v>43690</v>
          </cell>
          <cell r="AG1174">
            <v>1.780611E-2</v>
          </cell>
          <cell r="AH1174" t="str">
            <v>ГОСТ 8731-74</v>
          </cell>
          <cell r="AI1174" t="str">
            <v>Отчет № 2212-МТР/25 от 19.03.2025 г.</v>
          </cell>
          <cell r="AJ1174">
            <v>18322</v>
          </cell>
        </row>
        <row r="1175">
          <cell r="N1175">
            <v>2450066</v>
          </cell>
          <cell r="O1175" t="str">
            <v>Труба стальная бесшовная горячедеформированная 89х9 В 13ХФА</v>
          </cell>
          <cell r="P1175" t="str">
            <v>Труба б/ш г/д 89х9 В 13ХФА</v>
          </cell>
          <cell r="Q1175" t="str">
            <v>Т</v>
          </cell>
          <cell r="R1175">
            <v>0.71699999999999997</v>
          </cell>
          <cell r="S1175" t="str">
            <v>RUB</v>
          </cell>
          <cell r="T1175">
            <v>106250</v>
          </cell>
          <cell r="U1175">
            <v>76181.25</v>
          </cell>
          <cell r="V1175">
            <v>91417.5</v>
          </cell>
          <cell r="W1175" t="str">
            <v>Отчет №4593Н/2024 от 26.08.2024</v>
          </cell>
          <cell r="X1175">
            <v>19290</v>
          </cell>
          <cell r="Y1175">
            <v>13830.93</v>
          </cell>
          <cell r="Z1175">
            <v>16597.12</v>
          </cell>
          <cell r="AA1175" t="str">
            <v>Состояние удовлетворительное. Отстутствие повреждений</v>
          </cell>
          <cell r="AB1175" t="str">
            <v>Акт №29-05.2023 от 29.05.2023</v>
          </cell>
          <cell r="AC117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75">
            <v>8.2100000000000009</v>
          </cell>
          <cell r="AF1175">
            <v>43707</v>
          </cell>
          <cell r="AG1175">
            <v>1.7742589999999999E-2</v>
          </cell>
          <cell r="AH1175" t="str">
            <v>ГОСТ 8731-74</v>
          </cell>
          <cell r="AI1175" t="str">
            <v>Отчет № 2212-МТР/25 от 19.03.2025 г.</v>
          </cell>
          <cell r="AJ1175">
            <v>18322</v>
          </cell>
        </row>
        <row r="1176">
          <cell r="N1176">
            <v>2450066</v>
          </cell>
          <cell r="O1176" t="str">
            <v>Труба стальная бесшовная горячедеформированная 89х9 В 13ХФА</v>
          </cell>
          <cell r="P1176" t="str">
            <v>Труба б/ш г/д 89х9 В 13ХФА</v>
          </cell>
          <cell r="Q1176" t="str">
            <v>Т</v>
          </cell>
          <cell r="R1176">
            <v>0.58599999999999997</v>
          </cell>
          <cell r="S1176" t="str">
            <v>RUB</v>
          </cell>
          <cell r="T1176">
            <v>106250</v>
          </cell>
          <cell r="U1176">
            <v>62262.5</v>
          </cell>
          <cell r="V1176">
            <v>74715</v>
          </cell>
          <cell r="W1176" t="str">
            <v>Отчет №4627Н/2024 от 19.09.2024</v>
          </cell>
          <cell r="X1176">
            <v>85675.55</v>
          </cell>
          <cell r="Y1176">
            <v>50205.87</v>
          </cell>
          <cell r="Z1176">
            <v>60247.040000000001</v>
          </cell>
          <cell r="AA1176" t="str">
            <v>Состояние удовлетворительное. Отсутствие повреждений</v>
          </cell>
          <cell r="AB1176" t="str">
            <v>Акт №39-01.2025 от 16.01.2025</v>
          </cell>
          <cell r="AC117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76">
            <v>8.26</v>
          </cell>
          <cell r="AF1176">
            <v>43707</v>
          </cell>
          <cell r="AG1176">
            <v>1.7741449999999999E-2</v>
          </cell>
          <cell r="AH1176" t="str">
            <v>ГОСТ 8731-74</v>
          </cell>
        </row>
        <row r="1177">
          <cell r="N1177">
            <v>2450908</v>
          </cell>
          <cell r="O1177" t="str">
            <v>Труба стальная бесшовная горячедеформированная 89х6 В ст09Г2С с наружным двухслойным покрытием на основе термоусаживающихся материал ов Н 2сл ТУМ- У-60</v>
          </cell>
          <cell r="P1177" t="str">
            <v>Труба б/ш г/д 89х6 В 09Г2С Н2слТУМ-У-60</v>
          </cell>
          <cell r="Q1177" t="str">
            <v>Т</v>
          </cell>
          <cell r="R1177">
            <v>0.66800000000000004</v>
          </cell>
          <cell r="S1177" t="str">
            <v>RUB</v>
          </cell>
          <cell r="T1177">
            <v>135393.48000000001</v>
          </cell>
          <cell r="U1177">
            <v>90442.85</v>
          </cell>
          <cell r="V1177">
            <v>108531.42</v>
          </cell>
          <cell r="W1177" t="str">
            <v>Отчет №4593Н/2024 от 26.08.2024</v>
          </cell>
          <cell r="X1177">
            <v>61060.01</v>
          </cell>
          <cell r="Y1177">
            <v>40788.089999999997</v>
          </cell>
          <cell r="Z1177">
            <v>48945.71</v>
          </cell>
          <cell r="AA1177" t="str">
            <v>Состояние удовлетворительное. Отстутствие повреждений</v>
          </cell>
          <cell r="AB1177" t="str">
            <v>Акт №27-12.2022 от 13.12.2022</v>
          </cell>
          <cell r="AC117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77">
            <v>9.48</v>
          </cell>
          <cell r="AF1177">
            <v>43704</v>
          </cell>
          <cell r="AG1177">
            <v>1.228053E-2</v>
          </cell>
          <cell r="AH1177" t="str">
            <v>ГОСТ 8732-78</v>
          </cell>
          <cell r="AI1177" t="str">
            <v>Отчет № 2212-МТР/25 от 19.03.2025 г.</v>
          </cell>
          <cell r="AJ1177">
            <v>36714</v>
          </cell>
        </row>
        <row r="1178">
          <cell r="N1178">
            <v>2450908</v>
          </cell>
          <cell r="O1178" t="str">
            <v>Труба стальная бесшовная горячедеформированная 89х6 В ст09Г2С с наружным двухслойным покрытием на основе термоусаживающихся материал ов Н 2сл ТУМ- У-60</v>
          </cell>
          <cell r="P1178" t="str">
            <v>Труба б/ш г/д 89х6 В 09Г2С Н2слТУМ-У-60</v>
          </cell>
          <cell r="Q1178" t="str">
            <v>Т</v>
          </cell>
          <cell r="R1178">
            <v>0.15</v>
          </cell>
          <cell r="S1178" t="str">
            <v>RUB</v>
          </cell>
          <cell r="T1178">
            <v>135393.48000000001</v>
          </cell>
          <cell r="U1178">
            <v>20309.02</v>
          </cell>
          <cell r="V1178">
            <v>24370.82</v>
          </cell>
          <cell r="W1178" t="str">
            <v>Отчет №4593Н/2024 от 26.08.2024</v>
          </cell>
          <cell r="X1178">
            <v>61060.01</v>
          </cell>
          <cell r="Y1178">
            <v>9159</v>
          </cell>
          <cell r="Z1178">
            <v>10990.8</v>
          </cell>
          <cell r="AA1178" t="str">
            <v>Состояние удовлетворительное. Отстутствие повреждений</v>
          </cell>
          <cell r="AB1178" t="str">
            <v>Акт №27-12.2022 от 13.12.2022</v>
          </cell>
          <cell r="AC117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78">
            <v>9.48</v>
          </cell>
          <cell r="AF1178">
            <v>43704</v>
          </cell>
          <cell r="AG1178">
            <v>1.228053E-2</v>
          </cell>
          <cell r="AH1178" t="str">
            <v>ГОСТ 8732-78</v>
          </cell>
          <cell r="AI1178" t="str">
            <v>Отчет № 2212-МТР/25 от 19.03.2025 г.</v>
          </cell>
          <cell r="AJ1178">
            <v>36714</v>
          </cell>
        </row>
        <row r="1179">
          <cell r="N1179">
            <v>2450908</v>
          </cell>
          <cell r="O1179" t="str">
            <v>Труба стальная бесшовная горячедеформированная 89х6 В ст09Г2С с наружным двухслойным покрытием на основе термоусаживающихся материал ов Н 2сл ТУМ- У-60</v>
          </cell>
          <cell r="P1179" t="str">
            <v>Труба б/ш г/д 89х6 В 09Г2С Н2слТУМ-У-60</v>
          </cell>
          <cell r="Q1179" t="str">
            <v>Т</v>
          </cell>
          <cell r="R1179">
            <v>7.0000000000000007E-2</v>
          </cell>
          <cell r="S1179" t="str">
            <v>RUB</v>
          </cell>
          <cell r="T1179">
            <v>135393.48000000001</v>
          </cell>
          <cell r="U1179">
            <v>9477.5400000000009</v>
          </cell>
          <cell r="V1179">
            <v>11373.05</v>
          </cell>
          <cell r="W1179" t="str">
            <v>Отчет №4593Н/2024 от 26.08.2024</v>
          </cell>
          <cell r="X1179">
            <v>61060.01</v>
          </cell>
          <cell r="Y1179">
            <v>4274.2</v>
          </cell>
          <cell r="Z1179">
            <v>5129.04</v>
          </cell>
          <cell r="AA1179" t="str">
            <v>Состояние удовлетворительное. Отстутствие повреждений</v>
          </cell>
          <cell r="AB1179" t="str">
            <v>Акт № 11-11.2020 от 17.11.2020</v>
          </cell>
          <cell r="AC1179" t="str">
            <v>Толеранс поставки</v>
          </cell>
          <cell r="AD1179">
            <v>10.99</v>
          </cell>
          <cell r="AF1179">
            <v>43704</v>
          </cell>
          <cell r="AG1179">
            <v>1.2278310000000001E-2</v>
          </cell>
          <cell r="AH1179" t="str">
            <v>ГОСТ 8732-78</v>
          </cell>
          <cell r="AI1179" t="str">
            <v>Отчет № 2212-МТР/25 от 19.03.2025 г.</v>
          </cell>
          <cell r="AJ1179">
            <v>36714</v>
          </cell>
        </row>
        <row r="1180">
          <cell r="N1180">
            <v>2450908</v>
          </cell>
          <cell r="O1180" t="str">
            <v>Труба стальная бесшовная горячедеформированная 89х6 В ст09Г2С с наружным двухслойным покрытием на основе термоусаживающихся материал ов Н 2сл ТУМ- У-60</v>
          </cell>
          <cell r="P1180" t="str">
            <v>Труба б/ш г/д 89х6 В 09Г2С Н2слТУМ-У-60</v>
          </cell>
          <cell r="Q1180" t="str">
            <v>Т</v>
          </cell>
          <cell r="R1180">
            <v>0.2</v>
          </cell>
          <cell r="S1180" t="str">
            <v>RUB</v>
          </cell>
          <cell r="T1180">
            <v>135393.48000000001</v>
          </cell>
          <cell r="U1180">
            <v>27078.7</v>
          </cell>
          <cell r="V1180">
            <v>32494.44</v>
          </cell>
          <cell r="W1180" t="str">
            <v>Отчет №4593Н/2024 от 26.08.2024</v>
          </cell>
          <cell r="X1180">
            <v>61060.01</v>
          </cell>
          <cell r="Y1180">
            <v>12212</v>
          </cell>
          <cell r="Z1180">
            <v>14654.4</v>
          </cell>
          <cell r="AA1180" t="str">
            <v>Состояние удовлетворительное. Отстутствие повреждений</v>
          </cell>
          <cell r="AB1180" t="str">
            <v>Акт №27-12.2022 от 13.12.2022</v>
          </cell>
          <cell r="AC1180" t="str">
            <v>Толеранс поставки - 0,070
Излишне предусмотренное количество МТР в утвержденной РД (по факту при строительстве вовлекается меньшее количество МТР) - 0,130</v>
          </cell>
          <cell r="AD1180">
            <v>10.99</v>
          </cell>
          <cell r="AF1180">
            <v>43704</v>
          </cell>
          <cell r="AG1180">
            <v>1.2278310000000001E-2</v>
          </cell>
          <cell r="AH1180" t="str">
            <v>ГОСТ 8732-78</v>
          </cell>
          <cell r="AI1180" t="str">
            <v>Отчет № 2212-МТР/25 от 19.03.2025 г.</v>
          </cell>
          <cell r="AJ1180">
            <v>36714</v>
          </cell>
        </row>
        <row r="1181">
          <cell r="N1181">
            <v>2451987</v>
          </cell>
          <cell r="O1181" t="str">
            <v>Труба стальная бесшовная горячедеформированная 57х6 В ст09Г2С с наружным двухслойным покрытием на основе термоусаживающихся материал ов Н 2сл ТУМ- У-60</v>
          </cell>
          <cell r="P1181" t="str">
            <v>Труба б/ш г/д 57х6 В 09Г2С Н2слТУМ-У-60</v>
          </cell>
          <cell r="Q1181" t="str">
            <v>Т</v>
          </cell>
          <cell r="R1181">
            <v>3.7999999999999999E-2</v>
          </cell>
          <cell r="S1181" t="str">
            <v>RUB</v>
          </cell>
          <cell r="T1181">
            <v>271083.95</v>
          </cell>
          <cell r="U1181">
            <v>10301.19</v>
          </cell>
          <cell r="V1181">
            <v>12361.43</v>
          </cell>
          <cell r="W1181" t="str">
            <v>Отчет №4421Н/2024 от 10.06.2024</v>
          </cell>
          <cell r="X1181">
            <v>131551.04999999999</v>
          </cell>
          <cell r="Y1181">
            <v>4998.9399999999996</v>
          </cell>
          <cell r="Z1181">
            <v>5998.73</v>
          </cell>
          <cell r="AA1181" t="str">
            <v>Удовлетворительное</v>
          </cell>
          <cell r="AB1181" t="str">
            <v>Акт № 11-11.2020 от 17.11.2020</v>
          </cell>
          <cell r="AC1181" t="str">
            <v>Толеранс поставки</v>
          </cell>
          <cell r="AD1181">
            <v>8.06</v>
          </cell>
          <cell r="AF1181">
            <v>43704</v>
          </cell>
          <cell r="AG1181">
            <v>7.4395499999999996E-3</v>
          </cell>
          <cell r="AH1181" t="str">
            <v>ГОСТ 8732-78</v>
          </cell>
          <cell r="AI1181" t="str">
            <v>Отчет № 2212-МТР/25 от 19.03.2025 г.</v>
          </cell>
          <cell r="AJ1181">
            <v>9631</v>
          </cell>
        </row>
        <row r="1182">
          <cell r="N1182">
            <v>2452240</v>
          </cell>
          <cell r="O1182" t="str">
            <v>Труба стальная бесшовная горячедеформированная 38х4 В ст09Г2С с наружным двухслойным покрытием на основе термоусаживающихся материал ов Н 2сл ТУМ- У-60</v>
          </cell>
          <cell r="P1182" t="str">
            <v>Труба б/ш г/д 38х4 В 09Г2С Н2слТУМ-У-60</v>
          </cell>
          <cell r="Q1182" t="str">
            <v>Т</v>
          </cell>
          <cell r="R1182">
            <v>0.498</v>
          </cell>
          <cell r="S1182" t="str">
            <v>RUB</v>
          </cell>
          <cell r="T1182">
            <v>423780.04</v>
          </cell>
          <cell r="U1182">
            <v>211042.46</v>
          </cell>
          <cell r="V1182">
            <v>253250.95</v>
          </cell>
          <cell r="W1182" t="str">
            <v>Отчет №4627Н/2024 от 19.09.2024</v>
          </cell>
          <cell r="X1182">
            <v>341718.49</v>
          </cell>
          <cell r="Y1182">
            <v>170175.81</v>
          </cell>
          <cell r="Z1182">
            <v>204210.97</v>
          </cell>
          <cell r="AA1182" t="str">
            <v>Состояние удовлетворительное. Отсутствие повреждений</v>
          </cell>
          <cell r="AB1182" t="str">
            <v>Акт №39-01.2025 от 16.01.2025</v>
          </cell>
          <cell r="AC118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82">
            <v>9.93</v>
          </cell>
          <cell r="AF1182">
            <v>43704</v>
          </cell>
          <cell r="AG1182">
            <v>3.35616E-3</v>
          </cell>
          <cell r="AH1182" t="str">
            <v>ГОСТ 8732-78</v>
          </cell>
        </row>
        <row r="1183">
          <cell r="N1183">
            <v>2452240</v>
          </cell>
          <cell r="O1183" t="str">
            <v>Труба стальная бесшовная горячедеформированная 38х4 В ст09Г2С с наружным двухслойным покрытием на основе термоусаживающихся материал ов Н 2сл ТУМ- У-60</v>
          </cell>
          <cell r="P1183" t="str">
            <v>Труба б/ш г/д 38х4 В 09Г2С Н2слТУМ-У-60</v>
          </cell>
          <cell r="Q1183" t="str">
            <v>Т</v>
          </cell>
          <cell r="R1183">
            <v>5.0000000000000001E-3</v>
          </cell>
          <cell r="S1183" t="str">
            <v>RUB</v>
          </cell>
          <cell r="T1183">
            <v>423780</v>
          </cell>
          <cell r="U1183">
            <v>2118.9</v>
          </cell>
          <cell r="V1183">
            <v>2542.6799999999998</v>
          </cell>
          <cell r="W1183" t="str">
            <v>Отчет №4421Н/2024 от 10.06.2024</v>
          </cell>
          <cell r="X1183">
            <v>5833.27</v>
          </cell>
          <cell r="Y1183">
            <v>29.17</v>
          </cell>
          <cell r="Z1183">
            <v>35</v>
          </cell>
          <cell r="AA1183" t="str">
            <v>Обрезки трубы не пригодные для использования по прямому назначению. Лом.</v>
          </cell>
          <cell r="AB1183" t="str">
            <v>Акт № 17-04.2021 от 29.04.2021</v>
          </cell>
          <cell r="AC1183" t="str">
            <v>Толеранс поставки</v>
          </cell>
          <cell r="AD1183">
            <v>3.87</v>
          </cell>
          <cell r="AF1183">
            <v>43704</v>
          </cell>
          <cell r="AG1183">
            <v>3.3591699999999999E-3</v>
          </cell>
          <cell r="AH1183" t="str">
            <v>ГОСТ 8732-78</v>
          </cell>
          <cell r="AI1183" t="str">
            <v>Отчет № 2212-МТР/25 от 19.03.2025 г.</v>
          </cell>
          <cell r="AJ1183">
            <v>15058</v>
          </cell>
        </row>
        <row r="1184">
          <cell r="N1184">
            <v>2452842</v>
          </cell>
          <cell r="O1184" t="str">
            <v>Отвод ОКБ 90-76х8(К50)-4,0-0,6-1,5DN-09Г2С-ХЛ, Pисп=6МПа</v>
          </cell>
          <cell r="P1184" t="str">
            <v>ОКБ 90-76х8(К50)-4-0,6-1,5DN-ХЛ</v>
          </cell>
          <cell r="Q1184" t="str">
            <v>ШТ</v>
          </cell>
          <cell r="R1184">
            <v>50</v>
          </cell>
          <cell r="S1184" t="str">
            <v>RUB</v>
          </cell>
          <cell r="T1184">
            <v>1148</v>
          </cell>
          <cell r="U1184">
            <v>57400</v>
          </cell>
          <cell r="V1184">
            <v>68880</v>
          </cell>
          <cell r="W1184" t="str">
            <v>Отчет №4732Н/2024 от 06.11.2024</v>
          </cell>
          <cell r="X1184">
            <v>463</v>
          </cell>
          <cell r="Y1184">
            <v>23150</v>
          </cell>
          <cell r="Z1184">
            <v>27780</v>
          </cell>
          <cell r="AA1184" t="str">
            <v>Состояние удовлетворительное. Отсутствие повреждений</v>
          </cell>
          <cell r="AB1184" t="str">
            <v>Акт № 33-02.2024 от 09.02.2024</v>
          </cell>
          <cell r="AC1184" t="str">
            <v>Закупалась для обустройств первых кустовых площадок, 76 труба стала не востребованна, т.к. в обустройстве было решено применять 114 диаметр труб.</v>
          </cell>
          <cell r="AD1184">
            <v>0</v>
          </cell>
          <cell r="AF1184">
            <v>44252</v>
          </cell>
          <cell r="AG1184">
            <v>0</v>
          </cell>
          <cell r="AH1184" t="str">
            <v>ТУ 1469-012-78786272-2015</v>
          </cell>
        </row>
        <row r="1185">
          <cell r="N1185">
            <v>2470292</v>
          </cell>
          <cell r="O1185" t="str">
            <v>Днище Д 57х6(К52)-5,2-0,75-13ХФА-ХЛ, Pисп=6,76МПа</v>
          </cell>
          <cell r="P1185" t="str">
            <v>Днище Д 57х6(К52)-5,2-0,75-ХЛ</v>
          </cell>
          <cell r="Q1185" t="str">
            <v>ШТ</v>
          </cell>
          <cell r="R1185">
            <v>7</v>
          </cell>
          <cell r="S1185" t="str">
            <v>RUB</v>
          </cell>
          <cell r="T1185">
            <v>328</v>
          </cell>
          <cell r="U1185">
            <v>2296</v>
          </cell>
          <cell r="V1185">
            <v>2755.2</v>
          </cell>
          <cell r="W1185" t="str">
            <v>Отчет №4421Н/2024 от 10.06.2024</v>
          </cell>
          <cell r="X1185">
            <v>141.13</v>
          </cell>
          <cell r="Y1185">
            <v>987.91</v>
          </cell>
          <cell r="Z1185">
            <v>1185.49</v>
          </cell>
          <cell r="AA1185" t="str">
            <v>Хорошее</v>
          </cell>
          <cell r="AB1185" t="str">
            <v>Акт № 27-12.2022 от 13.12.2022</v>
          </cell>
          <cell r="AC118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85">
            <v>0</v>
          </cell>
          <cell r="AF1185">
            <v>43683</v>
          </cell>
          <cell r="AG1185">
            <v>0</v>
          </cell>
          <cell r="AH1185" t="str">
            <v>ТУ 1469-012-78786272-2015</v>
          </cell>
          <cell r="AI1185" t="str">
            <v>Отчет № 2212-МТР/25 от 19.03.2025 г.</v>
          </cell>
          <cell r="AJ1185">
            <v>74</v>
          </cell>
        </row>
        <row r="1186">
          <cell r="N1186">
            <v>2550561</v>
          </cell>
          <cell r="O1186" t="str">
            <v>Тройник ТШ 76х8(К50)-4,0-0,6-09Г2С-УХЛ, Pисп=6,0МПа</v>
          </cell>
          <cell r="P1186" t="str">
            <v>ТШ 76х8(К50)-4-0,6-УХЛ</v>
          </cell>
          <cell r="Q1186" t="str">
            <v>ШТ</v>
          </cell>
          <cell r="R1186">
            <v>13</v>
          </cell>
          <cell r="S1186" t="str">
            <v>RUB</v>
          </cell>
          <cell r="T1186">
            <v>1169</v>
          </cell>
          <cell r="U1186">
            <v>15197</v>
          </cell>
          <cell r="V1186">
            <v>18236.400000000001</v>
          </cell>
          <cell r="W1186" t="str">
            <v>Отчет №4732Н/2024 от 06.11.2024</v>
          </cell>
          <cell r="X1186">
            <v>530</v>
          </cell>
          <cell r="Y1186">
            <v>6890</v>
          </cell>
          <cell r="Z1186">
            <v>8268</v>
          </cell>
          <cell r="AA1186" t="str">
            <v>Состояние удовлетворительное. Отсутствие повреждений</v>
          </cell>
          <cell r="AB1186" t="str">
            <v>Акт № 33-02.2024 от 09.02.2024</v>
          </cell>
          <cell r="AC1186" t="str">
            <v>Ранее использовались для временной обвязки скважин, на текущий момент не используется данный диаметр</v>
          </cell>
          <cell r="AD1186">
            <v>0</v>
          </cell>
          <cell r="AF1186">
            <v>43893</v>
          </cell>
          <cell r="AG1186">
            <v>0</v>
          </cell>
          <cell r="AH1186" t="str">
            <v>ТУ 1469-012-78786272-2015</v>
          </cell>
        </row>
        <row r="1187">
          <cell r="N1187">
            <v>2550561</v>
          </cell>
          <cell r="O1187" t="str">
            <v>Тройник ТШ 76х8(К50)-4,0-0,6-09Г2С-УХЛ, Pисп=6,0МПа</v>
          </cell>
          <cell r="P1187" t="str">
            <v>ТШ 76х8(К50)-4-0,6-УХЛ</v>
          </cell>
          <cell r="Q1187" t="str">
            <v>ШТ</v>
          </cell>
          <cell r="R1187">
            <v>2</v>
          </cell>
          <cell r="S1187" t="str">
            <v>RUB</v>
          </cell>
          <cell r="T1187">
            <v>1169</v>
          </cell>
          <cell r="U1187">
            <v>2338</v>
          </cell>
          <cell r="V1187">
            <v>2805.6</v>
          </cell>
          <cell r="W1187" t="str">
            <v>Отчет №4732Н/2024 от 06.11.2024</v>
          </cell>
          <cell r="X1187">
            <v>530</v>
          </cell>
          <cell r="Y1187">
            <v>1060</v>
          </cell>
          <cell r="Z1187">
            <v>1272</v>
          </cell>
          <cell r="AA1187" t="str">
            <v>Состояние удовлетворительное. Отсутствие повреждений</v>
          </cell>
          <cell r="AB1187" t="str">
            <v>Акт № 33-02.2024 от 09.02.2024</v>
          </cell>
          <cell r="AC1187" t="str">
            <v>Ранее использовались для временной обвязки скважин, на текущий момент не используется данный диаметр</v>
          </cell>
          <cell r="AD1187">
            <v>0</v>
          </cell>
          <cell r="AF1187">
            <v>43910</v>
          </cell>
          <cell r="AG1187">
            <v>0</v>
          </cell>
          <cell r="AH1187" t="str">
            <v>ТУ 1469-012-78786272-2015</v>
          </cell>
        </row>
        <row r="1188">
          <cell r="N1188">
            <v>2555335</v>
          </cell>
          <cell r="O1188" t="str">
            <v>Труба бесшовная горячедеформированная нефтегазопроводная повышенной 
коррозионной стойкости 89х10-К52-13ХФА</v>
          </cell>
          <cell r="P1188" t="str">
            <v>Труба б/ш г/д н/п 89х10-К52-13ХФА</v>
          </cell>
          <cell r="Q1188" t="str">
            <v>Т</v>
          </cell>
          <cell r="R1188">
            <v>9.2999999999999999E-2</v>
          </cell>
          <cell r="S1188" t="str">
            <v>RUB</v>
          </cell>
          <cell r="T1188">
            <v>180541.72</v>
          </cell>
          <cell r="U1188">
            <v>16790.38</v>
          </cell>
          <cell r="V1188">
            <v>20148.46</v>
          </cell>
          <cell r="W1188" t="str">
            <v>Отчет №4421Н/2024 от 10.06.2024</v>
          </cell>
          <cell r="X1188">
            <v>79632.41</v>
          </cell>
          <cell r="Y1188">
            <v>7405.81</v>
          </cell>
          <cell r="Z1188">
            <v>8886.9699999999993</v>
          </cell>
          <cell r="AA1188" t="str">
            <v>Хорошее</v>
          </cell>
          <cell r="AB1188" t="str">
            <v>Акт № 31-09.2023 от 02.10.2023</v>
          </cell>
          <cell r="AC1188" t="str">
            <v>Корректировка РД</v>
          </cell>
          <cell r="AD1188">
            <v>10.17</v>
          </cell>
          <cell r="AF1188">
            <v>44477</v>
          </cell>
          <cell r="AG1188">
            <v>1.9479469999999999E-2</v>
          </cell>
          <cell r="AH1188" t="str">
            <v>ТУ 14-3Р-124-2017</v>
          </cell>
          <cell r="AI1188" t="str">
            <v>Отчет № 2212-МТР/25 от 19.03.2025 г.</v>
          </cell>
          <cell r="AJ1188">
            <v>48295</v>
          </cell>
        </row>
        <row r="1189">
          <cell r="N1189">
            <v>2555335</v>
          </cell>
          <cell r="O1189" t="str">
            <v>Труба бесшовная горячедеформированная нефтегазопроводная повышенной 
коррозионной стойкости 89х10-К52-13ХФА</v>
          </cell>
          <cell r="P1189" t="str">
            <v>Труба б/ш г/д н/п 89х10-К52-13ХФА</v>
          </cell>
          <cell r="Q1189" t="str">
            <v>Т</v>
          </cell>
          <cell r="R1189">
            <v>0.21099999999999999</v>
          </cell>
          <cell r="S1189" t="str">
            <v>RUB</v>
          </cell>
          <cell r="T1189">
            <v>180541.71</v>
          </cell>
          <cell r="U1189">
            <v>38094.300000000003</v>
          </cell>
          <cell r="V1189">
            <v>45713.16</v>
          </cell>
          <cell r="W1189" t="str">
            <v>Отчет №4676Н/2024 от 16.09.2024</v>
          </cell>
          <cell r="X1189">
            <v>166234.23999999999</v>
          </cell>
          <cell r="Y1189">
            <v>35075.42</v>
          </cell>
          <cell r="Z1189">
            <v>42090.5</v>
          </cell>
          <cell r="AA1189" t="str">
            <v>Состояние удовлетворительное. Отсутствие повреждений</v>
          </cell>
          <cell r="AB1189" t="str">
            <v>Акт №39-01.2025 от 16.01.2025</v>
          </cell>
          <cell r="AC118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89">
            <v>10.17</v>
          </cell>
          <cell r="AF1189">
            <v>44477</v>
          </cell>
          <cell r="AG1189">
            <v>1.9479469999999999E-2</v>
          </cell>
          <cell r="AH1189" t="str">
            <v>ТУ 14-3Р-124-2017</v>
          </cell>
        </row>
        <row r="1190">
          <cell r="N1190">
            <v>2555335</v>
          </cell>
          <cell r="O1190" t="str">
            <v>Труба бесшовная горячедеформированная нефтегазопроводная повышенной 
коррозионной стойкости 89х10-К52-13ХФА</v>
          </cell>
          <cell r="P1190" t="str">
            <v>Труба б/ш г/д н/п 89х10-К52-13ХФА</v>
          </cell>
          <cell r="Q1190" t="str">
            <v>Т</v>
          </cell>
          <cell r="R1190">
            <v>1.048</v>
          </cell>
          <cell r="S1190" t="str">
            <v>RUB</v>
          </cell>
          <cell r="T1190">
            <v>180541.72</v>
          </cell>
          <cell r="U1190">
            <v>189207.72</v>
          </cell>
          <cell r="V1190">
            <v>227049.26</v>
          </cell>
          <cell r="W1190" t="str">
            <v>Отчет №4627Н/2024 от 19.09.2024</v>
          </cell>
          <cell r="X1190">
            <v>128633.65</v>
          </cell>
          <cell r="Y1190">
            <v>134808.07</v>
          </cell>
          <cell r="Z1190">
            <v>161769.68</v>
          </cell>
          <cell r="AA1190" t="str">
            <v>Состояние удовлетворительное. Отсутствие повреждений</v>
          </cell>
          <cell r="AB1190" t="str">
            <v>Акт №39-01.2025 от 16.01.2025</v>
          </cell>
          <cell r="AC119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190">
            <v>10.17</v>
          </cell>
          <cell r="AF1190">
            <v>44477</v>
          </cell>
          <cell r="AG1190">
            <v>1.9479469999999999E-2</v>
          </cell>
          <cell r="AH1190" t="str">
            <v>ТУ 14-3Р-124-2017</v>
          </cell>
        </row>
        <row r="1191">
          <cell r="N1191">
            <v>2596992</v>
          </cell>
          <cell r="O1191" t="str">
            <v>Труба бесшовная горячедеформированная нефтегазопроводная 89х6-13ХФА с 2- х сл наружным антикоррозийным покрытием из экструдированног о полиэтилена усиленного типа и внутренним эпоксидным покрытием по ТУ 139000-012-01297858-01</v>
          </cell>
          <cell r="P1191" t="str">
            <v>Труба б/ш г/д антк/п 89х6-13ХФА 2-У ВП</v>
          </cell>
          <cell r="Q1191" t="str">
            <v>Т</v>
          </cell>
          <cell r="R1191">
            <v>0.128</v>
          </cell>
          <cell r="S1191" t="str">
            <v>RUB</v>
          </cell>
          <cell r="T1191">
            <v>200000</v>
          </cell>
          <cell r="U1191">
            <v>25600</v>
          </cell>
          <cell r="V1191">
            <v>30720</v>
          </cell>
          <cell r="W1191" t="str">
            <v>Отчет №4593Н/2024 от 26.08.2024</v>
          </cell>
          <cell r="X1191">
            <v>20396.3</v>
          </cell>
          <cell r="Y1191">
            <v>2610.73</v>
          </cell>
          <cell r="Z1191">
            <v>3132.88</v>
          </cell>
          <cell r="AA1191" t="str">
            <v>Состояние удовлетворительное.</v>
          </cell>
          <cell r="AB1191" t="str">
            <v>Акт № 23-05.2022 от 16.05.2022</v>
          </cell>
          <cell r="AC1191" t="str">
            <v>Толеранс поставки</v>
          </cell>
          <cell r="AD1191">
            <v>10.7</v>
          </cell>
          <cell r="AF1191">
            <v>44110</v>
          </cell>
          <cell r="AG1191">
            <v>1.1900310000000001E-2</v>
          </cell>
          <cell r="AH1191" t="str">
            <v>ТУ 1390-008-01297858-02</v>
          </cell>
          <cell r="AI1191" t="str">
            <v>Отчет № 2212-МТР/25 от 19.03.2025 г.</v>
          </cell>
          <cell r="AJ1191">
            <v>14431</v>
          </cell>
        </row>
        <row r="1192">
          <cell r="N1192">
            <v>2596992</v>
          </cell>
          <cell r="O1192" t="str">
            <v>Труба бесшовная горячедеформированная нефтегазопроводная 89х6-13ХФА с 2- х сл наружным антикоррозийным покрытием из экструдированног о полиэтилена усиленного типа и внутренним эпоксидным покрытием по ТУ 139000-012-01297858-01</v>
          </cell>
          <cell r="P1192" t="str">
            <v>Труба б/ш г/д антк/п 89х6-13ХФА 2-У ВП</v>
          </cell>
          <cell r="Q1192" t="str">
            <v>Т</v>
          </cell>
          <cell r="R1192">
            <v>0.376</v>
          </cell>
          <cell r="S1192" t="str">
            <v>RUB</v>
          </cell>
          <cell r="T1192">
            <v>200000</v>
          </cell>
          <cell r="U1192">
            <v>75200</v>
          </cell>
          <cell r="V1192">
            <v>90240</v>
          </cell>
          <cell r="W1192" t="str">
            <v>Отчет №4593Н/2024 от 26.08.2024</v>
          </cell>
          <cell r="X1192">
            <v>20396.3</v>
          </cell>
          <cell r="Y1192">
            <v>7669.01</v>
          </cell>
          <cell r="Z1192">
            <v>9202.81</v>
          </cell>
          <cell r="AA1192" t="str">
            <v>Состояние удовлетворительное.</v>
          </cell>
          <cell r="AB1192" t="str">
            <v>Акт № 23-05.2022 от 16.05.2022</v>
          </cell>
          <cell r="AC1192" t="str">
            <v>Отмена СМР</v>
          </cell>
          <cell r="AD1192">
            <v>10.7</v>
          </cell>
          <cell r="AF1192">
            <v>44110</v>
          </cell>
          <cell r="AG1192">
            <v>1.1900310000000001E-2</v>
          </cell>
          <cell r="AH1192" t="str">
            <v>ТУ 1390-008-01297858-02</v>
          </cell>
          <cell r="AI1192" t="str">
            <v>Отчет № 2212-МТР/25 от 19.03.2025 г.</v>
          </cell>
          <cell r="AJ1192">
            <v>14431</v>
          </cell>
        </row>
        <row r="1193">
          <cell r="N1193">
            <v>2596992</v>
          </cell>
          <cell r="O1193" t="str">
            <v>Труба бесшовная горячедеформированная нефтегазопроводная 89х6-13ХФА с 2- х сл наружным антикоррозийным покрытием из экструдированног о полиэтилена усиленного типа и внутренним эпоксидным покрытием по ТУ 139000-012-01297858-01</v>
          </cell>
          <cell r="P1193" t="str">
            <v>Труба б/ш г/д антк/п 89х6-13ХФА 2-У ВП</v>
          </cell>
          <cell r="Q1193" t="str">
            <v>Т</v>
          </cell>
          <cell r="R1193">
            <v>5.0000000000000001E-3</v>
          </cell>
          <cell r="S1193" t="str">
            <v>RUB</v>
          </cell>
          <cell r="T1193">
            <v>200000</v>
          </cell>
          <cell r="U1193">
            <v>1000</v>
          </cell>
          <cell r="V1193">
            <v>1200</v>
          </cell>
          <cell r="W1193" t="str">
            <v>Отчет №4593Н/2024 от 26.08.2024</v>
          </cell>
          <cell r="X1193">
            <v>20396.3</v>
          </cell>
          <cell r="Y1193">
            <v>101.98</v>
          </cell>
          <cell r="Z1193">
            <v>122.38</v>
          </cell>
          <cell r="AA1193" t="str">
            <v>Состояние удовлетворительное.</v>
          </cell>
          <cell r="AB1193" t="str">
            <v>Акт № 23-05.2022 от 16.05.2022</v>
          </cell>
          <cell r="AC1193" t="str">
            <v>Толеранс поставки</v>
          </cell>
          <cell r="AD1193">
            <v>10.7</v>
          </cell>
          <cell r="AF1193">
            <v>44110</v>
          </cell>
          <cell r="AG1193">
            <v>1.1900310000000001E-2</v>
          </cell>
          <cell r="AH1193" t="str">
            <v>ТУ 1390-008-01297858-02</v>
          </cell>
          <cell r="AI1193" t="str">
            <v>Отчет № 2212-МТР/25 от 19.03.2025 г.</v>
          </cell>
          <cell r="AJ1193">
            <v>14431</v>
          </cell>
        </row>
        <row r="1194">
          <cell r="N1194">
            <v>10103025</v>
          </cell>
          <cell r="O1194" t="str">
            <v>Тройник Т 89х10(К52)-32-0,6-09ГСФ-УХЛ, Pисп=48МПа</v>
          </cell>
          <cell r="P1194" t="str">
            <v>Т 89х10(К52)-32-0,6-УХЛ</v>
          </cell>
          <cell r="Q1194" t="str">
            <v>ШТ</v>
          </cell>
          <cell r="R1194">
            <v>2</v>
          </cell>
          <cell r="S1194" t="str">
            <v>RUB</v>
          </cell>
          <cell r="T1194">
            <v>5900</v>
          </cell>
          <cell r="U1194">
            <v>11800</v>
          </cell>
          <cell r="V1194">
            <v>14160</v>
          </cell>
          <cell r="W1194" t="str">
            <v>Отчет №4421Н/2024 от 10.06.2024</v>
          </cell>
          <cell r="X1194">
            <v>4232.49</v>
          </cell>
          <cell r="Y1194">
            <v>8464.98</v>
          </cell>
          <cell r="Z1194">
            <v>10157.98</v>
          </cell>
          <cell r="AA1194" t="str">
            <v>Хорошее</v>
          </cell>
          <cell r="AB1194" t="str">
            <v>Акт №31-09.2023 от 02.10.2023</v>
          </cell>
          <cell r="AC1194" t="str">
            <v>Корректировка РД</v>
          </cell>
          <cell r="AD1194">
            <v>0</v>
          </cell>
          <cell r="AF1194">
            <v>44412</v>
          </cell>
          <cell r="AG1194">
            <v>0</v>
          </cell>
          <cell r="AH1194" t="str">
            <v>ТУ 1462-009-97871747-2015</v>
          </cell>
          <cell r="AI1194" t="str">
            <v>Отчет № 2212-МТР/25 от 19.03.2025 г.</v>
          </cell>
          <cell r="AJ1194">
            <v>446</v>
          </cell>
        </row>
        <row r="1195">
          <cell r="N1195">
            <v>1034250</v>
          </cell>
          <cell r="O1195" t="str">
            <v>Труба стальная электросварная прямошовная 1020х9 В ст3сп</v>
          </cell>
          <cell r="P1195" t="str">
            <v>Труба э/св 1020х9 В ст3сп</v>
          </cell>
          <cell r="Q1195" t="str">
            <v>Т</v>
          </cell>
          <cell r="R1195">
            <v>0.316</v>
          </cell>
          <cell r="S1195" t="str">
            <v>RUB</v>
          </cell>
          <cell r="T1195">
            <v>48559.34</v>
          </cell>
          <cell r="U1195">
            <v>15344.75</v>
          </cell>
          <cell r="V1195">
            <v>18413.7</v>
          </cell>
          <cell r="W1195" t="str">
            <v>Отчет №4421Н/2024 от 10.06.2024</v>
          </cell>
          <cell r="X1195">
            <v>29352.57</v>
          </cell>
          <cell r="Y1195">
            <v>9275.41</v>
          </cell>
          <cell r="Z1195">
            <v>11130.49</v>
          </cell>
          <cell r="AA1195" t="str">
            <v>Удовлетворительное</v>
          </cell>
          <cell r="AB1195" t="str">
            <v>Акт № 06-09.2019 от 04.10.2019</v>
          </cell>
          <cell r="AC1195" t="str">
            <v>Строительство объекта/этапа работ завершено. Остатки МТР после фактического выполнения СМР на объекте. МТР не востребован (изменение проектных решений (ПСД), уточнение (уменьшение) объемов работ в период строительства)</v>
          </cell>
          <cell r="AD1195">
            <v>10.6</v>
          </cell>
          <cell r="AF1195">
            <v>41717</v>
          </cell>
          <cell r="AG1195">
            <v>0.22660377000000001</v>
          </cell>
          <cell r="AH1195" t="str">
            <v>ГОСТ 10704-91</v>
          </cell>
          <cell r="AI1195" t="str">
            <v>Отчет № 2212-МТР/25 от 19.03.2025 г.</v>
          </cell>
          <cell r="AJ1195">
            <v>25041</v>
          </cell>
        </row>
        <row r="1196">
          <cell r="N1196">
            <v>1034250</v>
          </cell>
          <cell r="O1196" t="str">
            <v>Труба стальная электросварная прямошовная 1020х9 В ст3сп</v>
          </cell>
          <cell r="P1196" t="str">
            <v>Труба э/св 1020х9 В ст3сп</v>
          </cell>
          <cell r="Q1196" t="str">
            <v>Т</v>
          </cell>
          <cell r="R1196">
            <v>1.752</v>
          </cell>
          <cell r="S1196" t="str">
            <v>RUB</v>
          </cell>
          <cell r="T1196">
            <v>48559.32</v>
          </cell>
          <cell r="U1196">
            <v>85075.93</v>
          </cell>
          <cell r="V1196">
            <v>102091.12</v>
          </cell>
          <cell r="W1196" t="str">
            <v>Отчет №4421Н/2024 от 10.06.2024</v>
          </cell>
          <cell r="X1196">
            <v>29352.57</v>
          </cell>
          <cell r="Y1196">
            <v>51425.7</v>
          </cell>
          <cell r="Z1196">
            <v>61710.84</v>
          </cell>
          <cell r="AA1196" t="str">
            <v>Удовлетворительное</v>
          </cell>
          <cell r="AB1196" t="str">
            <v>Акт № 06-09.2019 от 04.10.2019</v>
          </cell>
          <cell r="AC1196" t="str">
            <v>Толеранс поставки</v>
          </cell>
          <cell r="AD1196">
            <v>10.6</v>
          </cell>
          <cell r="AF1196">
            <v>41717</v>
          </cell>
          <cell r="AG1196">
            <v>0.22660377000000001</v>
          </cell>
          <cell r="AH1196" t="str">
            <v>ГОСТ 10704-91</v>
          </cell>
          <cell r="AI1196" t="str">
            <v>Отчет № 2212-МТР/25 от 19.03.2025 г.</v>
          </cell>
          <cell r="AJ1196">
            <v>25041</v>
          </cell>
        </row>
        <row r="1197">
          <cell r="N1197">
            <v>1034250</v>
          </cell>
          <cell r="O1197" t="str">
            <v>Труба стальная электросварная прямошовная 1020х9 В ст3сп</v>
          </cell>
          <cell r="P1197" t="str">
            <v>Труба э/св 1020х9 В ст3сп</v>
          </cell>
          <cell r="Q1197" t="str">
            <v>Т</v>
          </cell>
          <cell r="R1197">
            <v>0.33400000000000002</v>
          </cell>
          <cell r="S1197" t="str">
            <v>RUB</v>
          </cell>
          <cell r="T1197">
            <v>48559.32</v>
          </cell>
          <cell r="U1197">
            <v>16218.81</v>
          </cell>
          <cell r="V1197">
            <v>19462.57</v>
          </cell>
          <cell r="W1197" t="str">
            <v>Отчет №4421Н/2024 от 10.06.2024</v>
          </cell>
          <cell r="X1197">
            <v>29352.57</v>
          </cell>
          <cell r="Y1197">
            <v>9803.76</v>
          </cell>
          <cell r="Z1197">
            <v>11764.51</v>
          </cell>
          <cell r="AA1197" t="str">
            <v>Удовлетворительное</v>
          </cell>
          <cell r="AB1197" t="str">
            <v>Акт № 29-05.2023 от 07.06.2023</v>
          </cell>
          <cell r="AC1197" t="str">
            <v>Толеранс поставки</v>
          </cell>
          <cell r="AD1197">
            <v>10.6</v>
          </cell>
          <cell r="AF1197">
            <v>41717</v>
          </cell>
          <cell r="AG1197">
            <v>0.22660377000000001</v>
          </cell>
          <cell r="AH1197" t="str">
            <v>ГОСТ 10704-91</v>
          </cell>
          <cell r="AI1197" t="str">
            <v>Отчет № 2212-МТР/25 от 19.03.2025 г.</v>
          </cell>
          <cell r="AJ1197">
            <v>25041</v>
          </cell>
        </row>
        <row r="1198">
          <cell r="N1198">
            <v>1308885</v>
          </cell>
          <cell r="O1198" t="str">
            <v>Труба стальная электросварная прямошовная для магистральных нефтегазопроводов 1020х10-09Г2С</v>
          </cell>
          <cell r="P1198" t="str">
            <v>Труба э/св п/ш 1020х10-09Г2С</v>
          </cell>
          <cell r="Q1198" t="str">
            <v>Т</v>
          </cell>
          <cell r="R1198">
            <v>0.129</v>
          </cell>
          <cell r="S1198" t="str">
            <v>RUB</v>
          </cell>
          <cell r="T1198">
            <v>60762.71</v>
          </cell>
          <cell r="U1198">
            <v>7838.39</v>
          </cell>
          <cell r="V1198">
            <v>9406.07</v>
          </cell>
          <cell r="W1198" t="str">
            <v>Отчет №4627Н/2024 от 19.09.2024</v>
          </cell>
          <cell r="X1198">
            <v>6460.92</v>
          </cell>
          <cell r="Y1198">
            <v>833.46</v>
          </cell>
          <cell r="Z1198">
            <v>1000.15</v>
          </cell>
          <cell r="AA1198" t="str">
            <v>Обрезок трубы до 2 м, не пригодно по прямому назначанию. Лом</v>
          </cell>
          <cell r="AB1198" t="str">
            <v>Акт № 20-12.2021 от 09.12.2021</v>
          </cell>
          <cell r="AC1198" t="str">
            <v>Толеранс поставки</v>
          </cell>
          <cell r="AD1198">
            <v>11.04</v>
          </cell>
          <cell r="AF1198">
            <v>42744</v>
          </cell>
          <cell r="AG1198">
            <v>0.26474638</v>
          </cell>
          <cell r="AH1198" t="str">
            <v>ТУ 14-3-1573-96</v>
          </cell>
        </row>
        <row r="1199">
          <cell r="N1199">
            <v>1308885</v>
          </cell>
          <cell r="O1199" t="str">
            <v>Труба стальная электросварная прямошовная для магистральных нефтегазопроводов 1020х10-09Г2С</v>
          </cell>
          <cell r="P1199" t="str">
            <v>Труба э/св п/ш 1020х10-09Г2С</v>
          </cell>
          <cell r="Q1199" t="str">
            <v>Т</v>
          </cell>
          <cell r="R1199">
            <v>0.41699999999999998</v>
          </cell>
          <cell r="S1199" t="str">
            <v>RUB</v>
          </cell>
          <cell r="T1199">
            <v>60762.71</v>
          </cell>
          <cell r="U1199">
            <v>25338.05</v>
          </cell>
          <cell r="V1199">
            <v>30405.66</v>
          </cell>
          <cell r="W1199" t="str">
            <v>Отчет №4627Н/2024 от 19.09.2024</v>
          </cell>
          <cell r="X1199">
            <v>6460.92</v>
          </cell>
          <cell r="Y1199">
            <v>2694.2</v>
          </cell>
          <cell r="Z1199">
            <v>3233.04</v>
          </cell>
          <cell r="AA1199" t="str">
            <v>Обрезок трубы до 2 м, не пригодно по прямому назначанию. Лом</v>
          </cell>
          <cell r="AB1199" t="str">
            <v>Акт № 29-05.2023 от 07.06.2023</v>
          </cell>
          <cell r="AC1199" t="str">
            <v>Толеранс поставки - 0,042
Излишне предусмотренное количество МТР в утвержденной РД (по факту при строительстве вовлекается меньшее количество МТР) - 0,375</v>
          </cell>
          <cell r="AD1199">
            <v>11.04</v>
          </cell>
          <cell r="AF1199">
            <v>42744</v>
          </cell>
          <cell r="AG1199">
            <v>0.26474638</v>
          </cell>
          <cell r="AH1199" t="str">
            <v>ТУ 14-3-1573-96</v>
          </cell>
        </row>
        <row r="1200">
          <cell r="N1200">
            <v>1335417</v>
          </cell>
          <cell r="O1200" t="str">
            <v>Труба стальная электросварная прямошовная 1420х12 В ст17Г1СУ</v>
          </cell>
          <cell r="P1200" t="str">
            <v>Труба э/св 1420х12 В ст17Г1СУ</v>
          </cell>
          <cell r="Q1200" t="str">
            <v>Т</v>
          </cell>
          <cell r="R1200">
            <v>0.45900000000000002</v>
          </cell>
          <cell r="S1200" t="str">
            <v>RUB</v>
          </cell>
          <cell r="T1200">
            <v>65254.239999999998</v>
          </cell>
          <cell r="U1200">
            <v>29951.69</v>
          </cell>
          <cell r="V1200">
            <v>35942.03</v>
          </cell>
          <cell r="W1200" t="str">
            <v>Отчет №4421Н/2024 от 10.06.2024</v>
          </cell>
          <cell r="X1200">
            <v>35903.660000000003</v>
          </cell>
          <cell r="Y1200">
            <v>16479.78</v>
          </cell>
          <cell r="Z1200">
            <v>19775.740000000002</v>
          </cell>
          <cell r="AA1200" t="str">
            <v>Удовлетворительное</v>
          </cell>
          <cell r="AB1200" t="str">
            <v>Акт №  №26-09.2022 от 05.09.2022</v>
          </cell>
          <cell r="AC1200" t="str">
            <v>Толеранс поставки</v>
          </cell>
          <cell r="AD1200">
            <v>12</v>
          </cell>
          <cell r="AF1200">
            <v>42771</v>
          </cell>
          <cell r="AG1200">
            <v>0.15416667000000001</v>
          </cell>
          <cell r="AH1200" t="str">
            <v>ГОСТ 10704-91</v>
          </cell>
          <cell r="AI1200" t="str">
            <v>Отчет № 2212-МТР/25 от 19.03.2025 г.</v>
          </cell>
          <cell r="AJ1200">
            <v>31417</v>
          </cell>
        </row>
        <row r="1201">
          <cell r="N1201">
            <v>1335417</v>
          </cell>
          <cell r="O1201" t="str">
            <v>Труба стальная электросварная прямошовная 1420х12 В ст17Г1СУ</v>
          </cell>
          <cell r="P1201" t="str">
            <v>Труба э/св 1420х12 В ст17Г1СУ</v>
          </cell>
          <cell r="Q1201" t="str">
            <v>Т</v>
          </cell>
          <cell r="R1201">
            <v>0.14199999999999999</v>
          </cell>
          <cell r="S1201" t="str">
            <v>RUB</v>
          </cell>
          <cell r="T1201">
            <v>65254.239999999998</v>
          </cell>
          <cell r="U1201">
            <v>9266.1</v>
          </cell>
          <cell r="V1201">
            <v>11119.32</v>
          </cell>
          <cell r="W1201" t="str">
            <v>Отчет №4421Н/2024 от 10.06.2024</v>
          </cell>
          <cell r="X1201">
            <v>35903.660000000003</v>
          </cell>
          <cell r="Y1201">
            <v>5098.32</v>
          </cell>
          <cell r="Z1201">
            <v>6117.98</v>
          </cell>
          <cell r="AA1201" t="str">
            <v>Удовлетворительное</v>
          </cell>
          <cell r="AB1201" t="str">
            <v>Акт № 18-08.2021 от 11.08.2021</v>
          </cell>
          <cell r="AC1201" t="str">
            <v>0,120 - Толеранс поставки
0,022 - Излишне предусмотренное количество МТР в утвержденной РД (по факту при строительстве вовлекается меньшее количество МТР)</v>
          </cell>
          <cell r="AD1201">
            <v>4.96</v>
          </cell>
          <cell r="AF1201">
            <v>42779</v>
          </cell>
          <cell r="AG1201">
            <v>0.42137097000000001</v>
          </cell>
          <cell r="AH1201" t="str">
            <v>ГОСТ 10704-91</v>
          </cell>
          <cell r="AI1201" t="str">
            <v>Отчет № 2212-МТР/25 от 19.03.2025 г.</v>
          </cell>
          <cell r="AJ1201">
            <v>31417</v>
          </cell>
        </row>
        <row r="1202">
          <cell r="N1202">
            <v>1335417</v>
          </cell>
          <cell r="O1202" t="str">
            <v>Труба стальная электросварная прямошовная 1420х12 В ст17Г1СУ</v>
          </cell>
          <cell r="P1202" t="str">
            <v>Труба э/св 1420х12 В ст17Г1СУ</v>
          </cell>
          <cell r="Q1202" t="str">
            <v>Т</v>
          </cell>
          <cell r="R1202">
            <v>0.151</v>
          </cell>
          <cell r="S1202" t="str">
            <v>RUB</v>
          </cell>
          <cell r="T1202">
            <v>65254.239999999998</v>
          </cell>
          <cell r="U1202">
            <v>9853.39</v>
          </cell>
          <cell r="V1202">
            <v>11824.07</v>
          </cell>
          <cell r="W1202" t="str">
            <v>Отчет №4421Н/2024 от 10.06.2024</v>
          </cell>
          <cell r="X1202">
            <v>35903.660000000003</v>
          </cell>
          <cell r="Y1202">
            <v>5421.45</v>
          </cell>
          <cell r="Z1202">
            <v>6505.74</v>
          </cell>
          <cell r="AA1202" t="str">
            <v>Удовлетворительное</v>
          </cell>
          <cell r="AB1202" t="str">
            <v>Акт № 23-05.2022 от 16.05.2022</v>
          </cell>
          <cell r="AC1202" t="str">
            <v>Закупка МТР без проектно-сметной документации</v>
          </cell>
          <cell r="AD1202">
            <v>4.96</v>
          </cell>
          <cell r="AF1202">
            <v>42779</v>
          </cell>
          <cell r="AG1202">
            <v>0.42137097000000001</v>
          </cell>
          <cell r="AH1202" t="str">
            <v>ГОСТ 10704-91</v>
          </cell>
          <cell r="AI1202" t="str">
            <v>Отчет № 2212-МТР/25 от 19.03.2025 г.</v>
          </cell>
          <cell r="AJ1202">
            <v>31417</v>
          </cell>
        </row>
        <row r="1203">
          <cell r="N1203">
            <v>1335417</v>
          </cell>
          <cell r="O1203" t="str">
            <v>Труба стальная электросварная прямошовная 1420х12 В ст17Г1СУ</v>
          </cell>
          <cell r="P1203" t="str">
            <v>Труба э/св 1420х12 В ст17Г1СУ</v>
          </cell>
          <cell r="Q1203" t="str">
            <v>Т</v>
          </cell>
          <cell r="R1203">
            <v>7.0000000000000007E-2</v>
          </cell>
          <cell r="S1203" t="str">
            <v>RUB</v>
          </cell>
          <cell r="T1203">
            <v>65254.239999999998</v>
          </cell>
          <cell r="U1203">
            <v>4567.8</v>
          </cell>
          <cell r="V1203">
            <v>5481.36</v>
          </cell>
          <cell r="W1203" t="str">
            <v>Отчет №4421Н/2024 от 10.06.2024</v>
          </cell>
          <cell r="X1203">
            <v>35903.660000000003</v>
          </cell>
          <cell r="Y1203">
            <v>2513.2600000000002</v>
          </cell>
          <cell r="Z1203">
            <v>3015.91</v>
          </cell>
          <cell r="AA1203" t="str">
            <v>Удовлетворительное</v>
          </cell>
          <cell r="AB1203" t="str">
            <v>Акт № 23-05.2022 от 16.05.2022</v>
          </cell>
          <cell r="AC1203" t="str">
            <v>Закупка МТР без проектно-сметной документации</v>
          </cell>
          <cell r="AD1203">
            <v>4.96</v>
          </cell>
          <cell r="AF1203">
            <v>42779</v>
          </cell>
          <cell r="AG1203">
            <v>0.42137097000000001</v>
          </cell>
          <cell r="AH1203" t="str">
            <v>ГОСТ 10704-91</v>
          </cell>
          <cell r="AI1203" t="str">
            <v>Отчет № 2212-МТР/25 от 19.03.2025 г.</v>
          </cell>
          <cell r="AJ1203">
            <v>31417</v>
          </cell>
        </row>
        <row r="1204">
          <cell r="N1204">
            <v>1335417</v>
          </cell>
          <cell r="O1204" t="str">
            <v>Труба стальная электросварная прямошовная 1420х12 В ст17Г1СУ</v>
          </cell>
          <cell r="P1204" t="str">
            <v>Труба э/св 1420х12 В ст17Г1СУ</v>
          </cell>
          <cell r="Q1204" t="str">
            <v>Т</v>
          </cell>
          <cell r="R1204">
            <v>3.3000000000000002E-2</v>
          </cell>
          <cell r="S1204" t="str">
            <v>RUB</v>
          </cell>
          <cell r="T1204">
            <v>65254.239999999998</v>
          </cell>
          <cell r="U1204">
            <v>2153.39</v>
          </cell>
          <cell r="V1204">
            <v>2584.0700000000002</v>
          </cell>
          <cell r="W1204" t="str">
            <v>Отчет №4421Н/2024 от 10.06.2024</v>
          </cell>
          <cell r="X1204">
            <v>35903.660000000003</v>
          </cell>
          <cell r="Y1204">
            <v>1184.82</v>
          </cell>
          <cell r="Z1204">
            <v>1421.78</v>
          </cell>
          <cell r="AA1204" t="str">
            <v>Удовлетворительное</v>
          </cell>
          <cell r="AB1204" t="str">
            <v>Акт № 29-05.2023 от 07.06.2023</v>
          </cell>
          <cell r="AC1204" t="str">
            <v>Толеранс поставки</v>
          </cell>
          <cell r="AD1204">
            <v>4.96</v>
          </cell>
          <cell r="AF1204">
            <v>42779</v>
          </cell>
          <cell r="AG1204">
            <v>0.42137097000000001</v>
          </cell>
          <cell r="AH1204" t="str">
            <v>ГОСТ 10704-91</v>
          </cell>
          <cell r="AI1204" t="str">
            <v>Отчет № 2212-МТР/25 от 19.03.2025 г.</v>
          </cell>
          <cell r="AJ1204">
            <v>31417</v>
          </cell>
        </row>
        <row r="1205">
          <cell r="N1205">
            <v>1335417</v>
          </cell>
          <cell r="O1205" t="str">
            <v>Труба стальная электросварная прямошовная 1420х12 В ст17Г1СУ</v>
          </cell>
          <cell r="P1205" t="str">
            <v>Труба э/св 1420х12 В ст17Г1СУ</v>
          </cell>
          <cell r="Q1205" t="str">
            <v>Т</v>
          </cell>
          <cell r="R1205">
            <v>0.17199999999999999</v>
          </cell>
          <cell r="S1205" t="str">
            <v>RUB</v>
          </cell>
          <cell r="T1205">
            <v>65254.239999999998</v>
          </cell>
          <cell r="U1205">
            <v>11223.73</v>
          </cell>
          <cell r="V1205">
            <v>13468.48</v>
          </cell>
          <cell r="W1205" t="str">
            <v>Отчет №4421Н/2024 от 10.06.2024</v>
          </cell>
          <cell r="X1205">
            <v>35903.660000000003</v>
          </cell>
          <cell r="Y1205">
            <v>6175.43</v>
          </cell>
          <cell r="Z1205">
            <v>7410.52</v>
          </cell>
          <cell r="AA1205" t="str">
            <v>Удовлетворительное</v>
          </cell>
          <cell r="AB1205" t="str">
            <v>Акт № 29-05.2023 от 07.06.2023</v>
          </cell>
          <cell r="AC1205" t="str">
            <v>Толеранс поставки</v>
          </cell>
          <cell r="AD1205">
            <v>4.96</v>
          </cell>
          <cell r="AF1205">
            <v>42779</v>
          </cell>
          <cell r="AG1205">
            <v>0.42137097000000001</v>
          </cell>
          <cell r="AH1205" t="str">
            <v>ГОСТ 10704-91</v>
          </cell>
          <cell r="AI1205" t="str">
            <v>Отчет № 2212-МТР/25 от 19.03.2025 г.</v>
          </cell>
          <cell r="AJ1205">
            <v>31417</v>
          </cell>
        </row>
        <row r="1206">
          <cell r="N1206">
            <v>1335417</v>
          </cell>
          <cell r="O1206" t="str">
            <v>Труба стальная электросварная прямошовная 1420х12 В ст17Г1СУ</v>
          </cell>
          <cell r="P1206" t="str">
            <v>Труба э/св 1420х12 В ст17Г1СУ</v>
          </cell>
          <cell r="Q1206" t="str">
            <v>Т</v>
          </cell>
          <cell r="R1206">
            <v>0.9</v>
          </cell>
          <cell r="S1206" t="str">
            <v>RUB</v>
          </cell>
          <cell r="T1206">
            <v>65254.23</v>
          </cell>
          <cell r="U1206">
            <v>58728.81</v>
          </cell>
          <cell r="V1206">
            <v>70474.570000000007</v>
          </cell>
          <cell r="W1206" t="str">
            <v>Отчет №4421Н/2024 от 10.06.2024</v>
          </cell>
          <cell r="X1206">
            <v>35903.660000000003</v>
          </cell>
          <cell r="Y1206">
            <v>32313.29</v>
          </cell>
          <cell r="Z1206">
            <v>38775.949999999997</v>
          </cell>
          <cell r="AA1206" t="str">
            <v>Удовлетворительное</v>
          </cell>
          <cell r="AB1206" t="str">
            <v>Акт № 18-08.2021 от 11.08.2021</v>
          </cell>
          <cell r="AC1206" t="str">
            <v>0,054 - Толеранс поставки
0,846 - Излишне предусмотренное количество МТР в утвержденной РД (по факту при строительстве вовлекается меньшее количество МТР)</v>
          </cell>
          <cell r="AD1206">
            <v>2.15</v>
          </cell>
          <cell r="AF1206">
            <v>42779</v>
          </cell>
          <cell r="AG1206">
            <v>0.41860465000000002</v>
          </cell>
          <cell r="AH1206" t="str">
            <v>ГОСТ 10704-91</v>
          </cell>
          <cell r="AI1206" t="str">
            <v>Отчет № 2212-МТР/25 от 19.03.2025 г.</v>
          </cell>
          <cell r="AJ1206">
            <v>31417</v>
          </cell>
        </row>
        <row r="1207">
          <cell r="N1207">
            <v>1335418</v>
          </cell>
          <cell r="O1207" t="str">
            <v>Труба стальная электросварная прямошовная 1420х10 В ст17Г1СУ</v>
          </cell>
          <cell r="P1207" t="str">
            <v>Труба э/св 1420х10 В ст17Г1СУ</v>
          </cell>
          <cell r="Q1207" t="str">
            <v>Т</v>
          </cell>
          <cell r="R1207">
            <v>6.2880000000000003</v>
          </cell>
          <cell r="S1207" t="str">
            <v>RUB</v>
          </cell>
          <cell r="T1207">
            <v>55084.75</v>
          </cell>
          <cell r="U1207">
            <v>346372.9</v>
          </cell>
          <cell r="V1207">
            <v>415647.48</v>
          </cell>
          <cell r="W1207" t="str">
            <v>Отчет №4514Н/2024 от 15.07.2024</v>
          </cell>
          <cell r="X1207">
            <v>22261.5</v>
          </cell>
          <cell r="Y1207">
            <v>139980.31</v>
          </cell>
          <cell r="Z1207">
            <v>167976.37</v>
          </cell>
          <cell r="AA1207" t="str">
            <v>Удовлетворительное. Пригодно для использования по прямому назначению</v>
          </cell>
          <cell r="AB1207" t="str">
            <v>Акт №  № 32-12.2023 от 06.12.2023</v>
          </cell>
          <cell r="AC120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07">
            <v>11.24</v>
          </cell>
          <cell r="AF1207">
            <v>42309</v>
          </cell>
          <cell r="AG1207">
            <v>0.35121246</v>
          </cell>
          <cell r="AH1207" t="str">
            <v>ГОСТ 10704-91</v>
          </cell>
          <cell r="AI1207" t="str">
            <v>Отчет № 2212-МТР/25 от 19.03.2025 г.</v>
          </cell>
          <cell r="AJ1207">
            <v>30544</v>
          </cell>
        </row>
        <row r="1208">
          <cell r="N1208">
            <v>1352434</v>
          </cell>
          <cell r="O1208" t="str">
            <v>Труба стальная электросварная прямошовная 1220х12 В ст3сп</v>
          </cell>
          <cell r="P1208" t="str">
            <v>Труба э/св 1220х12 В ст3сп</v>
          </cell>
          <cell r="Q1208" t="str">
            <v>Т</v>
          </cell>
          <cell r="R1208">
            <v>0.128</v>
          </cell>
          <cell r="S1208" t="str">
            <v>RUB</v>
          </cell>
          <cell r="T1208">
            <v>33728.83</v>
          </cell>
          <cell r="U1208">
            <v>4317.29</v>
          </cell>
          <cell r="V1208">
            <v>5180.75</v>
          </cell>
          <cell r="W1208" t="str">
            <v>Отчет №4421Н/2024 от 10.06.2024</v>
          </cell>
          <cell r="X1208">
            <v>29161.21</v>
          </cell>
          <cell r="Y1208">
            <v>3732.63</v>
          </cell>
          <cell r="Z1208">
            <v>4479.16</v>
          </cell>
          <cell r="AA1208" t="str">
            <v>Удовлетворительное</v>
          </cell>
          <cell r="AB1208" t="str">
            <v>Акт № 10-09.2020 от 14.09.2020</v>
          </cell>
          <cell r="AC1208" t="str">
            <v>Толеранс поставки</v>
          </cell>
          <cell r="AD1208">
            <v>11.24</v>
          </cell>
          <cell r="AF1208">
            <v>40617</v>
          </cell>
          <cell r="AG1208">
            <v>0.35123471000000001</v>
          </cell>
          <cell r="AH1208" t="str">
            <v>ГОСТ 10704-91</v>
          </cell>
          <cell r="AI1208" t="str">
            <v>Отчет № 2212-МТР/25 от 19.03.2025 г.</v>
          </cell>
          <cell r="AJ1208">
            <v>24855</v>
          </cell>
        </row>
        <row r="1209">
          <cell r="N1209">
            <v>1352434</v>
          </cell>
          <cell r="O1209" t="str">
            <v>Труба стальная электросварная прямошовная 1220х12 В ст3сп</v>
          </cell>
          <cell r="P1209" t="str">
            <v>Труба э/св 1220х12 В ст3сп</v>
          </cell>
          <cell r="Q1209" t="str">
            <v>Т</v>
          </cell>
          <cell r="R1209">
            <v>0.72</v>
          </cell>
          <cell r="S1209" t="str">
            <v>RUB</v>
          </cell>
          <cell r="T1209">
            <v>33728.81</v>
          </cell>
          <cell r="U1209">
            <v>24284.74</v>
          </cell>
          <cell r="V1209">
            <v>29141.69</v>
          </cell>
          <cell r="W1209" t="str">
            <v>Отчет №4421Н/2024 от 10.06.2024</v>
          </cell>
          <cell r="X1209">
            <v>29161.21</v>
          </cell>
          <cell r="Y1209">
            <v>20996.07</v>
          </cell>
          <cell r="Z1209">
            <v>25195.279999999999</v>
          </cell>
          <cell r="AA1209" t="str">
            <v>Удовлетворительное</v>
          </cell>
          <cell r="AB1209" t="str">
            <v>Акт № 10-09.2020 от 14.09.2020</v>
          </cell>
          <cell r="AC1209" t="str">
            <v>Толеранс поставки</v>
          </cell>
          <cell r="AD1209">
            <v>11.15</v>
          </cell>
          <cell r="AF1209">
            <v>40627</v>
          </cell>
          <cell r="AG1209">
            <v>0.35745683</v>
          </cell>
          <cell r="AH1209" t="str">
            <v>ГОСТ 10704-91</v>
          </cell>
          <cell r="AI1209" t="str">
            <v>Отчет № 2212-МТР/25 от 19.03.2025 г.</v>
          </cell>
          <cell r="AJ1209">
            <v>24855</v>
          </cell>
        </row>
        <row r="1210">
          <cell r="N1210">
            <v>1352434</v>
          </cell>
          <cell r="O1210" t="str">
            <v>Труба стальная электросварная прямошовная 1220х12 В ст3сп</v>
          </cell>
          <cell r="P1210" t="str">
            <v>Труба э/св 1220х12 В ст3сп</v>
          </cell>
          <cell r="Q1210" t="str">
            <v>Т</v>
          </cell>
          <cell r="R1210">
            <v>10.407999999999999</v>
          </cell>
          <cell r="S1210" t="str">
            <v>RUB</v>
          </cell>
          <cell r="T1210">
            <v>33728.81</v>
          </cell>
          <cell r="U1210">
            <v>351049.46</v>
          </cell>
          <cell r="V1210">
            <v>421259.35</v>
          </cell>
          <cell r="W1210" t="str">
            <v>Отчет №4421Н/2024 от 10.06.2024</v>
          </cell>
          <cell r="X1210">
            <v>29161.21</v>
          </cell>
          <cell r="Y1210">
            <v>303509.87</v>
          </cell>
          <cell r="Z1210">
            <v>364211.84</v>
          </cell>
          <cell r="AA1210" t="str">
            <v>Удовлетворительное</v>
          </cell>
          <cell r="AB1210" t="str">
            <v>Акт №  № 32-12.2023 от 06.12.2023</v>
          </cell>
          <cell r="AC121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10">
            <v>14.71</v>
          </cell>
          <cell r="AF1210">
            <v>40624</v>
          </cell>
          <cell r="AG1210">
            <v>0.35308110999999998</v>
          </cell>
          <cell r="AH1210" t="str">
            <v>ГОСТ 10704-91</v>
          </cell>
          <cell r="AI1210" t="str">
            <v>Отчет № 2212-МТР/25 от 19.03.2025 г.</v>
          </cell>
          <cell r="AJ1210">
            <v>24855</v>
          </cell>
        </row>
        <row r="1211">
          <cell r="N1211">
            <v>1352434</v>
          </cell>
          <cell r="O1211" t="str">
            <v>Труба стальная электросварная прямошовная 1220х12 В ст3сп</v>
          </cell>
          <cell r="P1211" t="str">
            <v>Труба э/св 1220х12 В ст3сп</v>
          </cell>
          <cell r="Q1211" t="str">
            <v>Т</v>
          </cell>
          <cell r="R1211">
            <v>2.762</v>
          </cell>
          <cell r="S1211" t="str">
            <v>RUB</v>
          </cell>
          <cell r="T1211">
            <v>33728.81</v>
          </cell>
          <cell r="U1211">
            <v>93158.97</v>
          </cell>
          <cell r="V1211">
            <v>111790.76</v>
          </cell>
          <cell r="W1211" t="str">
            <v>Отчет №4421Н/2024 от 10.06.2024</v>
          </cell>
          <cell r="X1211">
            <v>29161.21</v>
          </cell>
          <cell r="Y1211">
            <v>80543.259999999995</v>
          </cell>
          <cell r="Z1211">
            <v>96651.91</v>
          </cell>
          <cell r="AA1211" t="str">
            <v>Удовлетворительное</v>
          </cell>
          <cell r="AB1211" t="str">
            <v>Акт №  № 32-12.2023 от 06.12.2023</v>
          </cell>
          <cell r="AC121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11">
            <v>10.27</v>
          </cell>
          <cell r="AF1211">
            <v>40619</v>
          </cell>
          <cell r="AG1211">
            <v>0.39323107000000002</v>
          </cell>
          <cell r="AH1211" t="str">
            <v>ГОСТ 10704-91</v>
          </cell>
          <cell r="AI1211" t="str">
            <v>Отчет № 2212-МТР/25 от 19.03.2025 г.</v>
          </cell>
          <cell r="AJ1211">
            <v>24855</v>
          </cell>
        </row>
        <row r="1212">
          <cell r="N1212">
            <v>1352434</v>
          </cell>
          <cell r="O1212" t="str">
            <v>Труба стальная электросварная прямошовная 1220х12 В ст3сп</v>
          </cell>
          <cell r="P1212" t="str">
            <v>Труба э/св 1220х12 В ст3сп</v>
          </cell>
          <cell r="Q1212" t="str">
            <v>Т</v>
          </cell>
          <cell r="R1212">
            <v>1.407</v>
          </cell>
          <cell r="S1212" t="str">
            <v>RUB</v>
          </cell>
          <cell r="T1212">
            <v>33728.81</v>
          </cell>
          <cell r="U1212">
            <v>47456.44</v>
          </cell>
          <cell r="V1212">
            <v>56947.73</v>
          </cell>
          <cell r="W1212" t="str">
            <v>Отчет №4421Н/2024 от 10.06.2024</v>
          </cell>
          <cell r="X1212">
            <v>29161.21</v>
          </cell>
          <cell r="Y1212">
            <v>41029.82</v>
          </cell>
          <cell r="Z1212">
            <v>49235.78</v>
          </cell>
          <cell r="AA1212" t="str">
            <v>Удовлетворительное</v>
          </cell>
          <cell r="AB1212" t="str">
            <v>Акт №  № 32-12.2023 от 06.12.2023</v>
          </cell>
          <cell r="AC121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12">
            <v>10.27</v>
          </cell>
          <cell r="AF1212">
            <v>40619</v>
          </cell>
          <cell r="AG1212">
            <v>0.39323107000000002</v>
          </cell>
          <cell r="AH1212" t="str">
            <v>ГОСТ 10704-91</v>
          </cell>
          <cell r="AI1212" t="str">
            <v>Отчет № 2212-МТР/25 от 19.03.2025 г.</v>
          </cell>
          <cell r="AJ1212">
            <v>24855</v>
          </cell>
        </row>
        <row r="1213">
          <cell r="N1213">
            <v>1352434</v>
          </cell>
          <cell r="O1213" t="str">
            <v>Труба стальная электросварная прямошовная 1220х12 В ст3сп</v>
          </cell>
          <cell r="P1213" t="str">
            <v>Труба э/св 1220х12 В ст3сп</v>
          </cell>
          <cell r="Q1213" t="str">
            <v>Т</v>
          </cell>
          <cell r="R1213">
            <v>11.837999999999999</v>
          </cell>
          <cell r="S1213" t="str">
            <v>RUB</v>
          </cell>
          <cell r="T1213">
            <v>33728.81</v>
          </cell>
          <cell r="U1213">
            <v>399281.65</v>
          </cell>
          <cell r="V1213">
            <v>479137.98</v>
          </cell>
          <cell r="W1213" t="str">
            <v>Отчет №4421Н/2024 от 10.06.2024</v>
          </cell>
          <cell r="X1213">
            <v>29161.21</v>
          </cell>
          <cell r="Y1213">
            <v>345210.4</v>
          </cell>
          <cell r="Z1213">
            <v>414252.48</v>
          </cell>
          <cell r="AA1213" t="str">
            <v>Удовлетворительное</v>
          </cell>
          <cell r="AB1213" t="str">
            <v>Акт №  № 32-12.2023 от 06.12.2023</v>
          </cell>
          <cell r="AC121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13">
            <v>11.34</v>
          </cell>
          <cell r="AF1213">
            <v>40617</v>
          </cell>
          <cell r="AG1213">
            <v>0.35746087999999998</v>
          </cell>
          <cell r="AH1213" t="str">
            <v>ГОСТ 10704-91</v>
          </cell>
          <cell r="AI1213" t="str">
            <v>Отчет № 2212-МТР/25 от 19.03.2025 г.</v>
          </cell>
          <cell r="AJ1213">
            <v>24855</v>
          </cell>
        </row>
        <row r="1214">
          <cell r="N1214">
            <v>1417207</v>
          </cell>
          <cell r="O1214" t="str">
            <v>Труба стальная электросварная прямошовная 1220х10 В ст17Г1СУ</v>
          </cell>
          <cell r="P1214" t="str">
            <v>Труба э/св 1220х10 В ст17Г1СУ</v>
          </cell>
          <cell r="Q1214" t="str">
            <v>Т</v>
          </cell>
          <cell r="R1214">
            <v>0.153</v>
          </cell>
          <cell r="S1214" t="str">
            <v>RUB</v>
          </cell>
          <cell r="T1214">
            <v>50847.46</v>
          </cell>
          <cell r="U1214">
            <v>7779.67</v>
          </cell>
          <cell r="V1214">
            <v>9335.6</v>
          </cell>
          <cell r="W1214" t="str">
            <v>Отчет №4421Н/2024 от 10.06.2024</v>
          </cell>
          <cell r="X1214">
            <v>32315.66</v>
          </cell>
          <cell r="Y1214">
            <v>4944.3</v>
          </cell>
          <cell r="Z1214">
            <v>5933.16</v>
          </cell>
          <cell r="AA1214" t="str">
            <v>Удовлетворительное</v>
          </cell>
          <cell r="AB1214" t="str">
            <v>Акт №  №26-09.2022 от 05.09.2022</v>
          </cell>
          <cell r="AC1214" t="str">
            <v>Толеранс поставки</v>
          </cell>
          <cell r="AD1214">
            <v>10.8</v>
          </cell>
          <cell r="AF1214">
            <v>42339</v>
          </cell>
          <cell r="AG1214">
            <v>0.30138889000000002</v>
          </cell>
          <cell r="AH1214" t="str">
            <v>ГОСТ 10704-91</v>
          </cell>
          <cell r="AI1214" t="str">
            <v>Отчет № 2212-МТР/25 от 19.03.2025 г.</v>
          </cell>
          <cell r="AJ1214">
            <v>2625</v>
          </cell>
        </row>
        <row r="1215">
          <cell r="N1215">
            <v>1417207</v>
          </cell>
          <cell r="O1215" t="str">
            <v>Труба стальная электросварная прямошовная 1220х10 В ст17Г1СУ</v>
          </cell>
          <cell r="P1215" t="str">
            <v>Труба э/св 1220х10 В ст17Г1СУ</v>
          </cell>
          <cell r="Q1215" t="str">
            <v>Т</v>
          </cell>
          <cell r="R1215">
            <v>7.6999999999999999E-2</v>
          </cell>
          <cell r="S1215" t="str">
            <v>RUB</v>
          </cell>
          <cell r="T1215">
            <v>50847.46</v>
          </cell>
          <cell r="U1215">
            <v>3915.25</v>
          </cell>
          <cell r="V1215">
            <v>4698.3</v>
          </cell>
          <cell r="W1215" t="str">
            <v>Отчет №4421Н/2024 от 10.06.2024</v>
          </cell>
          <cell r="X1215">
            <v>32315.66</v>
          </cell>
          <cell r="Y1215">
            <v>2488.31</v>
          </cell>
          <cell r="Z1215">
            <v>2985.97</v>
          </cell>
          <cell r="AA1215" t="str">
            <v>Удовлетворительное</v>
          </cell>
          <cell r="AB1215" t="str">
            <v>Акт №39-01.2025 от 16.01.2025</v>
          </cell>
          <cell r="AC121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15">
            <v>10.8</v>
          </cell>
          <cell r="AF1215">
            <v>42339</v>
          </cell>
          <cell r="AG1215">
            <v>0.30138889000000002</v>
          </cell>
          <cell r="AH1215" t="str">
            <v>ГОСТ 10704-91</v>
          </cell>
        </row>
        <row r="1216">
          <cell r="N1216">
            <v>1417207</v>
          </cell>
          <cell r="O1216" t="str">
            <v>Труба стальная электросварная прямошовная 1220х10 В ст17Г1СУ</v>
          </cell>
          <cell r="P1216" t="str">
            <v>Труба э/св 1220х10 В ст17Г1СУ</v>
          </cell>
          <cell r="Q1216" t="str">
            <v>Т</v>
          </cell>
          <cell r="R1216">
            <v>0.19500000000000001</v>
          </cell>
          <cell r="S1216" t="str">
            <v>RUB</v>
          </cell>
          <cell r="T1216">
            <v>50847.46</v>
          </cell>
          <cell r="U1216">
            <v>9915.25</v>
          </cell>
          <cell r="V1216">
            <v>11898.3</v>
          </cell>
          <cell r="W1216" t="str">
            <v>Отчет №4421Н/2024 от 10.06.2024</v>
          </cell>
          <cell r="X1216">
            <v>32315.66</v>
          </cell>
          <cell r="Y1216">
            <v>6301.55</v>
          </cell>
          <cell r="Z1216">
            <v>7561.86</v>
          </cell>
          <cell r="AA1216" t="str">
            <v>Удовлетворительное</v>
          </cell>
          <cell r="AB1216" t="str">
            <v>Акт №39-01.2025 от 16.01.2025</v>
          </cell>
          <cell r="AC121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16">
            <v>10.8</v>
          </cell>
          <cell r="AF1216">
            <v>42339</v>
          </cell>
          <cell r="AG1216">
            <v>0.30138889000000002</v>
          </cell>
          <cell r="AH1216" t="str">
            <v>ГОСТ 10704-91</v>
          </cell>
        </row>
        <row r="1217">
          <cell r="N1217">
            <v>1417207</v>
          </cell>
          <cell r="O1217" t="str">
            <v>Труба стальная электросварная прямошовная 1220х10 В ст17Г1СУ</v>
          </cell>
          <cell r="P1217" t="str">
            <v>Труба э/св 1220х10 В ст17Г1СУ</v>
          </cell>
          <cell r="Q1217" t="str">
            <v>Т</v>
          </cell>
          <cell r="R1217">
            <v>9.5000000000000001E-2</v>
          </cell>
          <cell r="S1217" t="str">
            <v>RUB</v>
          </cell>
          <cell r="T1217">
            <v>56186.45</v>
          </cell>
          <cell r="U1217">
            <v>5337.71</v>
          </cell>
          <cell r="V1217">
            <v>6405.25</v>
          </cell>
          <cell r="W1217" t="str">
            <v>Отчет №4421Н/2024 от 10.06.2024</v>
          </cell>
          <cell r="X1217">
            <v>32315.66</v>
          </cell>
          <cell r="Y1217">
            <v>3069.99</v>
          </cell>
          <cell r="Z1217">
            <v>3683.99</v>
          </cell>
          <cell r="AA1217" t="str">
            <v>Удовлетворительное</v>
          </cell>
          <cell r="AB1217" t="str">
            <v>Акт №  №26-09.2022 от 05.09.2022</v>
          </cell>
          <cell r="AC1217" t="str">
            <v>Толеранс поставки</v>
          </cell>
          <cell r="AD1217">
            <v>9.86</v>
          </cell>
          <cell r="AF1217">
            <v>41627</v>
          </cell>
          <cell r="AG1217">
            <v>0.30436105000000002</v>
          </cell>
          <cell r="AH1217" t="str">
            <v>ГОСТ 10704-91</v>
          </cell>
          <cell r="AI1217" t="str">
            <v>Отчет № 2212-МТР/25 от 19.03.2025 г.</v>
          </cell>
          <cell r="AJ1217">
            <v>2625</v>
          </cell>
        </row>
        <row r="1218">
          <cell r="N1218">
            <v>1417207</v>
          </cell>
          <cell r="O1218" t="str">
            <v>Труба стальная электросварная прямошовная 1220х10 В ст17Г1СУ</v>
          </cell>
          <cell r="P1218" t="str">
            <v>Труба э/св 1220х10 В ст17Г1СУ</v>
          </cell>
          <cell r="Q1218" t="str">
            <v>Т</v>
          </cell>
          <cell r="R1218">
            <v>0.54500000000000004</v>
          </cell>
          <cell r="S1218" t="str">
            <v>RUB</v>
          </cell>
          <cell r="T1218">
            <v>56186.45</v>
          </cell>
          <cell r="U1218">
            <v>30621.62</v>
          </cell>
          <cell r="V1218">
            <v>36745.94</v>
          </cell>
          <cell r="W1218" t="str">
            <v>Отчет №4421Н/2024 от 10.06.2024</v>
          </cell>
          <cell r="X1218">
            <v>32315.66</v>
          </cell>
          <cell r="Y1218">
            <v>17612.03</v>
          </cell>
          <cell r="Z1218">
            <v>21134.44</v>
          </cell>
          <cell r="AA1218" t="str">
            <v>Удовлетворительное</v>
          </cell>
          <cell r="AB1218" t="str">
            <v>Акт №39-01.2025 от 16.01.2025</v>
          </cell>
          <cell r="AC121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18">
            <v>9.86</v>
          </cell>
          <cell r="AF1218">
            <v>41627</v>
          </cell>
          <cell r="AG1218">
            <v>0.30436105000000002</v>
          </cell>
          <cell r="AH1218" t="str">
            <v>ГОСТ 10704-91</v>
          </cell>
        </row>
        <row r="1219">
          <cell r="N1219">
            <v>1417207</v>
          </cell>
          <cell r="O1219" t="str">
            <v>Труба стальная электросварная прямошовная 1220х10 В ст17Г1СУ</v>
          </cell>
          <cell r="P1219" t="str">
            <v>Труба э/св 1220х10 В ст17Г1СУ</v>
          </cell>
          <cell r="Q1219" t="str">
            <v>Т</v>
          </cell>
          <cell r="R1219">
            <v>0.22600000000000001</v>
          </cell>
          <cell r="S1219" t="str">
            <v>RUB</v>
          </cell>
          <cell r="T1219">
            <v>56186.46</v>
          </cell>
          <cell r="U1219">
            <v>12698.14</v>
          </cell>
          <cell r="V1219">
            <v>15237.77</v>
          </cell>
          <cell r="W1219" t="str">
            <v>Отчет №4421Н/2024 от 10.06.2024</v>
          </cell>
          <cell r="X1219">
            <v>32315.66</v>
          </cell>
          <cell r="Y1219">
            <v>7303.34</v>
          </cell>
          <cell r="Z1219">
            <v>8764.01</v>
          </cell>
          <cell r="AA1219" t="str">
            <v>Удовлетворительное</v>
          </cell>
          <cell r="AB1219" t="str">
            <v>Акт №39-01.2025 от 16.01.2025</v>
          </cell>
          <cell r="AC12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19">
            <v>9.86</v>
          </cell>
          <cell r="AF1219">
            <v>41627</v>
          </cell>
          <cell r="AG1219">
            <v>0.30436105000000002</v>
          </cell>
          <cell r="AH1219" t="str">
            <v>ГОСТ 10704-91</v>
          </cell>
        </row>
        <row r="1220">
          <cell r="N1220">
            <v>1527017</v>
          </cell>
          <cell r="O1220" t="str">
            <v>Опора бугельная корпусная подвижная для трубопровода 
Ду 1000мм 
(1982/05-3ПК-01-01)</v>
          </cell>
          <cell r="P1220" t="str">
            <v>Опора бугельная подвижная для Ду1000</v>
          </cell>
          <cell r="Q1220" t="str">
            <v>ШТ</v>
          </cell>
          <cell r="R1220">
            <v>15</v>
          </cell>
          <cell r="S1220" t="str">
            <v>RUB</v>
          </cell>
          <cell r="T1220">
            <v>22750</v>
          </cell>
          <cell r="U1220">
            <v>341250</v>
          </cell>
          <cell r="V1220">
            <v>409500</v>
          </cell>
          <cell r="W1220" t="str">
            <v>Отчет №4421Н/2024 от 10.06.2024</v>
          </cell>
          <cell r="X1220">
            <v>17510.54</v>
          </cell>
          <cell r="Y1220">
            <v>262658.09999999998</v>
          </cell>
          <cell r="Z1220">
            <v>315189.71999999997</v>
          </cell>
          <cell r="AA1220" t="str">
            <v>Хорошее</v>
          </cell>
          <cell r="AB1220" t="str">
            <v>Акт № 23-05.2022 от 16.05.2022</v>
          </cell>
          <cell r="AC1220" t="str">
            <v>Закупка МТР без проектно-сметной документации</v>
          </cell>
          <cell r="AD1220">
            <v>0</v>
          </cell>
          <cell r="AF1220">
            <v>43957</v>
          </cell>
          <cell r="AG1220">
            <v>0</v>
          </cell>
          <cell r="AH1220" t="str">
            <v>ПР 1982/05-3ПК-01-01</v>
          </cell>
          <cell r="AI1220" t="str">
            <v>Отчет № 2212-МТР/25 от 19.03.2025 г.</v>
          </cell>
          <cell r="AJ1220">
            <v>12405</v>
          </cell>
        </row>
        <row r="1221">
          <cell r="N1221">
            <v>1595350</v>
          </cell>
          <cell r="O1221" t="str">
            <v>Труба стальная электросварная прямошовная 1420х14 В ст09Г2С</v>
          </cell>
          <cell r="P1221" t="str">
            <v>Труба э/св 1420х14 В ст09Г2С</v>
          </cell>
          <cell r="Q1221" t="str">
            <v>Т</v>
          </cell>
          <cell r="R1221">
            <v>0.84799999999999998</v>
          </cell>
          <cell r="S1221" t="str">
            <v>RUB</v>
          </cell>
          <cell r="T1221">
            <v>65254.23</v>
          </cell>
          <cell r="U1221">
            <v>55335.59</v>
          </cell>
          <cell r="V1221">
            <v>66402.710000000006</v>
          </cell>
          <cell r="W1221" t="str">
            <v>Отчет №4514Н/2024 от 15.07.2024</v>
          </cell>
          <cell r="X1221">
            <v>22261.5</v>
          </cell>
          <cell r="Y1221">
            <v>18877.75</v>
          </cell>
          <cell r="Z1221">
            <v>22653.3</v>
          </cell>
          <cell r="AA1221" t="str">
            <v>Удовлетворительное. Пригодно для использования по прямому назначению</v>
          </cell>
          <cell r="AB1221" t="str">
            <v>Акт №28-02.2022 от 28.02.2023</v>
          </cell>
          <cell r="AC1221" t="str">
            <v>Толеранс поставки</v>
          </cell>
          <cell r="AD1221">
            <v>11.98</v>
          </cell>
          <cell r="AF1221">
            <v>42771</v>
          </cell>
          <cell r="AG1221">
            <v>0.49027546</v>
          </cell>
          <cell r="AH1221" t="str">
            <v>ГОСТ 10704-91</v>
          </cell>
          <cell r="AI1221" t="str">
            <v>Отчет № 2212-МТР/25 от 19.03.2025 г.</v>
          </cell>
          <cell r="AJ1221">
            <v>27052</v>
          </cell>
        </row>
        <row r="1222">
          <cell r="N1222">
            <v>1595350</v>
          </cell>
          <cell r="O1222" t="str">
            <v>Труба стальная электросварная прямошовная 1420х14 В ст09Г2С</v>
          </cell>
          <cell r="P1222" t="str">
            <v>Труба э/св 1420х14 В ст09Г2С</v>
          </cell>
          <cell r="Q1222" t="str">
            <v>Т</v>
          </cell>
          <cell r="R1222">
            <v>2.7170000000000001</v>
          </cell>
          <cell r="S1222" t="str">
            <v>RUB</v>
          </cell>
          <cell r="T1222">
            <v>65254.23</v>
          </cell>
          <cell r="U1222">
            <v>177295.74</v>
          </cell>
          <cell r="V1222">
            <v>212754.89</v>
          </cell>
          <cell r="W1222" t="str">
            <v>Отчет №4514Н/2024 от 15.07.2024</v>
          </cell>
          <cell r="X1222">
            <v>22261.5</v>
          </cell>
          <cell r="Y1222">
            <v>60484.5</v>
          </cell>
          <cell r="Z1222">
            <v>72581.399999999994</v>
          </cell>
          <cell r="AA1222" t="str">
            <v>Удовлетворительное. Пригодно для использования по прямому назначению</v>
          </cell>
          <cell r="AB1222" t="str">
            <v>Акт №  № 32-12.2023 от 06.12.2023</v>
          </cell>
          <cell r="AC122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22">
            <v>11.98</v>
          </cell>
          <cell r="AF1222">
            <v>42771</v>
          </cell>
          <cell r="AG1222">
            <v>0.49027546</v>
          </cell>
          <cell r="AH1222" t="str">
            <v>ГОСТ 10704-91</v>
          </cell>
          <cell r="AI1222" t="str">
            <v>Отчет № 2212-МТР/25 от 19.03.2025 г.</v>
          </cell>
          <cell r="AJ1222">
            <v>27052</v>
          </cell>
        </row>
        <row r="1223">
          <cell r="N1223">
            <v>1595350</v>
          </cell>
          <cell r="O1223" t="str">
            <v>Труба стальная электросварная прямошовная 1420х14 В ст09Г2С</v>
          </cell>
          <cell r="P1223" t="str">
            <v>Труба э/св 1420х14 В ст09Г2С</v>
          </cell>
          <cell r="Q1223" t="str">
            <v>Т</v>
          </cell>
          <cell r="R1223">
            <v>0.95099999999999996</v>
          </cell>
          <cell r="S1223" t="str">
            <v>RUB</v>
          </cell>
          <cell r="T1223">
            <v>65254.23</v>
          </cell>
          <cell r="U1223">
            <v>62056.77</v>
          </cell>
          <cell r="V1223">
            <v>74468.12</v>
          </cell>
          <cell r="W1223" t="str">
            <v>Отчет №4514Н/2024 от 15.07.2024</v>
          </cell>
          <cell r="X1223">
            <v>22261.5</v>
          </cell>
          <cell r="Y1223">
            <v>21170.69</v>
          </cell>
          <cell r="Z1223">
            <v>25404.83</v>
          </cell>
          <cell r="AA1223" t="str">
            <v>Удовлетворительное. Пригодно для использования по прямому назначению</v>
          </cell>
          <cell r="AB1223" t="str">
            <v>Акт №  № 32-12.2023 от 06.12.2023</v>
          </cell>
          <cell r="AC12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23">
            <v>11.98</v>
          </cell>
          <cell r="AF1223">
            <v>42771</v>
          </cell>
          <cell r="AG1223">
            <v>0.49027546</v>
          </cell>
          <cell r="AH1223" t="str">
            <v>ГОСТ 10704-91</v>
          </cell>
          <cell r="AI1223" t="str">
            <v>Отчет № 2212-МТР/25 от 19.03.2025 г.</v>
          </cell>
          <cell r="AJ1223">
            <v>27052</v>
          </cell>
        </row>
        <row r="1224">
          <cell r="N1224">
            <v>1595350</v>
          </cell>
          <cell r="O1224" t="str">
            <v>Труба стальная электросварная прямошовная 1420х14 В ст09Г2С</v>
          </cell>
          <cell r="P1224" t="str">
            <v>Труба э/св 1420х14 В ст09Г2С</v>
          </cell>
          <cell r="Q1224" t="str">
            <v>Т</v>
          </cell>
          <cell r="R1224">
            <v>1.246</v>
          </cell>
          <cell r="S1224" t="str">
            <v>RUB</v>
          </cell>
          <cell r="T1224">
            <v>65254.23</v>
          </cell>
          <cell r="U1224">
            <v>81306.77</v>
          </cell>
          <cell r="V1224">
            <v>97568.12</v>
          </cell>
          <cell r="W1224" t="str">
            <v>Отчет №4514Н/2024 от 15.07.2024</v>
          </cell>
          <cell r="X1224">
            <v>22261.5</v>
          </cell>
          <cell r="Y1224">
            <v>27737.83</v>
          </cell>
          <cell r="Z1224">
            <v>33285.4</v>
          </cell>
          <cell r="AA1224" t="str">
            <v>Удовлетворительное. Пригодно для использования по прямому назначению</v>
          </cell>
          <cell r="AB1224" t="str">
            <v>Акт №  № 32-12.2023 от 06.12.2023</v>
          </cell>
          <cell r="AC122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24">
            <v>11.98</v>
          </cell>
          <cell r="AF1224">
            <v>42771</v>
          </cell>
          <cell r="AG1224">
            <v>0.49027546</v>
          </cell>
          <cell r="AH1224" t="str">
            <v>ГОСТ 10704-91</v>
          </cell>
          <cell r="AI1224" t="str">
            <v>Отчет № 2212-МТР/25 от 19.03.2025 г.</v>
          </cell>
          <cell r="AJ1224">
            <v>27052</v>
          </cell>
        </row>
        <row r="1225">
          <cell r="N1225">
            <v>1595350</v>
          </cell>
          <cell r="O1225" t="str">
            <v>Труба стальная электросварная прямошовная 1420х14 В ст09Г2С</v>
          </cell>
          <cell r="P1225" t="str">
            <v>Труба э/св 1420х14 В ст09Г2С</v>
          </cell>
          <cell r="Q1225" t="str">
            <v>Т</v>
          </cell>
          <cell r="R1225">
            <v>1.4690000000000001</v>
          </cell>
          <cell r="S1225" t="str">
            <v>RUB</v>
          </cell>
          <cell r="T1225">
            <v>65254.23</v>
          </cell>
          <cell r="U1225">
            <v>95858.46</v>
          </cell>
          <cell r="V1225">
            <v>115030.15</v>
          </cell>
          <cell r="W1225" t="str">
            <v>Отчет №4514Н/2024 от 15.07.2024</v>
          </cell>
          <cell r="X1225">
            <v>22261.5</v>
          </cell>
          <cell r="Y1225">
            <v>32702.14</v>
          </cell>
          <cell r="Z1225">
            <v>39242.57</v>
          </cell>
          <cell r="AA1225" t="str">
            <v>Удовлетворительное. Пригодно для использования по прямому назначению</v>
          </cell>
          <cell r="AB1225" t="str">
            <v>Акт №  № 32-12.2023 от 06.12.2023</v>
          </cell>
          <cell r="AC122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25">
            <v>11.98</v>
          </cell>
          <cell r="AF1225">
            <v>42779</v>
          </cell>
          <cell r="AG1225">
            <v>0.49027546</v>
          </cell>
          <cell r="AH1225" t="str">
            <v>ГОСТ 10704-91</v>
          </cell>
          <cell r="AI1225" t="str">
            <v>Отчет № 2212-МТР/25 от 19.03.2025 г.</v>
          </cell>
          <cell r="AJ1225">
            <v>27052</v>
          </cell>
        </row>
        <row r="1226">
          <cell r="N1226">
            <v>1704104</v>
          </cell>
          <cell r="O1226" t="str">
            <v>Труба стальная реставрированная 1-1020х12 ст09Г2С</v>
          </cell>
          <cell r="P1226" t="str">
            <v>Труба реставрированная 1-1020х12 ст09Г2С</v>
          </cell>
          <cell r="Q1226" t="str">
            <v>Т</v>
          </cell>
          <cell r="R1226">
            <v>0.33300000000000002</v>
          </cell>
          <cell r="S1226" t="str">
            <v>RUB</v>
          </cell>
          <cell r="T1226">
            <v>61864.42</v>
          </cell>
          <cell r="U1226">
            <v>20600.849999999999</v>
          </cell>
          <cell r="V1226">
            <v>24721.02</v>
          </cell>
          <cell r="W1226" t="str">
            <v>протокол №1369 от 10.09.2024</v>
          </cell>
          <cell r="X1226">
            <v>61864.42</v>
          </cell>
          <cell r="Y1226">
            <v>20600.849999999999</v>
          </cell>
          <cell r="Z1226">
            <v>24721.02</v>
          </cell>
          <cell r="AA1226" t="str">
            <v>Состояние удовлетворительное. Отсутствие повреждений</v>
          </cell>
          <cell r="AB1226" t="str">
            <v>Акт №39-01.2025 от 16.01.2025</v>
          </cell>
          <cell r="AC122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26">
            <v>6.1</v>
          </cell>
          <cell r="AF1226">
            <v>43076</v>
          </cell>
          <cell r="AG1226">
            <v>0.30131148000000002</v>
          </cell>
          <cell r="AH1226" t="str">
            <v>ТУ 1300-007-71607059-12</v>
          </cell>
        </row>
        <row r="1227">
          <cell r="N1227">
            <v>1706703</v>
          </cell>
          <cell r="O1227" t="str">
            <v>Труба стальная электросварная из обечаек 1520х12 ст3пс5 спецзаказ</v>
          </cell>
          <cell r="P1227" t="str">
            <v>Труба э/св 1520х12 ст3пс5</v>
          </cell>
          <cell r="Q1227" t="str">
            <v>Т</v>
          </cell>
          <cell r="R1227">
            <v>10.776999999999999</v>
          </cell>
          <cell r="S1227" t="str">
            <v>RUB</v>
          </cell>
          <cell r="T1227">
            <v>100550.85</v>
          </cell>
          <cell r="U1227">
            <v>1083636.51</v>
          </cell>
          <cell r="V1227">
            <v>1300363.81</v>
          </cell>
          <cell r="W1227" t="str">
            <v>Отчет №4514Н/2024 от 15.07.2024</v>
          </cell>
          <cell r="X1227">
            <v>52492.97</v>
          </cell>
          <cell r="Y1227">
            <v>565716.74</v>
          </cell>
          <cell r="Z1227">
            <v>678860.09</v>
          </cell>
          <cell r="AA1227" t="str">
            <v>Удовлетворительное. Пригодно для использования по прямому назначению</v>
          </cell>
          <cell r="AB1227" t="str">
            <v>Акт №27-12.2022 от 13.12.2022</v>
          </cell>
          <cell r="AC122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27">
            <v>11.96</v>
          </cell>
          <cell r="AF1227">
            <v>42739</v>
          </cell>
          <cell r="AG1227">
            <v>0.45073191000000001</v>
          </cell>
          <cell r="AH1227" t="str">
            <v>ТУ 39-04-01297858-01</v>
          </cell>
          <cell r="AI1227" t="str">
            <v>Отчет № 2212-МТР/25 от 19.03.2025 г.</v>
          </cell>
          <cell r="AJ1227">
            <v>18891</v>
          </cell>
        </row>
        <row r="1228">
          <cell r="N1228">
            <v>1706703</v>
          </cell>
          <cell r="O1228" t="str">
            <v>Труба стальная электросварная из обечаек 1520х12 ст3пс5 спецзаказ</v>
          </cell>
          <cell r="P1228" t="str">
            <v>Труба э/св 1520х12 ст3пс5</v>
          </cell>
          <cell r="Q1228" t="str">
            <v>Т</v>
          </cell>
          <cell r="R1228">
            <v>2.968</v>
          </cell>
          <cell r="S1228" t="str">
            <v>RUB</v>
          </cell>
          <cell r="T1228">
            <v>100550.85</v>
          </cell>
          <cell r="U1228">
            <v>298434.92</v>
          </cell>
          <cell r="V1228">
            <v>358121.9</v>
          </cell>
          <cell r="W1228" t="str">
            <v>Отчет №4514Н/2024 от 15.07.2024</v>
          </cell>
          <cell r="X1228">
            <v>52492.97</v>
          </cell>
          <cell r="Y1228">
            <v>155799.13</v>
          </cell>
          <cell r="Z1228">
            <v>186958.96</v>
          </cell>
          <cell r="AA1228" t="str">
            <v>Удовлетворительное. Пригодно для использования по прямому назначению</v>
          </cell>
          <cell r="AB1228" t="str">
            <v>Акт №26-09.2022 от 05.09.2022</v>
          </cell>
          <cell r="AC1228" t="str">
            <v>Толеранс поставки</v>
          </cell>
          <cell r="AD1228">
            <v>11.96</v>
          </cell>
          <cell r="AF1228">
            <v>42826</v>
          </cell>
          <cell r="AG1228">
            <v>0.45075251</v>
          </cell>
          <cell r="AH1228" t="str">
            <v>ТУ 39-04-01297858-01</v>
          </cell>
          <cell r="AI1228" t="str">
            <v>Отчет № 2212-МТР/25 от 19.03.2025 г.</v>
          </cell>
          <cell r="AJ1228">
            <v>18891</v>
          </cell>
        </row>
        <row r="1229">
          <cell r="N1229">
            <v>1706703</v>
          </cell>
          <cell r="O1229" t="str">
            <v>Труба стальная электросварная из обечаек 1520х12 ст3пс5 спецзаказ</v>
          </cell>
          <cell r="P1229" t="str">
            <v>Труба э/св 1520х12 ст3пс5</v>
          </cell>
          <cell r="Q1229" t="str">
            <v>Т</v>
          </cell>
          <cell r="R1229">
            <v>2.423</v>
          </cell>
          <cell r="S1229" t="str">
            <v>RUB</v>
          </cell>
          <cell r="T1229">
            <v>100550.85</v>
          </cell>
          <cell r="U1229">
            <v>243634.71</v>
          </cell>
          <cell r="V1229">
            <v>292361.65000000002</v>
          </cell>
          <cell r="W1229" t="str">
            <v>Отчет №4514Н/2024 от 15.07.2024</v>
          </cell>
          <cell r="X1229">
            <v>52492.97</v>
          </cell>
          <cell r="Y1229">
            <v>127190.47</v>
          </cell>
          <cell r="Z1229">
            <v>152628.56</v>
          </cell>
          <cell r="AA1229" t="str">
            <v>Удовлетворительное. Пригодно для использования по прямому назначению</v>
          </cell>
          <cell r="AB1229" t="str">
            <v>Акт №27-12.2022 от 13.12.2022</v>
          </cell>
          <cell r="AC1229" t="str">
            <v>Толеранс поставки</v>
          </cell>
          <cell r="AD1229">
            <v>11.96</v>
          </cell>
          <cell r="AF1229">
            <v>42826</v>
          </cell>
          <cell r="AG1229">
            <v>0.45075251</v>
          </cell>
          <cell r="AH1229" t="str">
            <v>ТУ 39-04-01297858-01</v>
          </cell>
          <cell r="AI1229" t="str">
            <v>Отчет № 2212-МТР/25 от 19.03.2025 г.</v>
          </cell>
          <cell r="AJ1229">
            <v>18891</v>
          </cell>
        </row>
        <row r="1230">
          <cell r="N1230">
            <v>1726634</v>
          </cell>
          <cell r="O1230" t="str">
            <v>Труба стальная реставрированная 1-1020х10 ст09Г2С</v>
          </cell>
          <cell r="P1230" t="str">
            <v>Труба реставрированная 1-1020х10 ст09Г2С</v>
          </cell>
          <cell r="Q1230" t="str">
            <v>Т</v>
          </cell>
          <cell r="R1230">
            <v>0.10199999999999999</v>
          </cell>
          <cell r="S1230" t="str">
            <v>RUB</v>
          </cell>
          <cell r="T1230">
            <v>61864.41</v>
          </cell>
          <cell r="U1230">
            <v>6310.17</v>
          </cell>
          <cell r="V1230">
            <v>7572.2</v>
          </cell>
          <cell r="W1230" t="str">
            <v>Отчет №4421Н/2024 от 10.06.2024</v>
          </cell>
          <cell r="X1230">
            <v>17492.740000000002</v>
          </cell>
          <cell r="Y1230">
            <v>1784.26</v>
          </cell>
          <cell r="Z1230">
            <v>2141.11</v>
          </cell>
          <cell r="AA1230" t="str">
            <v>Удовлетворительное</v>
          </cell>
          <cell r="AB1230" t="str">
            <v>Акт № 20-12.2021 от 09.12.2021</v>
          </cell>
          <cell r="AC1230" t="str">
            <v>0,100 - Толеранс поставки
0,002 - Излишне предусмотренное количество МТР в утвержденной РД (по факту при строительстве вовлекается меньшее количество МТР)</v>
          </cell>
          <cell r="AD1230">
            <v>1</v>
          </cell>
          <cell r="AF1230">
            <v>43066</v>
          </cell>
          <cell r="AG1230">
            <v>1.1120000000000001</v>
          </cell>
          <cell r="AH1230" t="str">
            <v>ТУ 1300-007-71607059-12</v>
          </cell>
          <cell r="AI1230" t="str">
            <v>Отчет № 2212-МТР/25 от 19.03.2025 г.</v>
          </cell>
          <cell r="AJ1230">
            <v>7991</v>
          </cell>
        </row>
        <row r="1231">
          <cell r="N1231">
            <v>1726634</v>
          </cell>
          <cell r="O1231" t="str">
            <v>Труба стальная реставрированная 1-1020х10 ст09Г2С</v>
          </cell>
          <cell r="P1231" t="str">
            <v>Труба реставрированная 1-1020х10 ст09Г2С</v>
          </cell>
          <cell r="Q1231" t="str">
            <v>Т</v>
          </cell>
          <cell r="R1231">
            <v>0.252</v>
          </cell>
          <cell r="S1231" t="str">
            <v>RUB</v>
          </cell>
          <cell r="T1231">
            <v>61864.41</v>
          </cell>
          <cell r="U1231">
            <v>15589.83</v>
          </cell>
          <cell r="V1231">
            <v>18707.8</v>
          </cell>
          <cell r="W1231" t="str">
            <v>Отчет №4421Н/2024 от 10.06.2024</v>
          </cell>
          <cell r="X1231">
            <v>17492.740000000002</v>
          </cell>
          <cell r="Y1231">
            <v>4408.17</v>
          </cell>
          <cell r="Z1231">
            <v>5289.8</v>
          </cell>
          <cell r="AA1231" t="str">
            <v>Удовлетворительное</v>
          </cell>
          <cell r="AB1231" t="str">
            <v>Акт № 20-12.2021 от 09.12.2021</v>
          </cell>
          <cell r="AC1231" t="str">
            <v>Толеранс поставки</v>
          </cell>
          <cell r="AD1231">
            <v>1</v>
          </cell>
          <cell r="AF1231">
            <v>43066</v>
          </cell>
          <cell r="AG1231">
            <v>1.1120000000000001</v>
          </cell>
          <cell r="AH1231" t="str">
            <v>ТУ 1300-007-71607059-12</v>
          </cell>
          <cell r="AI1231" t="str">
            <v>Отчет № 2212-МТР/25 от 19.03.2025 г.</v>
          </cell>
          <cell r="AJ1231">
            <v>7991</v>
          </cell>
        </row>
        <row r="1232">
          <cell r="N1232">
            <v>1726634</v>
          </cell>
          <cell r="O1232" t="str">
            <v>Труба стальная реставрированная 1-1020х10 ст09Г2С</v>
          </cell>
          <cell r="P1232" t="str">
            <v>Труба реставрированная 1-1020х10 ст09Г2С</v>
          </cell>
          <cell r="Q1232" t="str">
            <v>Т</v>
          </cell>
          <cell r="R1232">
            <v>0.67300000000000004</v>
          </cell>
          <cell r="S1232" t="str">
            <v>RUB</v>
          </cell>
          <cell r="T1232">
            <v>53390</v>
          </cell>
          <cell r="U1232">
            <v>35931.47</v>
          </cell>
          <cell r="V1232">
            <v>43117.760000000002</v>
          </cell>
          <cell r="W1232" t="str">
            <v>Отчет №4421Н/2024 от 10.06.2024</v>
          </cell>
          <cell r="X1232">
            <v>17492.740000000002</v>
          </cell>
          <cell r="Y1232">
            <v>11772.61</v>
          </cell>
          <cell r="Z1232">
            <v>14127.13</v>
          </cell>
          <cell r="AA1232" t="str">
            <v>Удовлетворительное</v>
          </cell>
          <cell r="AB1232" t="str">
            <v>Акт № 22-03.2022 от 15.03.2022</v>
          </cell>
          <cell r="AC1232" t="str">
            <v>0,008 - Толеранс поставки
0,665 - Излишне предусмотренное количество МТР в утвержденной РД (по факту при строительстве вовлекается меньшее количество МТР)</v>
          </cell>
          <cell r="AD1232">
            <v>11.31</v>
          </cell>
          <cell r="AF1232">
            <v>43223</v>
          </cell>
          <cell r="AG1232">
            <v>0.25157010000000002</v>
          </cell>
          <cell r="AH1232" t="str">
            <v>ТУ 1300-007-71607059-12</v>
          </cell>
          <cell r="AI1232" t="str">
            <v>Отчет № 2212-МТР/25 от 19.03.2025 г.</v>
          </cell>
          <cell r="AJ1232">
            <v>7991</v>
          </cell>
        </row>
        <row r="1233">
          <cell r="N1233">
            <v>1726634</v>
          </cell>
          <cell r="O1233" t="str">
            <v>Труба стальная реставрированная 1-1020х10 ст09Г2С</v>
          </cell>
          <cell r="P1233" t="str">
            <v>Труба реставрированная 1-1020х10 ст09Г2С</v>
          </cell>
          <cell r="Q1233" t="str">
            <v>Т</v>
          </cell>
          <cell r="R1233">
            <v>8.0000000000000002E-3</v>
          </cell>
          <cell r="S1233" t="str">
            <v>RUB</v>
          </cell>
          <cell r="T1233">
            <v>53390</v>
          </cell>
          <cell r="U1233">
            <v>427.12</v>
          </cell>
          <cell r="V1233">
            <v>512.54</v>
          </cell>
          <cell r="W1233" t="str">
            <v>Отчет №4421Н/2024 от 10.06.2024</v>
          </cell>
          <cell r="X1233">
            <v>17492.740000000002</v>
          </cell>
          <cell r="Y1233">
            <v>139.94</v>
          </cell>
          <cell r="Z1233">
            <v>167.93</v>
          </cell>
          <cell r="AA1233" t="str">
            <v>Удовлетворительное</v>
          </cell>
          <cell r="AB1233" t="str">
            <v>Акт № 10-09.2020 от 14.09.2020</v>
          </cell>
          <cell r="AC1233" t="str">
            <v>Толеранс поставки</v>
          </cell>
          <cell r="AD1233">
            <v>4.8499999999999996</v>
          </cell>
          <cell r="AF1233">
            <v>43357</v>
          </cell>
          <cell r="AG1233">
            <v>0.25154639000000001</v>
          </cell>
          <cell r="AH1233" t="str">
            <v>ТУ 1300-007-71607059-12</v>
          </cell>
          <cell r="AI1233" t="str">
            <v>Отчет № 2212-МТР/25 от 19.03.2025 г.</v>
          </cell>
          <cell r="AJ1233">
            <v>7991</v>
          </cell>
        </row>
        <row r="1234">
          <cell r="N1234">
            <v>1726634</v>
          </cell>
          <cell r="O1234" t="str">
            <v>Труба стальная реставрированная 1-1020х10 ст09Г2С</v>
          </cell>
          <cell r="P1234" t="str">
            <v>Труба реставрированная 1-1020х10 ст09Г2С</v>
          </cell>
          <cell r="Q1234" t="str">
            <v>Т</v>
          </cell>
          <cell r="R1234">
            <v>1.212</v>
          </cell>
          <cell r="S1234" t="str">
            <v>RUB</v>
          </cell>
          <cell r="T1234">
            <v>53390</v>
          </cell>
          <cell r="U1234">
            <v>64708.68</v>
          </cell>
          <cell r="V1234">
            <v>77650.42</v>
          </cell>
          <cell r="W1234" t="str">
            <v>Отчет №4421Н/2024 от 10.06.2024</v>
          </cell>
          <cell r="X1234">
            <v>17492.740000000002</v>
          </cell>
          <cell r="Y1234">
            <v>21201.200000000001</v>
          </cell>
          <cell r="Z1234">
            <v>25441.439999999999</v>
          </cell>
          <cell r="AA1234" t="str">
            <v>Удовлетворительное</v>
          </cell>
          <cell r="AB1234" t="str">
            <v>Акт № 22-03.2022 от 15.03.2022</v>
          </cell>
          <cell r="AC123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34">
            <v>4.8499999999999996</v>
          </cell>
          <cell r="AF1234">
            <v>43357</v>
          </cell>
          <cell r="AG1234">
            <v>0.25154639000000001</v>
          </cell>
          <cell r="AH1234" t="str">
            <v>ТУ 1300-007-71607059-12</v>
          </cell>
          <cell r="AI1234" t="str">
            <v>Отчет № 2212-МТР/25 от 19.03.2025 г.</v>
          </cell>
          <cell r="AJ1234">
            <v>7991</v>
          </cell>
        </row>
        <row r="1235">
          <cell r="N1235">
            <v>1771009</v>
          </cell>
          <cell r="O1235" t="str">
            <v>Труба водопропускная круглая МГК 1500х3 из гофрированного листа 150х50 (ЛМГ 36.015.30 М)</v>
          </cell>
          <cell r="P1235" t="str">
            <v>Труба в/пр.гофр.1500х3 гофра 150х50</v>
          </cell>
          <cell r="Q1235" t="str">
            <v>Т</v>
          </cell>
          <cell r="R1235">
            <v>4.4489999999999998</v>
          </cell>
          <cell r="S1235" t="str">
            <v>RUB</v>
          </cell>
          <cell r="T1235">
            <v>137000</v>
          </cell>
          <cell r="U1235">
            <v>609513</v>
          </cell>
          <cell r="V1235">
            <v>731415.6</v>
          </cell>
          <cell r="W1235" t="str">
            <v>Отчет №4627Н/2024 от 19.09.2024</v>
          </cell>
          <cell r="X1235">
            <v>107755.22</v>
          </cell>
          <cell r="Y1235">
            <v>479402.97</v>
          </cell>
          <cell r="Z1235">
            <v>575283.56000000006</v>
          </cell>
          <cell r="AA1235" t="str">
            <v>Состояние удовлетворительное. Отсутствие повреждений</v>
          </cell>
          <cell r="AB1235" t="str">
            <v>Акт №39-01.2025 от 16.01.2025</v>
          </cell>
          <cell r="AC123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35">
            <v>1.05</v>
          </cell>
          <cell r="AF1235">
            <v>43993</v>
          </cell>
          <cell r="AG1235">
            <v>0.18422359999999999</v>
          </cell>
          <cell r="AH1235" t="str">
            <v>ТП 3.501.3-185.03 ВЫП.1-1</v>
          </cell>
        </row>
        <row r="1236">
          <cell r="N1236">
            <v>1809601</v>
          </cell>
          <cell r="O1236" t="str">
            <v>Труба стальная электросварная прямошовная 820х8 Д</v>
          </cell>
          <cell r="P1236" t="str">
            <v>Труба э/св 820х8 Д</v>
          </cell>
          <cell r="Q1236" t="str">
            <v>Т</v>
          </cell>
          <cell r="R1236">
            <v>3.5</v>
          </cell>
          <cell r="S1236" t="str">
            <v>RUB</v>
          </cell>
          <cell r="T1236">
            <v>76101.69</v>
          </cell>
          <cell r="U1236">
            <v>266355.90999999997</v>
          </cell>
          <cell r="V1236">
            <v>319627.09000000003</v>
          </cell>
          <cell r="W1236" t="str">
            <v>Отчет №4514Н/2024 от 15.07.2024</v>
          </cell>
          <cell r="X1236">
            <v>32311.51</v>
          </cell>
          <cell r="Y1236">
            <v>113090.29</v>
          </cell>
          <cell r="Z1236">
            <v>135708.35</v>
          </cell>
          <cell r="AA1236" t="str">
            <v>Удовлетворительное. Пригодно для использования по прямому назначению</v>
          </cell>
          <cell r="AB1236" t="str">
            <v>Акт № 11-11.2020 от 17.11.2020</v>
          </cell>
          <cell r="AC123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36">
            <v>11.99</v>
          </cell>
          <cell r="AF1236">
            <v>43721</v>
          </cell>
          <cell r="AG1236">
            <v>0.16181741999999999</v>
          </cell>
          <cell r="AH1236" t="str">
            <v>ГОСТ 10704-91</v>
          </cell>
          <cell r="AI1236" t="str">
            <v>Отчет № 2212-МТР/25 от 19.03.2025 г.</v>
          </cell>
          <cell r="AJ1236">
            <v>20385</v>
          </cell>
        </row>
        <row r="1237">
          <cell r="N1237">
            <v>1809601</v>
          </cell>
          <cell r="O1237" t="str">
            <v>Труба стальная электросварная прямошовная 820х8 Д</v>
          </cell>
          <cell r="P1237" t="str">
            <v>Труба э/св 820х8 Д</v>
          </cell>
          <cell r="Q1237" t="str">
            <v>Т</v>
          </cell>
          <cell r="R1237">
            <v>0.38200000000000001</v>
          </cell>
          <cell r="S1237" t="str">
            <v>RUB</v>
          </cell>
          <cell r="T1237">
            <v>76101.69</v>
          </cell>
          <cell r="U1237">
            <v>29070.85</v>
          </cell>
          <cell r="V1237">
            <v>34885.019999999997</v>
          </cell>
          <cell r="W1237" t="str">
            <v>Отчет №4514Н/2024 от 15.07.2024</v>
          </cell>
          <cell r="X1237">
            <v>32311.51</v>
          </cell>
          <cell r="Y1237">
            <v>12343</v>
          </cell>
          <cell r="Z1237">
            <v>14811.6</v>
          </cell>
          <cell r="AA1237" t="str">
            <v>Удовлетворительное. Пригодно для использования по прямому назначению</v>
          </cell>
          <cell r="AB1237" t="str">
            <v>Акт № 11-11.2020 от 17.11.2020</v>
          </cell>
          <cell r="AC1237" t="str">
            <v>Толеранс поставки</v>
          </cell>
          <cell r="AD1237">
            <v>11.99</v>
          </cell>
          <cell r="AF1237">
            <v>43721</v>
          </cell>
          <cell r="AG1237">
            <v>0.16181741999999999</v>
          </cell>
          <cell r="AH1237" t="str">
            <v>ГОСТ 10704-91</v>
          </cell>
          <cell r="AI1237" t="str">
            <v>Отчет № 2212-МТР/25 от 19.03.2025 г.</v>
          </cell>
          <cell r="AJ1237">
            <v>20385</v>
          </cell>
        </row>
        <row r="1238">
          <cell r="N1238">
            <v>1840787</v>
          </cell>
          <cell r="O1238" t="str">
            <v>Труба стальная реставрированная 1-820х8 ст09Г2С</v>
          </cell>
          <cell r="P1238" t="str">
            <v>Труба реставрированная 1-820х8 ст09Г2С</v>
          </cell>
          <cell r="Q1238" t="str">
            <v>Т</v>
          </cell>
          <cell r="R1238">
            <v>0.68600000000000005</v>
          </cell>
          <cell r="S1238" t="str">
            <v>RUB</v>
          </cell>
          <cell r="T1238">
            <v>54238</v>
          </cell>
          <cell r="U1238">
            <v>37207.269999999997</v>
          </cell>
          <cell r="V1238">
            <v>44648.72</v>
          </cell>
          <cell r="W1238" t="str">
            <v>Отчет №4627Н/2024 от 19.09.2024</v>
          </cell>
          <cell r="X1238">
            <v>28393.01</v>
          </cell>
          <cell r="Y1238">
            <v>19477.599999999999</v>
          </cell>
          <cell r="Z1238">
            <v>23373.119999999999</v>
          </cell>
          <cell r="AA1238" t="str">
            <v>Состояние удовлетворительное.</v>
          </cell>
          <cell r="AB1238" t="str">
            <v>Акт № 23-05.2022 от 16.05.2022</v>
          </cell>
          <cell r="AC1238" t="str">
            <v>Толеранс поставки</v>
          </cell>
          <cell r="AD1238">
            <v>10.87</v>
          </cell>
          <cell r="AF1238">
            <v>43191</v>
          </cell>
          <cell r="AG1238">
            <v>0.16180396</v>
          </cell>
          <cell r="AH1238" t="str">
            <v>ТУ 1300-007-71607059-12</v>
          </cell>
        </row>
        <row r="1239">
          <cell r="N1239">
            <v>1840787</v>
          </cell>
          <cell r="O1239" t="str">
            <v>Труба стальная реставрированная 1-820х8 ст09Г2С</v>
          </cell>
          <cell r="P1239" t="str">
            <v>Труба реставрированная 1-820х8 ст09Г2С</v>
          </cell>
          <cell r="Q1239" t="str">
            <v>Т</v>
          </cell>
          <cell r="R1239">
            <v>2.83</v>
          </cell>
          <cell r="S1239" t="str">
            <v>RUB</v>
          </cell>
          <cell r="T1239">
            <v>54238</v>
          </cell>
          <cell r="U1239">
            <v>153493.54</v>
          </cell>
          <cell r="V1239">
            <v>184192.25</v>
          </cell>
          <cell r="W1239" t="str">
            <v>Отчет №4627Н/2024 от 19.09.2024</v>
          </cell>
          <cell r="X1239">
            <v>28393.01</v>
          </cell>
          <cell r="Y1239">
            <v>80352.22</v>
          </cell>
          <cell r="Z1239">
            <v>96422.66</v>
          </cell>
          <cell r="AA1239" t="str">
            <v>Состояние удовлетворительное.</v>
          </cell>
          <cell r="AB1239" t="str">
            <v>Акт №27-12.2022 от 13.12.2022</v>
          </cell>
          <cell r="AC123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39">
            <v>10.87</v>
          </cell>
          <cell r="AF1239">
            <v>43191</v>
          </cell>
          <cell r="AG1239">
            <v>0.16180396</v>
          </cell>
          <cell r="AH1239" t="str">
            <v>ТУ 1300-007-71607059-12</v>
          </cell>
        </row>
        <row r="1240">
          <cell r="N1240">
            <v>1861236</v>
          </cell>
          <cell r="O1240" t="str">
            <v>Труба стальная реставрированная 1-1420х16 ст09Г2С</v>
          </cell>
          <cell r="P1240" t="str">
            <v>Труба реставрированная 1-1420х16 09Г2С</v>
          </cell>
          <cell r="Q1240" t="str">
            <v>Т</v>
          </cell>
          <cell r="R1240">
            <v>1.399</v>
          </cell>
          <cell r="S1240" t="str">
            <v>RUB</v>
          </cell>
          <cell r="T1240">
            <v>61440.67</v>
          </cell>
          <cell r="U1240">
            <v>85955.5</v>
          </cell>
          <cell r="V1240">
            <v>103146.6</v>
          </cell>
          <cell r="W1240" t="str">
            <v>Отчет №4421Н/2024 от 10.06.2024</v>
          </cell>
          <cell r="X1240">
            <v>32570.06</v>
          </cell>
          <cell r="Y1240">
            <v>45565.51</v>
          </cell>
          <cell r="Z1240">
            <v>54678.61</v>
          </cell>
          <cell r="AA1240" t="str">
            <v>Удовлетворительное</v>
          </cell>
          <cell r="AB1240" t="str">
            <v>Акт №  № 32-12.2023 от 06.12.2023</v>
          </cell>
          <cell r="AC124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40">
            <v>11.36</v>
          </cell>
          <cell r="AF1240">
            <v>42349</v>
          </cell>
          <cell r="AG1240">
            <v>0.55954661000000006</v>
          </cell>
          <cell r="AH1240" t="str">
            <v>ТУ 1300-007-71607059-12</v>
          </cell>
          <cell r="AI1240" t="str">
            <v>Отчет № 2212-МТР/25 от 19.03.2025 г.</v>
          </cell>
          <cell r="AJ1240">
            <v>17158</v>
          </cell>
        </row>
        <row r="1241">
          <cell r="N1241">
            <v>1861236</v>
          </cell>
          <cell r="O1241" t="str">
            <v>Труба стальная реставрированная 1-1420х16 ст09Г2С</v>
          </cell>
          <cell r="P1241" t="str">
            <v>Труба реставрированная 1-1420х16 09Г2С</v>
          </cell>
          <cell r="Q1241" t="str">
            <v>Т</v>
          </cell>
          <cell r="R1241">
            <v>0.48599999999999999</v>
          </cell>
          <cell r="S1241" t="str">
            <v>RUB</v>
          </cell>
          <cell r="T1241">
            <v>61440.67</v>
          </cell>
          <cell r="U1241">
            <v>29860.17</v>
          </cell>
          <cell r="V1241">
            <v>35832.199999999997</v>
          </cell>
          <cell r="W1241" t="str">
            <v>Отчет №4421Н/2024 от 10.06.2024</v>
          </cell>
          <cell r="X1241">
            <v>32570.06</v>
          </cell>
          <cell r="Y1241">
            <v>15829.05</v>
          </cell>
          <cell r="Z1241">
            <v>18994.86</v>
          </cell>
          <cell r="AA1241" t="str">
            <v>Удовлетворительное</v>
          </cell>
          <cell r="AB1241" t="str">
            <v>Акт №  № 32-12.2023 от 06.12.2023</v>
          </cell>
          <cell r="AC124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41">
            <v>11.08</v>
          </cell>
          <cell r="AF1241">
            <v>42359</v>
          </cell>
          <cell r="AG1241">
            <v>0.55953293999999998</v>
          </cell>
          <cell r="AH1241" t="str">
            <v>ТУ 1300-007-71607059-12</v>
          </cell>
          <cell r="AI1241" t="str">
            <v>Отчет № 2212-МТР/25 от 19.03.2025 г.</v>
          </cell>
          <cell r="AJ1241">
            <v>17158</v>
          </cell>
        </row>
        <row r="1242">
          <cell r="N1242">
            <v>1861236</v>
          </cell>
          <cell r="O1242" t="str">
            <v>Труба стальная реставрированная 1-1420х16 ст09Г2С</v>
          </cell>
          <cell r="P1242" t="str">
            <v>Труба реставрированная 1-1420х16 09Г2С</v>
          </cell>
          <cell r="Q1242" t="str">
            <v>Т</v>
          </cell>
          <cell r="R1242">
            <v>0.32500000000000001</v>
          </cell>
          <cell r="S1242" t="str">
            <v>RUB</v>
          </cell>
          <cell r="T1242">
            <v>61440.67</v>
          </cell>
          <cell r="U1242">
            <v>19968.22</v>
          </cell>
          <cell r="V1242">
            <v>23961.86</v>
          </cell>
          <cell r="W1242" t="str">
            <v>Отчет №4421Н/2024 от 10.06.2024</v>
          </cell>
          <cell r="X1242">
            <v>32570.06</v>
          </cell>
          <cell r="Y1242">
            <v>10585.27</v>
          </cell>
          <cell r="Z1242">
            <v>12702.32</v>
          </cell>
          <cell r="AA1242" t="str">
            <v>Удовлетворительное</v>
          </cell>
          <cell r="AB1242" t="str">
            <v xml:space="preserve"> АКТ №06-09.2019  от 04.10.19</v>
          </cell>
          <cell r="AC1242" t="str">
            <v>Возврат от Подрядной организации (Остатки МТР после изменение проектных решений (ПСД), уточнения (уменьшения) объемов работ в период строительства. МТР не востребован)</v>
          </cell>
          <cell r="AD1242">
            <v>11.74</v>
          </cell>
          <cell r="AF1242">
            <v>42359</v>
          </cell>
          <cell r="AG1242">
            <v>0.1</v>
          </cell>
          <cell r="AH1242" t="str">
            <v>ТУ 1300-007-71607059-12</v>
          </cell>
          <cell r="AI1242" t="str">
            <v>Отчет № 2212-МТР/25 от 19.03.2025 г.</v>
          </cell>
          <cell r="AJ1242">
            <v>17158</v>
          </cell>
        </row>
        <row r="1243">
          <cell r="N1243">
            <v>1861236</v>
          </cell>
          <cell r="O1243" t="str">
            <v>Труба стальная реставрированная 1-1420х16 ст09Г2С</v>
          </cell>
          <cell r="P1243" t="str">
            <v>Труба реставрированная 1-1420х16 09Г2С</v>
          </cell>
          <cell r="Q1243" t="str">
            <v>Т</v>
          </cell>
          <cell r="R1243">
            <v>0.84899999999999998</v>
          </cell>
          <cell r="S1243" t="str">
            <v>RUB</v>
          </cell>
          <cell r="T1243">
            <v>61440.67</v>
          </cell>
          <cell r="U1243">
            <v>52163.13</v>
          </cell>
          <cell r="V1243">
            <v>62595.76</v>
          </cell>
          <cell r="W1243" t="str">
            <v>Отчет №4421Н/2024 от 10.06.2024</v>
          </cell>
          <cell r="X1243">
            <v>32570.06</v>
          </cell>
          <cell r="Y1243">
            <v>27651.98</v>
          </cell>
          <cell r="Z1243">
            <v>33182.379999999997</v>
          </cell>
          <cell r="AA1243" t="str">
            <v>Удовлетворительное</v>
          </cell>
          <cell r="AB1243" t="str">
            <v>Акт №  № 32-12.2023 от 06.12.2023</v>
          </cell>
          <cell r="AC12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43">
            <v>11.74</v>
          </cell>
          <cell r="AF1243">
            <v>42359</v>
          </cell>
          <cell r="AG1243">
            <v>0.1</v>
          </cell>
          <cell r="AH1243" t="str">
            <v>ТУ 1300-007-71607059-12</v>
          </cell>
          <cell r="AI1243" t="str">
            <v>Отчет № 2212-МТР/25 от 19.03.2025 г.</v>
          </cell>
          <cell r="AJ1243">
            <v>17158</v>
          </cell>
        </row>
        <row r="1244">
          <cell r="N1244">
            <v>1861236</v>
          </cell>
          <cell r="O1244" t="str">
            <v>Труба стальная реставрированная 1-1420х16 ст09Г2С</v>
          </cell>
          <cell r="P1244" t="str">
            <v>Труба реставрированная 1-1420х16 09Г2С</v>
          </cell>
          <cell r="Q1244" t="str">
            <v>Т</v>
          </cell>
          <cell r="R1244">
            <v>0.58799999999999997</v>
          </cell>
          <cell r="S1244" t="str">
            <v>RUB</v>
          </cell>
          <cell r="T1244">
            <v>61440.67</v>
          </cell>
          <cell r="U1244">
            <v>36127.11</v>
          </cell>
          <cell r="V1244">
            <v>43352.53</v>
          </cell>
          <cell r="W1244" t="str">
            <v>Отчет №4421Н/2024 от 10.06.2024</v>
          </cell>
          <cell r="X1244">
            <v>32570.06</v>
          </cell>
          <cell r="Y1244">
            <v>19151.2</v>
          </cell>
          <cell r="Z1244">
            <v>22981.439999999999</v>
          </cell>
          <cell r="AA1244" t="str">
            <v>Удовлетворительное</v>
          </cell>
          <cell r="AB1244" t="str">
            <v>Акт №  № 32-12.2023 от 06.12.2023</v>
          </cell>
          <cell r="AC12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44">
            <v>10</v>
          </cell>
          <cell r="AF1244">
            <v>42349</v>
          </cell>
          <cell r="AG1244">
            <v>0.1074</v>
          </cell>
          <cell r="AH1244" t="str">
            <v>ТУ 1300-007-71607059-12</v>
          </cell>
          <cell r="AI1244" t="str">
            <v>Отчет № 2212-МТР/25 от 19.03.2025 г.</v>
          </cell>
          <cell r="AJ1244">
            <v>17158</v>
          </cell>
        </row>
        <row r="1245">
          <cell r="N1245">
            <v>1861236</v>
          </cell>
          <cell r="O1245" t="str">
            <v>Труба стальная реставрированная 1-1420х16 ст09Г2С</v>
          </cell>
          <cell r="P1245" t="str">
            <v>Труба реставрированная 1-1420х16 09Г2С</v>
          </cell>
          <cell r="Q1245" t="str">
            <v>Т</v>
          </cell>
          <cell r="R1245">
            <v>0.48599999999999999</v>
          </cell>
          <cell r="S1245" t="str">
            <v>RUB</v>
          </cell>
          <cell r="T1245">
            <v>61440.67</v>
          </cell>
          <cell r="U1245">
            <v>29860.17</v>
          </cell>
          <cell r="V1245">
            <v>35832.199999999997</v>
          </cell>
          <cell r="W1245" t="str">
            <v>Отчет №4421Н/2024 от 10.06.2024</v>
          </cell>
          <cell r="X1245">
            <v>32570.06</v>
          </cell>
          <cell r="Y1245">
            <v>15829.05</v>
          </cell>
          <cell r="Z1245">
            <v>18994.86</v>
          </cell>
          <cell r="AA1245" t="str">
            <v>Удовлетворительное</v>
          </cell>
          <cell r="AB1245" t="str">
            <v>Акт №  № 32-12.2023 от 06.12.2023</v>
          </cell>
          <cell r="AC12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45">
            <v>10</v>
          </cell>
          <cell r="AF1245">
            <v>42349</v>
          </cell>
          <cell r="AG1245">
            <v>0.1074</v>
          </cell>
          <cell r="AH1245" t="str">
            <v>ТУ 1300-007-71607059-12</v>
          </cell>
          <cell r="AI1245" t="str">
            <v>Отчет № 2212-МТР/25 от 19.03.2025 г.</v>
          </cell>
          <cell r="AJ1245">
            <v>17158</v>
          </cell>
        </row>
        <row r="1246">
          <cell r="N1246">
            <v>1880401</v>
          </cell>
          <cell r="O1246" t="str">
            <v>Труба стальная реставрированная 1-1020х12 ст09Г2С</v>
          </cell>
          <cell r="P1246" t="str">
            <v>Труба реставрированная 1-1020х12 ст09Г2С</v>
          </cell>
          <cell r="Q1246" t="str">
            <v>Т</v>
          </cell>
          <cell r="R1246">
            <v>2.161</v>
          </cell>
          <cell r="S1246" t="str">
            <v>RUB</v>
          </cell>
          <cell r="T1246">
            <v>61101.69</v>
          </cell>
          <cell r="U1246">
            <v>132040.76</v>
          </cell>
          <cell r="V1246">
            <v>158448.91</v>
          </cell>
          <cell r="W1246" t="str">
            <v>Отчет №4421Н/2024 от 10.06.2024</v>
          </cell>
          <cell r="X1246">
            <v>19458.66</v>
          </cell>
          <cell r="Y1246">
            <v>42050.16</v>
          </cell>
          <cell r="Z1246">
            <v>50460.19</v>
          </cell>
          <cell r="AA1246" t="str">
            <v>Удовлетворительное</v>
          </cell>
          <cell r="AB1246" t="str">
            <v>Акт №26-09.2022 от 05.09.2022</v>
          </cell>
          <cell r="AC1246" t="str">
            <v>Толеранс поставки</v>
          </cell>
          <cell r="AD1246">
            <v>10.91</v>
          </cell>
          <cell r="AF1246">
            <v>42426</v>
          </cell>
          <cell r="AG1246">
            <v>0.30130553999999998</v>
          </cell>
          <cell r="AH1246" t="str">
            <v>ТУ 1300-007-71607059-12</v>
          </cell>
          <cell r="AI1246" t="str">
            <v>Отчет № 2212-МТР/25 от 19.03.2025 г.</v>
          </cell>
          <cell r="AJ1246">
            <v>12487</v>
          </cell>
        </row>
        <row r="1247">
          <cell r="N1247">
            <v>1880401</v>
          </cell>
          <cell r="O1247" t="str">
            <v>Труба стальная реставрированная 1-1020х12 ст09Г2С</v>
          </cell>
          <cell r="P1247" t="str">
            <v>Труба реставрированная 1-1020х12 ст09Г2С</v>
          </cell>
          <cell r="Q1247" t="str">
            <v>Т</v>
          </cell>
          <cell r="R1247">
            <v>2.2799999999999998</v>
          </cell>
          <cell r="S1247" t="str">
            <v>RUB</v>
          </cell>
          <cell r="T1247">
            <v>36642.17</v>
          </cell>
          <cell r="U1247">
            <v>83544.14</v>
          </cell>
          <cell r="V1247">
            <v>100252.97</v>
          </cell>
          <cell r="W1247" t="str">
            <v>протокол №1369 от 10.09.2024</v>
          </cell>
          <cell r="X1247">
            <v>36642.17</v>
          </cell>
          <cell r="Y1247">
            <v>83544.149999999994</v>
          </cell>
          <cell r="Z1247">
            <v>100252.98</v>
          </cell>
          <cell r="AA1247" t="str">
            <v>Состояние удовлетворительное. Отсутствие повреждений</v>
          </cell>
          <cell r="AB1247" t="str">
            <v>Акт №39-01.2025 от 16.01.2025</v>
          </cell>
          <cell r="AC124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47">
            <v>7.56</v>
          </cell>
          <cell r="AF1247">
            <v>44943</v>
          </cell>
          <cell r="AG1247">
            <v>0.173156</v>
          </cell>
          <cell r="AH1247" t="str">
            <v>ТУ 1300-007-71607059-12</v>
          </cell>
        </row>
        <row r="1248">
          <cell r="N1248">
            <v>1891536</v>
          </cell>
          <cell r="O1248" t="str">
            <v>Труба стальная электросварная прямошовная 720х10-К52-13ХФА</v>
          </cell>
          <cell r="P1248" t="str">
            <v>Труба э/св п/ш 720х10-К52-13ХФА</v>
          </cell>
          <cell r="Q1248" t="str">
            <v>Т</v>
          </cell>
          <cell r="R1248">
            <v>0.59099999999999997</v>
          </cell>
          <cell r="S1248" t="str">
            <v>RUB</v>
          </cell>
          <cell r="T1248">
            <v>84000</v>
          </cell>
          <cell r="U1248">
            <v>49644</v>
          </cell>
          <cell r="V1248">
            <v>59572.800000000003</v>
          </cell>
          <cell r="W1248" t="str">
            <v>протокол №1369 от 10.09.2024</v>
          </cell>
          <cell r="X1248">
            <v>84000</v>
          </cell>
          <cell r="Y1248">
            <v>49644</v>
          </cell>
          <cell r="Z1248">
            <v>59572.800000000003</v>
          </cell>
          <cell r="AA1248" t="str">
            <v>Состояние удовлетворительное. Отсутствие повреждений</v>
          </cell>
          <cell r="AB1248" t="str">
            <v>Акт №39-01.2025 от 16.01.2025</v>
          </cell>
          <cell r="AC1248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248">
            <v>10.49</v>
          </cell>
          <cell r="AF1248">
            <v>43322</v>
          </cell>
          <cell r="AG1248">
            <v>0.17502382999999999</v>
          </cell>
          <cell r="AH1248" t="str">
            <v>ТУ 1381-073-05757848-2014</v>
          </cell>
        </row>
        <row r="1249">
          <cell r="N1249">
            <v>1891536</v>
          </cell>
          <cell r="O1249" t="str">
            <v>Труба стальная электросварная прямошовная 720х10-К52-13ХФА</v>
          </cell>
          <cell r="P1249" t="str">
            <v>Труба э/св п/ш 720х10-К52-13ХФА</v>
          </cell>
          <cell r="Q1249" t="str">
            <v>Т</v>
          </cell>
          <cell r="R1249">
            <v>0.21099999999999999</v>
          </cell>
          <cell r="S1249" t="str">
            <v>RUB</v>
          </cell>
          <cell r="T1249">
            <v>84000</v>
          </cell>
          <cell r="U1249">
            <v>17724</v>
          </cell>
          <cell r="V1249">
            <v>21268.799999999999</v>
          </cell>
          <cell r="W1249" t="str">
            <v>протокол №1369 от 10.09.2024</v>
          </cell>
          <cell r="X1249">
            <v>84000</v>
          </cell>
          <cell r="Y1249">
            <v>17724</v>
          </cell>
          <cell r="Z1249">
            <v>21268.799999999999</v>
          </cell>
          <cell r="AA1249" t="str">
            <v>Состояние удовлетворительное. Отсутствие повреждений</v>
          </cell>
          <cell r="AB1249" t="str">
            <v>Акт №39-01.2025 от 16.01.2025</v>
          </cell>
          <cell r="AC1249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249">
            <v>10.49</v>
          </cell>
          <cell r="AF1249">
            <v>43322</v>
          </cell>
          <cell r="AG1249">
            <v>0.17502382999999999</v>
          </cell>
          <cell r="AH1249" t="str">
            <v>ТУ 1381-073-05757848-2014</v>
          </cell>
        </row>
        <row r="1250">
          <cell r="N1250">
            <v>1891536</v>
          </cell>
          <cell r="O1250" t="str">
            <v>Труба стальная электросварная прямошовная 720х10-К52-13ХФА</v>
          </cell>
          <cell r="P1250" t="str">
            <v>Труба э/св п/ш 720х10-К52-13ХФА</v>
          </cell>
          <cell r="Q1250" t="str">
            <v>Т</v>
          </cell>
          <cell r="R1250">
            <v>0.20799999999999999</v>
          </cell>
          <cell r="S1250" t="str">
            <v>RUB</v>
          </cell>
          <cell r="T1250">
            <v>123000</v>
          </cell>
          <cell r="U1250">
            <v>25584</v>
          </cell>
          <cell r="V1250">
            <v>30700.799999999999</v>
          </cell>
          <cell r="W1250" t="str">
            <v>Отчет №4627Н/2024 от 19.09.2024</v>
          </cell>
          <cell r="X1250">
            <v>93946.85</v>
          </cell>
          <cell r="Y1250">
            <v>19540.939999999999</v>
          </cell>
          <cell r="Z1250">
            <v>23449.13</v>
          </cell>
          <cell r="AA1250" t="str">
            <v>Состояние хорошее</v>
          </cell>
          <cell r="AB1250" t="str">
            <v>Акт № 28-02.2023 от 03.03.2023</v>
          </cell>
          <cell r="AC1250" t="str">
            <v>Толеранс поставки</v>
          </cell>
          <cell r="AD1250">
            <v>11.8</v>
          </cell>
          <cell r="AF1250">
            <v>44182</v>
          </cell>
          <cell r="AG1250">
            <v>0.17686441</v>
          </cell>
          <cell r="AH1250" t="str">
            <v>ТУ 1381-073-05757848-2014</v>
          </cell>
          <cell r="AI1250" t="str">
            <v>Отчет № 2212-МТР/25 от 19.03.2025 г.</v>
          </cell>
          <cell r="AJ1250">
            <v>49414</v>
          </cell>
        </row>
        <row r="1251">
          <cell r="N1251">
            <v>1891536</v>
          </cell>
          <cell r="O1251" t="str">
            <v>Труба стальная электросварная прямошовная 720х10-К52-13ХФА</v>
          </cell>
          <cell r="P1251" t="str">
            <v>Труба э/св п/ш 720х10-К52-13ХФА</v>
          </cell>
          <cell r="Q1251" t="str">
            <v>Т</v>
          </cell>
          <cell r="R1251">
            <v>0.14499999999999999</v>
          </cell>
          <cell r="S1251" t="str">
            <v>RUB</v>
          </cell>
          <cell r="T1251">
            <v>123000</v>
          </cell>
          <cell r="U1251">
            <v>17835</v>
          </cell>
          <cell r="V1251">
            <v>21402</v>
          </cell>
          <cell r="W1251" t="str">
            <v>Отчет №4627Н/2024 от 19.09.2024</v>
          </cell>
          <cell r="X1251">
            <v>93946.85</v>
          </cell>
          <cell r="Y1251">
            <v>13622.29</v>
          </cell>
          <cell r="Z1251">
            <v>16346.75</v>
          </cell>
          <cell r="AA1251" t="str">
            <v>Состояние хорошее</v>
          </cell>
          <cell r="AB1251" t="str">
            <v>Акт №  28-02.2023 от 03.03.2023</v>
          </cell>
          <cell r="AC1251" t="str">
            <v>Толеранс поставки</v>
          </cell>
          <cell r="AD1251">
            <v>11.8</v>
          </cell>
          <cell r="AF1251">
            <v>44182</v>
          </cell>
          <cell r="AG1251">
            <v>0.17686441</v>
          </cell>
          <cell r="AH1251" t="str">
            <v>ТУ 1381-073-05757848-2014</v>
          </cell>
          <cell r="AI1251" t="str">
            <v>Отчет № 2212-МТР/25 от 19.03.2025 г.</v>
          </cell>
          <cell r="AJ1251">
            <v>49414</v>
          </cell>
        </row>
        <row r="1252">
          <cell r="N1252">
            <v>1891536</v>
          </cell>
          <cell r="O1252" t="str">
            <v>Труба стальная электросварная прямошовная 720х10-К52-13ХФА</v>
          </cell>
          <cell r="P1252" t="str">
            <v>Труба э/св п/ш 720х10-К52-13ХФА</v>
          </cell>
          <cell r="Q1252" t="str">
            <v>Т</v>
          </cell>
          <cell r="R1252">
            <v>0.72699999999999998</v>
          </cell>
          <cell r="S1252" t="str">
            <v>RUB</v>
          </cell>
          <cell r="T1252">
            <v>123000</v>
          </cell>
          <cell r="U1252">
            <v>89421</v>
          </cell>
          <cell r="V1252">
            <v>107305.2</v>
          </cell>
          <cell r="W1252" t="str">
            <v>Отчет №4627Н/2024 от 19.09.2024</v>
          </cell>
          <cell r="X1252">
            <v>93946.85</v>
          </cell>
          <cell r="Y1252">
            <v>68299.360000000001</v>
          </cell>
          <cell r="Z1252">
            <v>81959.23</v>
          </cell>
          <cell r="AA1252" t="str">
            <v>Состояние хорошее</v>
          </cell>
          <cell r="AB1252" t="str">
            <v>Акт № 35-05.2024 от 30.05.2024</v>
          </cell>
          <cell r="AC1252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252">
            <v>11.8</v>
          </cell>
          <cell r="AF1252">
            <v>44182</v>
          </cell>
          <cell r="AG1252">
            <v>0.17686441</v>
          </cell>
          <cell r="AH1252" t="str">
            <v>ТУ 1381-073-05757848-2014</v>
          </cell>
        </row>
        <row r="1253">
          <cell r="N1253">
            <v>1891536</v>
          </cell>
          <cell r="O1253" t="str">
            <v>Труба стальная электросварная прямошовная 720х10-К52-13ХФА</v>
          </cell>
          <cell r="P1253" t="str">
            <v>Труба э/св п/ш 720х10-К52-13ХФА</v>
          </cell>
          <cell r="Q1253" t="str">
            <v>Т</v>
          </cell>
          <cell r="R1253">
            <v>4.0000000000000001E-3</v>
          </cell>
          <cell r="S1253" t="str">
            <v>RUB</v>
          </cell>
          <cell r="T1253">
            <v>123000</v>
          </cell>
          <cell r="U1253">
            <v>492</v>
          </cell>
          <cell r="V1253">
            <v>590.4</v>
          </cell>
          <cell r="W1253" t="str">
            <v>Отчет №4627Н/2024 от 19.09.2024</v>
          </cell>
          <cell r="X1253">
            <v>93946.85</v>
          </cell>
          <cell r="Y1253">
            <v>375.79</v>
          </cell>
          <cell r="Z1253">
            <v>450.95</v>
          </cell>
          <cell r="AA1253" t="str">
            <v>Состояние хорошее</v>
          </cell>
          <cell r="AB1253" t="str">
            <v>Акт № 35-05.2024 от 30.05.2024</v>
          </cell>
          <cell r="AC1253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253">
            <v>11.8</v>
          </cell>
          <cell r="AF1253">
            <v>44182</v>
          </cell>
          <cell r="AG1253">
            <v>0.17686441</v>
          </cell>
          <cell r="AH1253" t="str">
            <v>ТУ 1381-073-05757848-2014</v>
          </cell>
        </row>
        <row r="1254">
          <cell r="N1254">
            <v>1901374</v>
          </cell>
          <cell r="O1254" t="str">
            <v>Труба стальная электросварная прямошовная нефтегазопроводная 1020х11- 
09ГСФ+6ф25х3-1ЭПк-ППУ-1225-ОЦ, с наружным эпоксидным покрытием по 
ТУ 1390-033-00186654-2012, с теплоизоляцией в защитной оболочке</v>
          </cell>
          <cell r="P1254" t="str">
            <v>Труба э/с 1020х11-09ГСФ+6ф25х3-ЭП-ППУОЦ</v>
          </cell>
          <cell r="Q1254" t="str">
            <v>Т</v>
          </cell>
          <cell r="R1254">
            <v>6.141</v>
          </cell>
          <cell r="S1254" t="str">
            <v>RUB</v>
          </cell>
          <cell r="T1254">
            <v>195173.72</v>
          </cell>
          <cell r="U1254">
            <v>1198561.81</v>
          </cell>
          <cell r="V1254">
            <v>1438274.17</v>
          </cell>
          <cell r="W1254" t="str">
            <v>Отчет №4627Н/2024 от 19.09.2024</v>
          </cell>
          <cell r="X1254">
            <v>177521.82</v>
          </cell>
          <cell r="Y1254">
            <v>1090161.5</v>
          </cell>
          <cell r="Z1254">
            <v>1308193.8</v>
          </cell>
          <cell r="AA1254" t="str">
            <v>Состояние удовлетворительное. Отсутствие повреждений</v>
          </cell>
          <cell r="AB1254" t="str">
            <v>Акт №39-01.2025 от 16.01.2025</v>
          </cell>
          <cell r="AC125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54">
            <v>11.63</v>
          </cell>
          <cell r="AF1254">
            <v>42503</v>
          </cell>
          <cell r="AG1254">
            <v>0.27782674000000002</v>
          </cell>
          <cell r="AH1254" t="str">
            <v>ТУ 1381-011-00186654-2013</v>
          </cell>
        </row>
        <row r="1255">
          <cell r="N1255">
            <v>1901374</v>
          </cell>
          <cell r="O1255" t="str">
            <v>Труба стальная электросварная прямошовная нефтегазопроводная 1020х11- 
09ГСФ+6ф25х3-1ЭПк-ППУ-1225-ОЦ, с наружным эпоксидным покрытием по 
ТУ 1390-033-00186654-2012, с теплоизоляцией в защитной оболочке</v>
          </cell>
          <cell r="P1255" t="str">
            <v>Труба э/с 1020х11-09ГСФ+6ф25х3-ЭП-ППУОЦ</v>
          </cell>
          <cell r="Q1255" t="str">
            <v>Т</v>
          </cell>
          <cell r="R1255">
            <v>0.42699999999999999</v>
          </cell>
          <cell r="S1255" t="str">
            <v>RUB</v>
          </cell>
          <cell r="T1255">
            <v>195173.72</v>
          </cell>
          <cell r="U1255">
            <v>83339.179999999993</v>
          </cell>
          <cell r="V1255">
            <v>100007.02</v>
          </cell>
          <cell r="W1255" t="str">
            <v>Отчет №4627Н/2024 от 19.09.2024</v>
          </cell>
          <cell r="X1255">
            <v>177521.82</v>
          </cell>
          <cell r="Y1255">
            <v>75801.820000000007</v>
          </cell>
          <cell r="Z1255">
            <v>90962.18</v>
          </cell>
          <cell r="AA1255" t="str">
            <v>Состояние удовлетворительное. Отсутствие повреждений</v>
          </cell>
          <cell r="AB1255" t="str">
            <v>Акт №39-01.2025 от 16.01.2025</v>
          </cell>
          <cell r="AC125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55">
            <v>11.69</v>
          </cell>
          <cell r="AF1255">
            <v>42500</v>
          </cell>
          <cell r="AG1255">
            <v>0.27780390999999999</v>
          </cell>
          <cell r="AH1255" t="str">
            <v>ТУ 1381-011-00186654-2013</v>
          </cell>
        </row>
        <row r="1256">
          <cell r="N1256">
            <v>1901374</v>
          </cell>
          <cell r="O1256" t="str">
            <v>Труба стальная электросварная прямошовная нефтегазопроводная 1020х11- 
09ГСФ+6ф25х3-1ЭПк-ППУ-1225-ОЦ, с наружным эпоксидным покрытием по 
ТУ 1390-033-00186654-2012, с теплоизоляцией в защитной оболочке</v>
          </cell>
          <cell r="P1256" t="str">
            <v>Труба э/с 1020х11-09ГСФ+6ф25х3-ЭП-ППУОЦ</v>
          </cell>
          <cell r="Q1256" t="str">
            <v>Т</v>
          </cell>
          <cell r="R1256">
            <v>1.6020000000000001</v>
          </cell>
          <cell r="S1256" t="str">
            <v>RUB</v>
          </cell>
          <cell r="T1256">
            <v>195173.72</v>
          </cell>
          <cell r="U1256">
            <v>312668.3</v>
          </cell>
          <cell r="V1256">
            <v>375201.96</v>
          </cell>
          <cell r="W1256" t="str">
            <v>Отчет №4627Н/2024 от 19.09.2024</v>
          </cell>
          <cell r="X1256">
            <v>177521.82</v>
          </cell>
          <cell r="Y1256">
            <v>284389.96000000002</v>
          </cell>
          <cell r="Z1256">
            <v>341267.95</v>
          </cell>
          <cell r="AA1256" t="str">
            <v>Состояние удовлетворительное. Отсутствие повреждений</v>
          </cell>
          <cell r="AB1256" t="str">
            <v>Акт №39-01.2025 от 16.01.2025</v>
          </cell>
          <cell r="AC12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56">
            <v>11.66</v>
          </cell>
          <cell r="AF1256">
            <v>42502</v>
          </cell>
          <cell r="AG1256">
            <v>0.27780041</v>
          </cell>
          <cell r="AH1256" t="str">
            <v>ТУ 1381-011-00186654-2013</v>
          </cell>
        </row>
        <row r="1257">
          <cell r="N1257">
            <v>1901374</v>
          </cell>
          <cell r="O1257" t="str">
            <v>Труба стальная электросварная прямошовная нефтегазопроводная 1020х11- 
09ГСФ+6ф25х3-1ЭПк-ППУ-1225-ОЦ, с наружным эпоксидным покрытием по 
ТУ 1390-033-00186654-2012, с теплоизоляцией в защитной оболочке</v>
          </cell>
          <cell r="P1257" t="str">
            <v>Труба э/с 1020х11-09ГСФ+6ф25х3-ЭП-ППУОЦ</v>
          </cell>
          <cell r="Q1257" t="str">
            <v>Т</v>
          </cell>
          <cell r="R1257">
            <v>3.109</v>
          </cell>
          <cell r="S1257" t="str">
            <v>RUB</v>
          </cell>
          <cell r="T1257">
            <v>195173.72</v>
          </cell>
          <cell r="U1257">
            <v>606795.1</v>
          </cell>
          <cell r="V1257">
            <v>728154.12</v>
          </cell>
          <cell r="W1257" t="str">
            <v>Отчет №4421Н/2024 от 10.06.2024</v>
          </cell>
          <cell r="X1257">
            <v>51655.76</v>
          </cell>
          <cell r="Y1257">
            <v>160597.76000000001</v>
          </cell>
          <cell r="Z1257">
            <v>192717.31</v>
          </cell>
          <cell r="AA1257" t="str">
            <v>Условно пригодное. Качественные характиристики пенополиуретанового покрытия установить по всему "телу" трубы невозможно</v>
          </cell>
          <cell r="AB1257" t="str">
            <v>Акт № 18-08.2021 от 11.08.2021</v>
          </cell>
          <cell r="AC1257" t="str">
            <v>Толеранс поставки</v>
          </cell>
          <cell r="AD1257">
            <v>11.62</v>
          </cell>
          <cell r="AF1257">
            <v>42506</v>
          </cell>
          <cell r="AG1257">
            <v>0.27780526999999999</v>
          </cell>
          <cell r="AH1257" t="str">
            <v>ТУ 1381-011-00186654-2013</v>
          </cell>
          <cell r="AI1257" t="str">
            <v>Отчет № 2212-МТР/25 от 19.03.2025 г.</v>
          </cell>
          <cell r="AJ1257">
            <v>17192</v>
          </cell>
        </row>
        <row r="1258">
          <cell r="N1258">
            <v>1901374</v>
          </cell>
          <cell r="O1258" t="str">
            <v>Труба стальная электросварная прямошовная нефтегазопроводная 1020х11- 
09ГСФ+6ф25х3-1ЭПк-ППУ-1225-ОЦ, с наружным эпоксидным покрытием по 
ТУ 1390-033-00186654-2012, с теплоизоляцией в защитной оболочке</v>
          </cell>
          <cell r="P1258" t="str">
            <v>Труба э/с 1020х11-09ГСФ+6ф25х3-ЭП-ППУОЦ</v>
          </cell>
          <cell r="Q1258" t="str">
            <v>Т</v>
          </cell>
          <cell r="R1258">
            <v>6.9640000000000004</v>
          </cell>
          <cell r="S1258" t="str">
            <v>RUB</v>
          </cell>
          <cell r="T1258">
            <v>195173.72</v>
          </cell>
          <cell r="U1258">
            <v>1359189.79</v>
          </cell>
          <cell r="V1258">
            <v>1631027.75</v>
          </cell>
          <cell r="W1258" t="str">
            <v>Отчет №4421Н/2024 от 10.06.2024</v>
          </cell>
          <cell r="X1258">
            <v>51655.76</v>
          </cell>
          <cell r="Y1258">
            <v>359730.71</v>
          </cell>
          <cell r="Z1258">
            <v>431676.85</v>
          </cell>
          <cell r="AA1258" t="str">
            <v>Условно пригодное. Качественные характиристики пенополиуретанового покрытия установить по всему "телу" трубы невозможно</v>
          </cell>
          <cell r="AB1258" t="str">
            <v>Акт № 18-08.2021 от 11.08.2021</v>
          </cell>
          <cell r="AC1258" t="str">
            <v>Толеранс поставки</v>
          </cell>
          <cell r="AD1258">
            <v>11.7</v>
          </cell>
          <cell r="AF1258">
            <v>42506</v>
          </cell>
          <cell r="AG1258">
            <v>0.27780626000000003</v>
          </cell>
          <cell r="AH1258" t="str">
            <v>ТУ 1381-011-00186654-2013</v>
          </cell>
          <cell r="AI1258" t="str">
            <v>Отчет № 2212-МТР/25 от 19.03.2025 г.</v>
          </cell>
          <cell r="AJ1258">
            <v>17192</v>
          </cell>
        </row>
        <row r="1259">
          <cell r="N1259">
            <v>1901374</v>
          </cell>
          <cell r="O1259" t="str">
            <v>Труба стальная электросварная прямошовная нефтегазопроводная 1020х11- 
09ГСФ+6ф25х3-1ЭПк-ППУ-1225-ОЦ, с наружным эпоксидным покрытием по 
ТУ 1390-033-00186654-2012, с теплоизоляцией в защитной оболочке</v>
          </cell>
          <cell r="P1259" t="str">
            <v>Труба э/с 1020х11-09ГСФ+6ф25х3-ЭП-ППУОЦ</v>
          </cell>
          <cell r="Q1259" t="str">
            <v>Т</v>
          </cell>
          <cell r="R1259">
            <v>1.21</v>
          </cell>
          <cell r="S1259" t="str">
            <v>RUB</v>
          </cell>
          <cell r="T1259">
            <v>195173.72</v>
          </cell>
          <cell r="U1259">
            <v>236160.2</v>
          </cell>
          <cell r="V1259">
            <v>283392.24</v>
          </cell>
          <cell r="W1259" t="str">
            <v>Отчет №4421Н/2024 от 10.06.2024</v>
          </cell>
          <cell r="X1259">
            <v>51655.76</v>
          </cell>
          <cell r="Y1259">
            <v>62503.47</v>
          </cell>
          <cell r="Z1259">
            <v>75004.160000000003</v>
          </cell>
          <cell r="AA1259" t="str">
            <v>Условно пригодное. Качественные характиристики пенополиуретанового покрытия установить по всему "телу" трубы невозможно</v>
          </cell>
          <cell r="AB1259" t="str">
            <v>Акт № 18-08.2021 от 11.08.2021</v>
          </cell>
          <cell r="AC1259" t="str">
            <v>Толеранс поставки</v>
          </cell>
          <cell r="AD1259">
            <v>11.63</v>
          </cell>
          <cell r="AF1259">
            <v>42515</v>
          </cell>
          <cell r="AG1259">
            <v>0.27781122000000003</v>
          </cell>
          <cell r="AH1259" t="str">
            <v>ТУ 1381-011-00186654-2013</v>
          </cell>
          <cell r="AI1259" t="str">
            <v>Отчет № 2212-МТР/25 от 19.03.2025 г.</v>
          </cell>
          <cell r="AJ1259">
            <v>17192</v>
          </cell>
        </row>
        <row r="1260">
          <cell r="N1260">
            <v>1920847</v>
          </cell>
          <cell r="O1260" t="str">
            <v>Труба стальная реставрированная 1-1420х15 ст17Г1СУ</v>
          </cell>
          <cell r="P1260" t="str">
            <v>Труба реставрированная 1-1420х15 17Г1СУ</v>
          </cell>
          <cell r="Q1260" t="str">
            <v>Т</v>
          </cell>
          <cell r="R1260">
            <v>4.157</v>
          </cell>
          <cell r="S1260" t="str">
            <v>RUB</v>
          </cell>
          <cell r="T1260">
            <v>61666.67</v>
          </cell>
          <cell r="U1260">
            <v>256348.34</v>
          </cell>
          <cell r="V1260">
            <v>307618.01</v>
          </cell>
          <cell r="W1260" t="str">
            <v>Отчет №4421Н/2024 от 10.06.2024</v>
          </cell>
          <cell r="X1260">
            <v>17664.66</v>
          </cell>
          <cell r="Y1260">
            <v>73431.990000000005</v>
          </cell>
          <cell r="Z1260">
            <v>88118.39</v>
          </cell>
          <cell r="AA1260" t="str">
            <v>Удовлетворительное</v>
          </cell>
          <cell r="AB1260" t="str">
            <v>Акт №29-05.2023 от 29.05.2023</v>
          </cell>
          <cell r="AC1260" t="str">
            <v xml:space="preserve">Толеранс поставки </v>
          </cell>
          <cell r="AD1260">
            <v>10.59</v>
          </cell>
          <cell r="AF1260">
            <v>43899</v>
          </cell>
          <cell r="AG1260">
            <v>0.52489372000000001</v>
          </cell>
          <cell r="AH1260" t="str">
            <v>ТУ 1300-007-71607059-12</v>
          </cell>
          <cell r="AI1260" t="str">
            <v>Отчет № 2212-МТР/25 от 19.03.2025 г.</v>
          </cell>
          <cell r="AJ1260">
            <v>15412</v>
          </cell>
        </row>
        <row r="1261">
          <cell r="N1261">
            <v>1920847</v>
          </cell>
          <cell r="O1261" t="str">
            <v>Труба стальная реставрированная 1-1420х15 ст17Г1СУ</v>
          </cell>
          <cell r="P1261" t="str">
            <v>Труба реставрированная 1-1420х15 17Г1СУ</v>
          </cell>
          <cell r="Q1261" t="str">
            <v>Т</v>
          </cell>
          <cell r="R1261">
            <v>4.8380000000000001</v>
          </cell>
          <cell r="S1261" t="str">
            <v>RUB</v>
          </cell>
          <cell r="T1261">
            <v>61666.67</v>
          </cell>
          <cell r="U1261">
            <v>298343.34999999998</v>
          </cell>
          <cell r="V1261">
            <v>358012.02</v>
          </cell>
          <cell r="W1261" t="str">
            <v>Отчет №4421Н/2024 от 10.06.2024</v>
          </cell>
          <cell r="X1261">
            <v>17664.66</v>
          </cell>
          <cell r="Y1261">
            <v>85461.63</v>
          </cell>
          <cell r="Z1261">
            <v>102553.96</v>
          </cell>
          <cell r="AA1261" t="str">
            <v>Удовлетворительное</v>
          </cell>
          <cell r="AB1261" t="str">
            <v>Акт №29-05.2023 от 29.05.2023</v>
          </cell>
          <cell r="AC1261" t="str">
            <v>Толеранс поставки</v>
          </cell>
          <cell r="AD1261">
            <v>10.59</v>
          </cell>
          <cell r="AF1261">
            <v>43899</v>
          </cell>
          <cell r="AG1261">
            <v>0.52489372000000001</v>
          </cell>
          <cell r="AH1261" t="str">
            <v>ТУ 1300-007-71607059-12</v>
          </cell>
          <cell r="AI1261" t="str">
            <v>Отчет № 2212-МТР/25 от 19.03.2025 г.</v>
          </cell>
          <cell r="AJ1261">
            <v>15412</v>
          </cell>
        </row>
        <row r="1262">
          <cell r="N1262">
            <v>1920847</v>
          </cell>
          <cell r="O1262" t="str">
            <v>Труба стальная реставрированная 1-1420х15 ст17Г1СУ</v>
          </cell>
          <cell r="P1262" t="str">
            <v>Труба реставрированная 1-1420х15 17Г1СУ</v>
          </cell>
          <cell r="Q1262" t="str">
            <v>Т</v>
          </cell>
          <cell r="R1262">
            <v>1.117</v>
          </cell>
          <cell r="S1262" t="str">
            <v>RUB</v>
          </cell>
          <cell r="T1262">
            <v>61666.67</v>
          </cell>
          <cell r="U1262">
            <v>68881.67</v>
          </cell>
          <cell r="V1262">
            <v>82658</v>
          </cell>
          <cell r="W1262" t="str">
            <v>Отчет №4421Н/2024 от 10.06.2024</v>
          </cell>
          <cell r="X1262">
            <v>17664.66</v>
          </cell>
          <cell r="Y1262">
            <v>19731.43</v>
          </cell>
          <cell r="Z1262">
            <v>23677.72</v>
          </cell>
          <cell r="AA1262" t="str">
            <v>Удовлетворительное</v>
          </cell>
          <cell r="AB1262" t="str">
            <v>Акт №  № 32-12.2023 от 06.12.2023</v>
          </cell>
          <cell r="AC12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62">
            <v>10.59</v>
          </cell>
          <cell r="AF1262">
            <v>43899</v>
          </cell>
          <cell r="AG1262">
            <v>0.52489372000000001</v>
          </cell>
          <cell r="AH1262" t="str">
            <v>ТУ 1300-007-71607059-12</v>
          </cell>
          <cell r="AI1262" t="str">
            <v>Отчет № 2212-МТР/25 от 19.03.2025 г.</v>
          </cell>
          <cell r="AJ1262">
            <v>15412</v>
          </cell>
        </row>
        <row r="1263">
          <cell r="N1263">
            <v>1920847</v>
          </cell>
          <cell r="O1263" t="str">
            <v>Труба стальная реставрированная 1-1420х15 ст17Г1СУ</v>
          </cell>
          <cell r="P1263" t="str">
            <v>Труба реставрированная 1-1420х15 17Г1СУ</v>
          </cell>
          <cell r="Q1263" t="str">
            <v>Т</v>
          </cell>
          <cell r="R1263">
            <v>0.67200000000000004</v>
          </cell>
          <cell r="S1263" t="str">
            <v>RUB</v>
          </cell>
          <cell r="T1263">
            <v>61666.67</v>
          </cell>
          <cell r="U1263">
            <v>41440</v>
          </cell>
          <cell r="V1263">
            <v>49728</v>
          </cell>
          <cell r="W1263" t="str">
            <v>Отчет №4421Н/2024 от 10.06.2024</v>
          </cell>
          <cell r="X1263">
            <v>17664.66</v>
          </cell>
          <cell r="Y1263">
            <v>11870.65</v>
          </cell>
          <cell r="Z1263">
            <v>14244.78</v>
          </cell>
          <cell r="AA1263" t="str">
            <v>Удовлетворительное</v>
          </cell>
          <cell r="AB1263" t="str">
            <v>Акт №  № 32-12.2023 от 06.12.2023</v>
          </cell>
          <cell r="AC126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63">
            <v>10.59</v>
          </cell>
          <cell r="AF1263">
            <v>43899</v>
          </cell>
          <cell r="AG1263">
            <v>0.52489372000000001</v>
          </cell>
          <cell r="AH1263" t="str">
            <v>ТУ 1300-007-71607059-12</v>
          </cell>
          <cell r="AI1263" t="str">
            <v>Отчет № 2212-МТР/25 от 19.03.2025 г.</v>
          </cell>
          <cell r="AJ1263">
            <v>15412</v>
          </cell>
        </row>
        <row r="1264">
          <cell r="N1264">
            <v>2008508</v>
          </cell>
          <cell r="O1264" t="str">
            <v>Труба водопропускная круглая МГК 1500х4 из гофрированного листа 150х50 (ЛМГ 36.015.40М)</v>
          </cell>
          <cell r="P1264" t="str">
            <v>ТРУБА в/пр.гофр.1500Х4 гофра 150Х50</v>
          </cell>
          <cell r="Q1264" t="str">
            <v>Т</v>
          </cell>
          <cell r="R1264">
            <v>4.8000000000000001E-2</v>
          </cell>
          <cell r="S1264" t="str">
            <v>RUB</v>
          </cell>
          <cell r="T1264">
            <v>137175.85999999999</v>
          </cell>
          <cell r="U1264">
            <v>6584.44</v>
          </cell>
          <cell r="V1264">
            <v>7901.33</v>
          </cell>
          <cell r="W1264" t="str">
            <v>Отчет №4627Н/2024 от 19.09.2024</v>
          </cell>
          <cell r="X1264">
            <v>116691.37</v>
          </cell>
          <cell r="Y1264">
            <v>5601.19</v>
          </cell>
          <cell r="Z1264">
            <v>6721.43</v>
          </cell>
          <cell r="AA1264" t="str">
            <v>Состояние удовлетворительное. Отсутствие повреждений</v>
          </cell>
          <cell r="AB1264" t="str">
            <v>Акт №39-01.2025 от 16.01.2025</v>
          </cell>
          <cell r="AC126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64">
            <v>1.05</v>
          </cell>
          <cell r="AF1264">
            <v>43194</v>
          </cell>
          <cell r="AG1264">
            <v>0.23815281999999999</v>
          </cell>
          <cell r="AH1264" t="str">
            <v>ТП 3.501.3-185.03 ВЫП.1-1</v>
          </cell>
        </row>
        <row r="1265">
          <cell r="N1265">
            <v>2008508</v>
          </cell>
          <cell r="O1265" t="str">
            <v>Труба водопропускная круглая МГК 1500х4 из гофрированного листа 150х50 (ЛМГ 36.015.40М)</v>
          </cell>
          <cell r="P1265" t="str">
            <v>ТРУБА в/пр.гофр.1500Х4 гофра 150Х50</v>
          </cell>
          <cell r="Q1265" t="str">
            <v>Т</v>
          </cell>
          <cell r="R1265">
            <v>2.1000000000000001E-2</v>
          </cell>
          <cell r="S1265" t="str">
            <v>RUB</v>
          </cell>
          <cell r="T1265">
            <v>137175.82999999999</v>
          </cell>
          <cell r="U1265">
            <v>2880.69</v>
          </cell>
          <cell r="V1265">
            <v>3456.83</v>
          </cell>
          <cell r="W1265" t="str">
            <v>Отчет №4627Н/2024 от 19.09.2024</v>
          </cell>
          <cell r="X1265">
            <v>116691.37</v>
          </cell>
          <cell r="Y1265">
            <v>2450.52</v>
          </cell>
          <cell r="Z1265">
            <v>2940.62</v>
          </cell>
          <cell r="AA1265" t="str">
            <v>Состояние удовлетворительное. Отсутствие повреждений</v>
          </cell>
          <cell r="AB1265" t="str">
            <v>Акт №39-01.2025 от 16.01.2025</v>
          </cell>
          <cell r="AC126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65">
            <v>1.05</v>
          </cell>
          <cell r="AF1265">
            <v>43194</v>
          </cell>
          <cell r="AG1265">
            <v>0.23816667</v>
          </cell>
          <cell r="AH1265" t="str">
            <v>ТП 3.501.3-185.03 ВЫП.1-1</v>
          </cell>
        </row>
        <row r="1266">
          <cell r="N1266">
            <v>2008508</v>
          </cell>
          <cell r="O1266" t="str">
            <v>Труба водопропускная круглая МГК 1500х4 из гофрированного листа 150х50 (ЛМГ 36.015.40М)</v>
          </cell>
          <cell r="P1266" t="str">
            <v>ТРУБА в/пр.гофр.1500Х4 гофра 150Х50</v>
          </cell>
          <cell r="Q1266" t="str">
            <v>Т</v>
          </cell>
          <cell r="R1266">
            <v>3.0000000000000001E-3</v>
          </cell>
          <cell r="S1266" t="str">
            <v>RUB</v>
          </cell>
          <cell r="T1266">
            <v>137175.82999999999</v>
          </cell>
          <cell r="U1266">
            <v>411.53</v>
          </cell>
          <cell r="V1266">
            <v>493.84</v>
          </cell>
          <cell r="W1266" t="str">
            <v>Отчет №4627Н/2024 от 19.09.2024</v>
          </cell>
          <cell r="X1266">
            <v>116691.37</v>
          </cell>
          <cell r="Y1266">
            <v>350.07</v>
          </cell>
          <cell r="Z1266">
            <v>420.08</v>
          </cell>
          <cell r="AA1266" t="str">
            <v>Состояние удовлетворительное. Отсутствие повреждений</v>
          </cell>
          <cell r="AB1266" t="str">
            <v>Акт №39-01.2025 от 16.01.2025</v>
          </cell>
          <cell r="AC12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66">
            <v>1.05</v>
          </cell>
          <cell r="AF1266">
            <v>43194</v>
          </cell>
          <cell r="AG1266">
            <v>0.23816667</v>
          </cell>
          <cell r="AH1266" t="str">
            <v>ТП 3.501.3-185.03 ВЫП.1-1</v>
          </cell>
        </row>
        <row r="1267">
          <cell r="N1267">
            <v>2008508</v>
          </cell>
          <cell r="O1267" t="str">
            <v>Труба водопропускная круглая МГК 1500х4 из гофрированного листа 150х50 (ЛМГ 36.015.40М)</v>
          </cell>
          <cell r="P1267" t="str">
            <v>ТРУБА в/пр.гофр.1500Х4 гофра 150Х50</v>
          </cell>
          <cell r="Q1267" t="str">
            <v>Т</v>
          </cell>
          <cell r="R1267">
            <v>0.125</v>
          </cell>
          <cell r="S1267" t="str">
            <v>RUB</v>
          </cell>
          <cell r="T1267">
            <v>137175.85</v>
          </cell>
          <cell r="U1267">
            <v>17146.98</v>
          </cell>
          <cell r="V1267">
            <v>20576.38</v>
          </cell>
          <cell r="W1267" t="str">
            <v>Отчет №4627Н/2024 от 19.09.2024</v>
          </cell>
          <cell r="X1267">
            <v>116691.37</v>
          </cell>
          <cell r="Y1267">
            <v>14586.42</v>
          </cell>
          <cell r="Z1267">
            <v>17503.7</v>
          </cell>
          <cell r="AA1267" t="str">
            <v>Состояние удовлетворительное. Отсутствие повреждений</v>
          </cell>
          <cell r="AB1267" t="str">
            <v>Акт №39-01.2025 от 16.01.2025</v>
          </cell>
          <cell r="AC12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67">
            <v>1.05</v>
          </cell>
          <cell r="AF1267">
            <v>43312</v>
          </cell>
          <cell r="AG1267">
            <v>0.11848171</v>
          </cell>
          <cell r="AH1267" t="str">
            <v>ТП 3.501.3-185.03 ВЫП.1-1</v>
          </cell>
        </row>
        <row r="1268">
          <cell r="N1268">
            <v>2008508</v>
          </cell>
          <cell r="O1268" t="str">
            <v>Труба водопропускная круглая МГК 1500х4 из гофрированного листа 150х50 (ЛМГ 36.015.40М)</v>
          </cell>
          <cell r="P1268" t="str">
            <v>ТРУБА в/пр.гофр.1500Х4 гофра 150Х50</v>
          </cell>
          <cell r="Q1268" t="str">
            <v>Т</v>
          </cell>
          <cell r="R1268">
            <v>0.157</v>
          </cell>
          <cell r="S1268" t="str">
            <v>RUB</v>
          </cell>
          <cell r="T1268">
            <v>137175.85</v>
          </cell>
          <cell r="U1268">
            <v>21536.61</v>
          </cell>
          <cell r="V1268">
            <v>25843.93</v>
          </cell>
          <cell r="W1268" t="str">
            <v>Отчет №4627Н/2024 от 19.09.2024</v>
          </cell>
          <cell r="X1268">
            <v>116691.37</v>
          </cell>
          <cell r="Y1268">
            <v>18320.55</v>
          </cell>
          <cell r="Z1268">
            <v>21984.66</v>
          </cell>
          <cell r="AA1268" t="str">
            <v>Состояние удовлетворительное. Отсутствие повреждений</v>
          </cell>
          <cell r="AB1268" t="str">
            <v>Акт №39-01.2025 от 16.01.2025</v>
          </cell>
          <cell r="AC126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68">
            <v>1.05</v>
          </cell>
          <cell r="AF1268">
            <v>43312</v>
          </cell>
          <cell r="AG1268">
            <v>0.11848171</v>
          </cell>
          <cell r="AH1268" t="str">
            <v>ТП 3.501.3-185.03 ВЫП.1-1</v>
          </cell>
        </row>
        <row r="1269">
          <cell r="N1269">
            <v>2008508</v>
          </cell>
          <cell r="O1269" t="str">
            <v>Труба водопропускная круглая МГК 1500х4 из гофрированного листа 150х50 (ЛМГ 36.015.40М)</v>
          </cell>
          <cell r="P1269" t="str">
            <v>ТРУБА в/пр.гофр.1500Х4 гофра 150Х50</v>
          </cell>
          <cell r="Q1269" t="str">
            <v>Т</v>
          </cell>
          <cell r="R1269">
            <v>0.04</v>
          </cell>
          <cell r="S1269" t="str">
            <v>RUB</v>
          </cell>
          <cell r="T1269">
            <v>137175.75</v>
          </cell>
          <cell r="U1269">
            <v>5487.03</v>
          </cell>
          <cell r="V1269">
            <v>6584.44</v>
          </cell>
          <cell r="W1269" t="str">
            <v>Отчет №4627Н/2024 от 19.09.2024</v>
          </cell>
          <cell r="X1269">
            <v>116691.37</v>
          </cell>
          <cell r="Y1269">
            <v>4667.6499999999996</v>
          </cell>
          <cell r="Z1269">
            <v>5601.18</v>
          </cell>
          <cell r="AA1269" t="str">
            <v>Состояние удовлетворительное. Отсутствие повреждений</v>
          </cell>
          <cell r="AB1269" t="str">
            <v>Акт №39-01.2025 от 16.01.2025</v>
          </cell>
          <cell r="AC12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69">
            <v>1</v>
          </cell>
          <cell r="AF1269">
            <v>43194</v>
          </cell>
          <cell r="AG1269">
            <v>0.04</v>
          </cell>
          <cell r="AH1269" t="str">
            <v>ТП 3.501.3-185.03 ВЫП.1-1</v>
          </cell>
        </row>
        <row r="1270">
          <cell r="N1270">
            <v>2008508</v>
          </cell>
          <cell r="O1270" t="str">
            <v>Труба водопропускная круглая МГК 1500х4 из гофрированного листа 150х50 (ЛМГ 36.015.40М)</v>
          </cell>
          <cell r="P1270" t="str">
            <v>ТРУБА в/пр.гофр.1500Х4 гофра 150Х50</v>
          </cell>
          <cell r="Q1270" t="str">
            <v>Т</v>
          </cell>
          <cell r="R1270">
            <v>0.14699999999999999</v>
          </cell>
          <cell r="S1270" t="str">
            <v>RUB</v>
          </cell>
          <cell r="T1270">
            <v>137175.85</v>
          </cell>
          <cell r="U1270">
            <v>20164.849999999999</v>
          </cell>
          <cell r="V1270">
            <v>24197.82</v>
          </cell>
          <cell r="W1270" t="str">
            <v>Отчет №4627Н/2024 от 19.09.2024</v>
          </cell>
          <cell r="X1270">
            <v>116691.37</v>
          </cell>
          <cell r="Y1270">
            <v>17153.63</v>
          </cell>
          <cell r="Z1270">
            <v>20584.36</v>
          </cell>
          <cell r="AA1270" t="str">
            <v>Состояние удовлетворительное. Отсутствие повреждений</v>
          </cell>
          <cell r="AB1270" t="str">
            <v>Акт №39-01.2025 от 16.01.2025</v>
          </cell>
          <cell r="AC12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70">
            <v>1</v>
          </cell>
          <cell r="AF1270">
            <v>43312</v>
          </cell>
          <cell r="AG1270">
            <v>0.14699999999999999</v>
          </cell>
          <cell r="AH1270" t="str">
            <v>ТП 3.501.3-185.03 ВЫП.1-1</v>
          </cell>
        </row>
        <row r="1271">
          <cell r="N1271">
            <v>2009705</v>
          </cell>
          <cell r="O1271" t="str">
            <v>Труба стальная реставрированная 1-1020х10 Д</v>
          </cell>
          <cell r="P1271" t="str">
            <v>Труба реставрированная 1-1020х10 Д</v>
          </cell>
          <cell r="Q1271" t="str">
            <v>Т</v>
          </cell>
          <cell r="R1271">
            <v>5.7080000000000002</v>
          </cell>
          <cell r="S1271" t="str">
            <v>RUB</v>
          </cell>
          <cell r="T1271">
            <v>55423.73</v>
          </cell>
          <cell r="U1271">
            <v>316358.65000000002</v>
          </cell>
          <cell r="V1271">
            <v>379630.38</v>
          </cell>
          <cell r="W1271" t="str">
            <v>Отчет №4421Н/2024 от 10.06.2024</v>
          </cell>
          <cell r="X1271">
            <v>17492.740000000002</v>
          </cell>
          <cell r="Y1271">
            <v>99848.56</v>
          </cell>
          <cell r="Z1271">
            <v>119818.27</v>
          </cell>
          <cell r="AA1271" t="str">
            <v>Удовлетворительное</v>
          </cell>
          <cell r="AB1271" t="str">
            <v>Акт № 23-05.2022 от 16.05.2022</v>
          </cell>
          <cell r="AC127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71">
            <v>11.35</v>
          </cell>
          <cell r="AF1271">
            <v>43223</v>
          </cell>
          <cell r="AG1271">
            <v>0.25156456999999999</v>
          </cell>
          <cell r="AH1271" t="str">
            <v>ТУ 1300-007-71607059-12</v>
          </cell>
          <cell r="AI1271" t="str">
            <v>Отчет № 2212-МТР/25 от 19.03.2025 г.</v>
          </cell>
          <cell r="AJ1271">
            <v>11658</v>
          </cell>
        </row>
        <row r="1272">
          <cell r="N1272">
            <v>2033829</v>
          </cell>
          <cell r="O1272" t="str">
            <v>Труба водопропускная круглая МГК 2000х4 из гофрированного листа 150х50 (ЛМГ 36.020.40М)</v>
          </cell>
          <cell r="P1272" t="str">
            <v>Труба в/пр.гофр.2000х4 гофра 150х50</v>
          </cell>
          <cell r="Q1272" t="str">
            <v>Т</v>
          </cell>
          <cell r="R1272">
            <v>2.6240000000000001</v>
          </cell>
          <cell r="S1272" t="str">
            <v>RUB</v>
          </cell>
          <cell r="T1272">
            <v>137175.85999999999</v>
          </cell>
          <cell r="U1272">
            <v>359949.46</v>
          </cell>
          <cell r="V1272">
            <v>431939.35</v>
          </cell>
          <cell r="W1272" t="str">
            <v>Отчет №4421Н/2024 от 10.06.2024</v>
          </cell>
          <cell r="X1272">
            <v>68203.899999999994</v>
          </cell>
          <cell r="Y1272">
            <v>178967.03</v>
          </cell>
          <cell r="Z1272">
            <v>214760.44</v>
          </cell>
          <cell r="AA1272" t="str">
            <v>Удовлетворительное</v>
          </cell>
          <cell r="AB1272" t="str">
            <v>Акт №27-12.2022 от 13.12.2022</v>
          </cell>
          <cell r="AC127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72">
            <v>1.05</v>
          </cell>
          <cell r="AF1272">
            <v>43236</v>
          </cell>
          <cell r="AG1272">
            <v>0.31915750999999998</v>
          </cell>
          <cell r="AH1272" t="str">
            <v>ТП 3.501.3-185.03 ВЫП.1-1</v>
          </cell>
          <cell r="AI1272" t="str">
            <v>Отчет № 2212-МТР/25 от 19.03.2025 г.</v>
          </cell>
          <cell r="AJ1272">
            <v>77559</v>
          </cell>
        </row>
        <row r="1273">
          <cell r="N1273">
            <v>2041572</v>
          </cell>
          <cell r="O1273" t="str">
            <v>Труба стальная реставрированная 1-720х11 Д</v>
          </cell>
          <cell r="P1273" t="str">
            <v>Труба реставрированная 1-720х11 Д</v>
          </cell>
          <cell r="Q1273" t="str">
            <v>Т</v>
          </cell>
          <cell r="R1273">
            <v>0.54200000000000004</v>
          </cell>
          <cell r="S1273" t="str">
            <v>RUB</v>
          </cell>
          <cell r="T1273">
            <v>59322.03</v>
          </cell>
          <cell r="U1273">
            <v>32152.54</v>
          </cell>
          <cell r="V1273">
            <v>38583.050000000003</v>
          </cell>
          <cell r="W1273" t="str">
            <v>Отчет №4421Н/2024 от 10.06.2024</v>
          </cell>
          <cell r="X1273">
            <v>26789.73</v>
          </cell>
          <cell r="Y1273">
            <v>14520.03</v>
          </cell>
          <cell r="Z1273">
            <v>17424.04</v>
          </cell>
          <cell r="AA1273" t="str">
            <v>Удовлетворительное</v>
          </cell>
          <cell r="AB1273" t="str">
            <v>Акт № 11-02.2021 от 26.02.2021</v>
          </cell>
          <cell r="AC1273" t="str">
            <v>Толеранс поставки</v>
          </cell>
          <cell r="AD1273">
            <v>11.21</v>
          </cell>
          <cell r="AF1273">
            <v>43551</v>
          </cell>
          <cell r="AG1273">
            <v>0.19426458999999999</v>
          </cell>
          <cell r="AH1273" t="str">
            <v>ТУ 1300-007-71607059-12</v>
          </cell>
          <cell r="AI1273" t="str">
            <v>Отчет № 2212-МТР/25 от 19.03.2025 г.</v>
          </cell>
          <cell r="AJ1273">
            <v>13666</v>
          </cell>
        </row>
        <row r="1274">
          <cell r="N1274">
            <v>2041572</v>
          </cell>
          <cell r="O1274" t="str">
            <v>Труба стальная реставрированная 1-720х11 Д</v>
          </cell>
          <cell r="P1274" t="str">
            <v>Труба реставрированная 1-720х11 Д</v>
          </cell>
          <cell r="Q1274" t="str">
            <v>Т</v>
          </cell>
          <cell r="R1274">
            <v>0.7</v>
          </cell>
          <cell r="S1274" t="str">
            <v>RUB</v>
          </cell>
          <cell r="T1274">
            <v>59322.03</v>
          </cell>
          <cell r="U1274">
            <v>41525.42</v>
          </cell>
          <cell r="V1274">
            <v>49830.5</v>
          </cell>
          <cell r="W1274" t="str">
            <v>протокол №1369 от 10.09.2024</v>
          </cell>
          <cell r="X1274">
            <v>59322.03</v>
          </cell>
          <cell r="Y1274">
            <v>41525.42</v>
          </cell>
          <cell r="Z1274">
            <v>49830.5</v>
          </cell>
          <cell r="AA1274" t="str">
            <v>Состояние удовлетворительное. Отсутствие повреждений</v>
          </cell>
          <cell r="AB1274" t="str">
            <v>Акт №39-01.2025 от 16.01.2025</v>
          </cell>
          <cell r="AC127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74">
            <v>11.21</v>
          </cell>
          <cell r="AF1274">
            <v>43551</v>
          </cell>
          <cell r="AG1274">
            <v>0.19426458999999999</v>
          </cell>
          <cell r="AH1274" t="str">
            <v>ТУ 1300-007-71607059-12</v>
          </cell>
        </row>
        <row r="1275">
          <cell r="N1275">
            <v>2152698</v>
          </cell>
          <cell r="O1275" t="str">
            <v>Отвод ОКБ 90-720х8(К52)-1,6-0,75-1,5DN-13ХФА-УХЛ, Pисп=2,4МПа</v>
          </cell>
          <cell r="P1275" t="str">
            <v>ОКБ 90-720х8(К52)-1,6-0,75-1,5DN-УХЛ</v>
          </cell>
          <cell r="Q1275" t="str">
            <v>ШТ</v>
          </cell>
          <cell r="R1275">
            <v>1</v>
          </cell>
          <cell r="S1275" t="str">
            <v>RUB</v>
          </cell>
          <cell r="T1275">
            <v>81374.789999999994</v>
          </cell>
          <cell r="U1275">
            <v>81374.789999999994</v>
          </cell>
          <cell r="V1275">
            <v>97649.75</v>
          </cell>
          <cell r="W1275" t="str">
            <v>Отчет №4421Н/2024 от 10.06.2024</v>
          </cell>
          <cell r="X1275">
            <v>42106.11</v>
          </cell>
          <cell r="Y1275">
            <v>42106.11</v>
          </cell>
          <cell r="Z1275">
            <v>50527.33</v>
          </cell>
          <cell r="AA1275" t="str">
            <v>Удовлетворительное</v>
          </cell>
          <cell r="AB1275" t="str">
            <v>Акт № 23-05.2022 от 16.05.2022</v>
          </cell>
          <cell r="AC1275" t="str">
            <v>Толеранс поставки</v>
          </cell>
          <cell r="AD1275">
            <v>0</v>
          </cell>
          <cell r="AF1275">
            <v>43074</v>
          </cell>
          <cell r="AG1275">
            <v>0</v>
          </cell>
          <cell r="AH1275" t="str">
            <v>ТУ 1469-012-78786272-2015</v>
          </cell>
          <cell r="AI1275" t="str">
            <v>Отчет № 2212-МТР/25 от 19.03.2025 г.</v>
          </cell>
          <cell r="AJ1275">
            <v>51092</v>
          </cell>
        </row>
        <row r="1276">
          <cell r="N1276">
            <v>2161559</v>
          </cell>
          <cell r="O1276" t="str">
            <v>Труба водопропускная круглая МГК 1500х4 из гофрированного листа 150х50 (ЛМГ 36.015.40)</v>
          </cell>
          <cell r="P1276" t="str">
            <v>Труба в/пр.гофр.1500х4 гофра 150х50</v>
          </cell>
          <cell r="Q1276" t="str">
            <v>Т</v>
          </cell>
          <cell r="R1276">
            <v>4.3600000000000003</v>
          </cell>
          <cell r="S1276" t="str">
            <v>RUB</v>
          </cell>
          <cell r="T1276">
            <v>172994.78</v>
          </cell>
          <cell r="U1276">
            <v>754257.24</v>
          </cell>
          <cell r="V1276">
            <v>905108.69</v>
          </cell>
          <cell r="W1276" t="str">
            <v>Отчет №4627Н/2024 от 19.09.2024</v>
          </cell>
          <cell r="X1276">
            <v>124265.2</v>
          </cell>
          <cell r="Y1276">
            <v>541796.27</v>
          </cell>
          <cell r="Z1276">
            <v>650155.52000000002</v>
          </cell>
          <cell r="AA1276" t="str">
            <v>Состояние удовлетворительное. Отсутствие повреждений</v>
          </cell>
          <cell r="AB1276" t="str">
            <v>Акт №39-01.2025 от 16.01.2025</v>
          </cell>
          <cell r="AC127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276">
            <v>0.57999999999999996</v>
          </cell>
          <cell r="AF1276">
            <v>44456</v>
          </cell>
          <cell r="AG1276">
            <v>0.14557596</v>
          </cell>
          <cell r="AH1276" t="str">
            <v>ТП 3.501.3-185.03 ВЫП.1-1</v>
          </cell>
        </row>
        <row r="1277">
          <cell r="N1277">
            <v>2444684</v>
          </cell>
          <cell r="O1277" t="str">
            <v>Труба стальная реставрированная 1-1020х16 ст3сп</v>
          </cell>
          <cell r="P1277" t="str">
            <v>Труба реставрированная 1-1020х16 ст3сп</v>
          </cell>
          <cell r="Q1277" t="str">
            <v>Т</v>
          </cell>
          <cell r="R1277">
            <v>6.9530000000000003</v>
          </cell>
          <cell r="S1277" t="str">
            <v>RUB</v>
          </cell>
          <cell r="T1277">
            <v>63333.33</v>
          </cell>
          <cell r="U1277">
            <v>440356.64</v>
          </cell>
          <cell r="V1277">
            <v>528427.97</v>
          </cell>
          <cell r="W1277" t="str">
            <v>Отчет №4421Н/2024 от 10.06.2024</v>
          </cell>
          <cell r="X1277">
            <v>33474.29</v>
          </cell>
          <cell r="Y1277">
            <v>232746.74</v>
          </cell>
          <cell r="Z1277">
            <v>279296.09000000003</v>
          </cell>
          <cell r="AA1277" t="str">
            <v>Хорошее</v>
          </cell>
          <cell r="AB1277" t="str">
            <v>Акт №27-12.2022 от 13.12.2022</v>
          </cell>
          <cell r="AC1277" t="str">
            <v>Толеранс поставки - 2,415
Излишне предусмотренное количество МТР в утвержденной РД (по факту при строительстве вовлекается меньшее количество МТР) - 4,538</v>
          </cell>
          <cell r="AD1277">
            <v>11.45</v>
          </cell>
          <cell r="AF1277">
            <v>43845</v>
          </cell>
          <cell r="AG1277">
            <v>0.40008734000000001</v>
          </cell>
          <cell r="AH1277" t="str">
            <v>ТУ 1300-007-71607059-12</v>
          </cell>
          <cell r="AI1277" t="str">
            <v>Отчет № 2212-МТР/25 от 19.03.2025 г.</v>
          </cell>
          <cell r="AJ1277">
            <v>15412</v>
          </cell>
        </row>
        <row r="1278">
          <cell r="N1278">
            <v>1002852</v>
          </cell>
          <cell r="O1278" t="str">
            <v>Труба обсадная ОТТГ-146х8,5-Е ис.А с муфтами</v>
          </cell>
          <cell r="P1278" t="str">
            <v>Труба обсадная ОТТГ-146х8,5-Е ис.А муфты</v>
          </cell>
          <cell r="Q1278" t="str">
            <v>Т</v>
          </cell>
          <cell r="R1278">
            <v>1.2649999999999999</v>
          </cell>
          <cell r="S1278" t="str">
            <v>RUB</v>
          </cell>
          <cell r="T1278">
            <v>37532.61</v>
          </cell>
          <cell r="U1278">
            <v>47478.75</v>
          </cell>
          <cell r="V1278">
            <v>56974.5</v>
          </cell>
          <cell r="W1278" t="str">
            <v>Отчет №4627Н/2024 от 19.09.2024</v>
          </cell>
          <cell r="X1278">
            <v>32697.15</v>
          </cell>
          <cell r="Y1278">
            <v>41361.89</v>
          </cell>
          <cell r="Z1278">
            <v>49634.27</v>
          </cell>
          <cell r="AA1278" t="str">
            <v>Состояние удовлетворительное</v>
          </cell>
          <cell r="AB1278" t="str">
            <v>Акт №28-02.2022 от 28.02.2023</v>
          </cell>
          <cell r="AC1278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78">
            <v>11.4</v>
          </cell>
          <cell r="AF1278">
            <v>40192</v>
          </cell>
          <cell r="AG1278">
            <v>3.0751879999999999E-2</v>
          </cell>
          <cell r="AH1278" t="str">
            <v>ГОСТ 632-80</v>
          </cell>
        </row>
        <row r="1279">
          <cell r="N1279">
            <v>1002852</v>
          </cell>
          <cell r="O1279" t="str">
            <v>Труба обсадная ОТТГ-146х8,5-Е ис.А с муфтами</v>
          </cell>
          <cell r="P1279" t="str">
            <v>Труба обсадная ОТТГ-146х8,5-Е ис.А муфты</v>
          </cell>
          <cell r="Q1279" t="str">
            <v>Т</v>
          </cell>
          <cell r="R1279">
            <v>8.3000000000000007</v>
          </cell>
          <cell r="S1279" t="str">
            <v>RUB</v>
          </cell>
          <cell r="T1279">
            <v>55550</v>
          </cell>
          <cell r="U1279">
            <v>461065</v>
          </cell>
          <cell r="V1279">
            <v>553278</v>
          </cell>
          <cell r="W1279" t="str">
            <v>Отчет №4627Н/2024 от 19.09.2024</v>
          </cell>
          <cell r="X1279">
            <v>40859.25</v>
          </cell>
          <cell r="Y1279">
            <v>339131.78</v>
          </cell>
          <cell r="Z1279">
            <v>406958.14</v>
          </cell>
          <cell r="AA1279" t="str">
            <v>Состояние удовлетворительное</v>
          </cell>
          <cell r="AB1279" t="str">
            <v>Акт №28-02.2022 от 28.02.2023</v>
          </cell>
          <cell r="AC1279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79">
            <v>10</v>
          </cell>
          <cell r="AF1279">
            <v>41314</v>
          </cell>
          <cell r="AG1279">
            <v>2.8620690000000001E-2</v>
          </cell>
          <cell r="AH1279" t="str">
            <v>ГОСТ 632-80</v>
          </cell>
        </row>
        <row r="1280">
          <cell r="N1280">
            <v>1003891</v>
          </cell>
          <cell r="O1280" t="str">
            <v>Труба обсадная ОТТГ-168х8,9-Д ис.А с муфтами</v>
          </cell>
          <cell r="P1280" t="str">
            <v>Труба обсадная ОТТГ-168х8,9-Д ис.А муфты</v>
          </cell>
          <cell r="Q1280" t="str">
            <v>Т</v>
          </cell>
          <cell r="R1280">
            <v>0.34799999999999998</v>
          </cell>
          <cell r="S1280" t="str">
            <v>RUB</v>
          </cell>
          <cell r="T1280">
            <v>71758.98</v>
          </cell>
          <cell r="U1280">
            <v>24972.13</v>
          </cell>
          <cell r="V1280">
            <v>29966.560000000001</v>
          </cell>
          <cell r="W1280" t="str">
            <v>Отчет №4732Н/2024 от 06.11.2024</v>
          </cell>
          <cell r="X1280">
            <v>29202</v>
          </cell>
          <cell r="Y1280">
            <v>10162.299999999999</v>
          </cell>
          <cell r="Z1280">
            <v>12194.76</v>
          </cell>
          <cell r="AA1280" t="str">
            <v>Состояние удовлетворительное. Отсутствие повреждений. Наличие коррозии.</v>
          </cell>
          <cell r="AB1280" t="str">
            <v>Акт № 33-02.2024 от 09.02.2024</v>
          </cell>
          <cell r="AC1280" t="str">
            <v>Корректировка производственной программы</v>
          </cell>
          <cell r="AD1280">
            <v>11.76</v>
          </cell>
          <cell r="AF1280">
            <v>43176</v>
          </cell>
          <cell r="AG1280">
            <v>3.7514180000000001E-2</v>
          </cell>
          <cell r="AH1280" t="str">
            <v>ГОСТ 632-80</v>
          </cell>
        </row>
        <row r="1281">
          <cell r="N1281">
            <v>1006388</v>
          </cell>
          <cell r="O1281" t="str">
            <v>Труба обсадная ОТТМ-245х10-Д ис.А с муфтами</v>
          </cell>
          <cell r="P1281" t="str">
            <v>Труба обсадная ОТТМ-245х10-Д ис.А муфты</v>
          </cell>
          <cell r="Q1281" t="str">
            <v>Т</v>
          </cell>
          <cell r="R1281">
            <v>8.6660000000000004</v>
          </cell>
          <cell r="S1281" t="str">
            <v>RUB</v>
          </cell>
          <cell r="T1281">
            <v>77486.44</v>
          </cell>
          <cell r="U1281">
            <v>671497.48</v>
          </cell>
          <cell r="V1281">
            <v>805796.98</v>
          </cell>
          <cell r="W1281" t="str">
            <v>Отчет №4857Н/2024 от 20.12.2024</v>
          </cell>
          <cell r="X1281">
            <v>18333</v>
          </cell>
          <cell r="Y1281">
            <v>158873.78</v>
          </cell>
          <cell r="Z1281">
            <v>190648.54</v>
          </cell>
          <cell r="AA1281" t="str">
            <v>Хранение на открытой площадке. Частично следы коррозии. Состояние удовлетворительное</v>
          </cell>
          <cell r="AB1281" t="str">
            <v>Акт №29-05.2023 от 29.05.2023</v>
          </cell>
          <cell r="AC1281" t="str">
            <v>Несоответствие проектно-сметной документации</v>
          </cell>
          <cell r="AD1281">
            <v>11.13</v>
          </cell>
          <cell r="AF1281">
            <v>43505</v>
          </cell>
          <cell r="AG1281">
            <v>5.989357E-2</v>
          </cell>
          <cell r="AH1281" t="str">
            <v>ГОСТ 632-80</v>
          </cell>
        </row>
        <row r="1282">
          <cell r="N1282">
            <v>1006388</v>
          </cell>
          <cell r="O1282" t="str">
            <v>Труба обсадная ОТТМ-245х10-Д ис.А с муфтами</v>
          </cell>
          <cell r="P1282" t="str">
            <v>Труба обсадная ОТТМ-245х10-Д ис.А муфты</v>
          </cell>
          <cell r="Q1282" t="str">
            <v>Т</v>
          </cell>
          <cell r="R1282">
            <v>3.56</v>
          </cell>
          <cell r="S1282" t="str">
            <v>RUB</v>
          </cell>
          <cell r="T1282">
            <v>77486.44</v>
          </cell>
          <cell r="U1282">
            <v>275851.73</v>
          </cell>
          <cell r="V1282">
            <v>331022.08000000002</v>
          </cell>
          <cell r="W1282" t="str">
            <v>Отчет №4857Н/2024 от 20.12.2024</v>
          </cell>
          <cell r="X1282">
            <v>18333</v>
          </cell>
          <cell r="Y1282">
            <v>65265.48</v>
          </cell>
          <cell r="Z1282">
            <v>78318.58</v>
          </cell>
          <cell r="AA1282" t="str">
            <v>Хранение на открытой площадке. Частично следы коррозии. Состояние удовлетворительное</v>
          </cell>
          <cell r="AB1282" t="str">
            <v>Акт №29-05.2023 от 29.05.2023</v>
          </cell>
          <cell r="AC1282" t="str">
            <v>Несоответствие проектно-сметной документации</v>
          </cell>
          <cell r="AD1282">
            <v>11.13</v>
          </cell>
          <cell r="AF1282">
            <v>43505</v>
          </cell>
          <cell r="AG1282">
            <v>6.3971249999999993E-2</v>
          </cell>
          <cell r="AH1282" t="str">
            <v>ГОСТ 632-80</v>
          </cell>
        </row>
        <row r="1283">
          <cell r="N1283">
            <v>1026153</v>
          </cell>
          <cell r="O1283" t="str">
            <v>Труба обсадная ОТТГ-245х10-Е ис.А с муфтами</v>
          </cell>
          <cell r="P1283" t="str">
            <v>Труба обсадная ОТТГ-245х10-Е ис.А муфты</v>
          </cell>
          <cell r="Q1283" t="str">
            <v>Т</v>
          </cell>
          <cell r="R1283">
            <v>0.35899999999999999</v>
          </cell>
          <cell r="S1283" t="str">
            <v>RUB</v>
          </cell>
          <cell r="T1283">
            <v>54950.58</v>
          </cell>
          <cell r="U1283">
            <v>19727.259999999998</v>
          </cell>
          <cell r="V1283">
            <v>23672.71</v>
          </cell>
          <cell r="W1283" t="str">
            <v>Отчет №4857Н/2024 от 20.12.2024</v>
          </cell>
          <cell r="X1283">
            <v>18333</v>
          </cell>
          <cell r="Y1283">
            <v>6581.55</v>
          </cell>
          <cell r="Z1283">
            <v>7897.86</v>
          </cell>
          <cell r="AA1283" t="str">
            <v>Длительное хранение на открытой площадке. Состояние удовлетворительное.</v>
          </cell>
          <cell r="AB1283" t="str">
            <v>Акт № 20-12.2021 от 09.12.2021</v>
          </cell>
          <cell r="AC1283" t="str">
            <v>0,100 - Толеранс поставки
0,259 - Излишне предусмотренное количество МТР в утвержденной РД (по факту при строительстве вовлекается меньшее количество МТР)</v>
          </cell>
          <cell r="AD1283">
            <v>10.62</v>
          </cell>
          <cell r="AF1283">
            <v>41238</v>
          </cell>
          <cell r="AG1283">
            <v>6.2572989999999995E-2</v>
          </cell>
          <cell r="AH1283" t="str">
            <v>ГОСТ 632-80</v>
          </cell>
        </row>
        <row r="1284">
          <cell r="N1284">
            <v>1029203</v>
          </cell>
          <cell r="O1284" t="str">
            <v>Труба обсадная ОТТМ-146х7,7-Е ис.А с муфтами</v>
          </cell>
          <cell r="P1284" t="str">
            <v>Труба обсадная ОТТМ-146х7,7-Е ис.А муфты</v>
          </cell>
          <cell r="Q1284" t="str">
            <v>Т</v>
          </cell>
          <cell r="R1284">
            <v>2.5859999999999999</v>
          </cell>
          <cell r="S1284" t="str">
            <v>RUB</v>
          </cell>
          <cell r="T1284">
            <v>32953.269999999997</v>
          </cell>
          <cell r="U1284">
            <v>85217.16</v>
          </cell>
          <cell r="V1284">
            <v>102260.59</v>
          </cell>
          <cell r="W1284" t="str">
            <v>Отчет №4627Н/2024 от 19.09.2024</v>
          </cell>
          <cell r="X1284">
            <v>28506.78</v>
          </cell>
          <cell r="Y1284">
            <v>73718.53</v>
          </cell>
          <cell r="Z1284">
            <v>88462.24</v>
          </cell>
          <cell r="AA1284" t="str">
            <v>Состояние удовлетворительное</v>
          </cell>
          <cell r="AB1284" t="str">
            <v>Акт №28-02.2022 от 28.02.2023</v>
          </cell>
          <cell r="AC1284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84">
            <v>10.57</v>
          </cell>
          <cell r="AF1284">
            <v>40240</v>
          </cell>
          <cell r="AG1284">
            <v>2.719243E-2</v>
          </cell>
          <cell r="AH1284" t="str">
            <v>ГОСТ 632-80</v>
          </cell>
        </row>
        <row r="1285">
          <cell r="N1285">
            <v>1029203</v>
          </cell>
          <cell r="O1285" t="str">
            <v>Труба обсадная ОТТМ-146х7,7-Е ис.А с муфтами</v>
          </cell>
          <cell r="P1285" t="str">
            <v>Труба обсадная ОТТМ-146х7,7-Е ис.А муфты</v>
          </cell>
          <cell r="Q1285" t="str">
            <v>Т</v>
          </cell>
          <cell r="R1285">
            <v>0.36499999999999999</v>
          </cell>
          <cell r="S1285" t="str">
            <v>RUB</v>
          </cell>
          <cell r="T1285">
            <v>32953.26</v>
          </cell>
          <cell r="U1285">
            <v>12027.94</v>
          </cell>
          <cell r="V1285">
            <v>14433.53</v>
          </cell>
          <cell r="W1285" t="str">
            <v>Отчет №4627Н/2024 от 19.09.2024</v>
          </cell>
          <cell r="X1285">
            <v>28506.78</v>
          </cell>
          <cell r="Y1285">
            <v>10404.969999999999</v>
          </cell>
          <cell r="Z1285">
            <v>12485.96</v>
          </cell>
          <cell r="AA1285" t="str">
            <v>Состояние удовлетворительное</v>
          </cell>
          <cell r="AB1285" t="str">
            <v>Акт №28-02.2022 от 28.02.2023</v>
          </cell>
          <cell r="AC1285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85">
            <v>13.4</v>
          </cell>
          <cell r="AF1285">
            <v>40240</v>
          </cell>
          <cell r="AG1285">
            <v>2.7238809999999999E-2</v>
          </cell>
          <cell r="AH1285" t="str">
            <v>ГОСТ 632-80</v>
          </cell>
        </row>
        <row r="1286">
          <cell r="N1286">
            <v>1029203</v>
          </cell>
          <cell r="O1286" t="str">
            <v>Труба обсадная ОТТМ-146х7,7-Е ис.А с муфтами</v>
          </cell>
          <cell r="P1286" t="str">
            <v>Труба обсадная ОТТМ-146х7,7-Е ис.А муфты</v>
          </cell>
          <cell r="Q1286" t="str">
            <v>Т</v>
          </cell>
          <cell r="R1286">
            <v>12.728999999999999</v>
          </cell>
          <cell r="S1286" t="str">
            <v>RUB</v>
          </cell>
          <cell r="T1286">
            <v>54764.22</v>
          </cell>
          <cell r="U1286">
            <v>697093.76</v>
          </cell>
          <cell r="V1286">
            <v>836512.51</v>
          </cell>
          <cell r="W1286" t="str">
            <v>Отчет №4627Н/2024 от 19.09.2024</v>
          </cell>
          <cell r="X1286">
            <v>42383.76</v>
          </cell>
          <cell r="Y1286">
            <v>539502.88</v>
          </cell>
          <cell r="Z1286">
            <v>647403.46</v>
          </cell>
          <cell r="AA1286" t="str">
            <v>Состояние удовлетворительное</v>
          </cell>
          <cell r="AB1286" t="str">
            <v>Акт №28-02.2022 от 28.02.2023</v>
          </cell>
          <cell r="AC1286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86">
            <v>10.23</v>
          </cell>
          <cell r="AF1286">
            <v>40940</v>
          </cell>
          <cell r="AG1286">
            <v>2.8929549999999998E-2</v>
          </cell>
          <cell r="AH1286" t="str">
            <v>ГОСТ 632-80</v>
          </cell>
        </row>
        <row r="1287">
          <cell r="N1287">
            <v>1029203</v>
          </cell>
          <cell r="O1287" t="str">
            <v>Труба обсадная ОТТМ-146х7,7-Е ис.А с муфтами</v>
          </cell>
          <cell r="P1287" t="str">
            <v>Труба обсадная ОТТМ-146х7,7-Е ис.А муфты</v>
          </cell>
          <cell r="Q1287" t="str">
            <v>Т</v>
          </cell>
          <cell r="R1287">
            <v>1.8440000000000001</v>
          </cell>
          <cell r="S1287" t="str">
            <v>RUB</v>
          </cell>
          <cell r="T1287">
            <v>37660.879999999997</v>
          </cell>
          <cell r="U1287">
            <v>69446.66</v>
          </cell>
          <cell r="V1287">
            <v>83335.990000000005</v>
          </cell>
          <cell r="W1287" t="str">
            <v>Отчет №4627Н/2024 от 19.09.2024</v>
          </cell>
          <cell r="X1287">
            <v>31471.13</v>
          </cell>
          <cell r="Y1287">
            <v>58032.76</v>
          </cell>
          <cell r="Z1287">
            <v>69639.31</v>
          </cell>
          <cell r="AA1287" t="str">
            <v>Состояние удовлетворительное</v>
          </cell>
          <cell r="AB1287" t="str">
            <v>Акт №28-02.2022 от 28.02.2023</v>
          </cell>
          <cell r="AC1287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87">
            <v>10.42</v>
          </cell>
          <cell r="AF1287">
            <v>40488</v>
          </cell>
          <cell r="AG1287">
            <v>2.7184E-2</v>
          </cell>
          <cell r="AH1287" t="str">
            <v>ГОСТ 632-80</v>
          </cell>
        </row>
        <row r="1288">
          <cell r="N1288">
            <v>1029203</v>
          </cell>
          <cell r="O1288" t="str">
            <v>Труба обсадная ОТТМ-146х7,7-Е ис.А с муфтами</v>
          </cell>
          <cell r="P1288" t="str">
            <v>Труба обсадная ОТТМ-146х7,7-Е ис.А муфты</v>
          </cell>
          <cell r="Q1288" t="str">
            <v>Т</v>
          </cell>
          <cell r="R1288">
            <v>2.1000000000000001E-2</v>
          </cell>
          <cell r="S1288" t="str">
            <v>RUB</v>
          </cell>
          <cell r="T1288">
            <v>37660.949999999997</v>
          </cell>
          <cell r="U1288">
            <v>790.88</v>
          </cell>
          <cell r="V1288">
            <v>949.06</v>
          </cell>
          <cell r="W1288" t="str">
            <v>Отчет №4627Н/2024 от 19.09.2024</v>
          </cell>
          <cell r="X1288">
            <v>31471.13</v>
          </cell>
          <cell r="Y1288">
            <v>660.89</v>
          </cell>
          <cell r="Z1288">
            <v>793.07</v>
          </cell>
          <cell r="AA1288" t="str">
            <v>Состояние удовлетворительное</v>
          </cell>
          <cell r="AB1288" t="str">
            <v>Акт №28-02.2022 от 28.02.2023</v>
          </cell>
          <cell r="AC1288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88">
            <v>7.0000000000000007E-2</v>
          </cell>
          <cell r="AF1288">
            <v>40488</v>
          </cell>
          <cell r="AG1288">
            <v>0.3</v>
          </cell>
          <cell r="AH1288" t="str">
            <v>ГОСТ 632-80</v>
          </cell>
        </row>
        <row r="1289">
          <cell r="N1289">
            <v>1029203</v>
          </cell>
          <cell r="O1289" t="str">
            <v>Труба обсадная ОТТМ-146х7,7-Е ис.А с муфтами</v>
          </cell>
          <cell r="P1289" t="str">
            <v>Труба обсадная ОТТМ-146х7,7-Е ис.А муфты</v>
          </cell>
          <cell r="Q1289" t="str">
            <v>Т</v>
          </cell>
          <cell r="R1289">
            <v>0.64400000000000002</v>
          </cell>
          <cell r="S1289" t="str">
            <v>RUB</v>
          </cell>
          <cell r="T1289">
            <v>37660.89</v>
          </cell>
          <cell r="U1289">
            <v>24253.61</v>
          </cell>
          <cell r="V1289">
            <v>29104.33</v>
          </cell>
          <cell r="W1289" t="str">
            <v>Отчет №4627Н/2024 от 19.09.2024</v>
          </cell>
          <cell r="X1289">
            <v>31471.13</v>
          </cell>
          <cell r="Y1289">
            <v>20267.41</v>
          </cell>
          <cell r="Z1289">
            <v>24320.89</v>
          </cell>
          <cell r="AA1289" t="str">
            <v>Состояние удовлетворительное</v>
          </cell>
          <cell r="AB1289" t="str">
            <v>Акт №28-02.2022 от 28.02.2023</v>
          </cell>
          <cell r="AC1289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89">
            <v>2.2999999999999998</v>
          </cell>
          <cell r="AF1289">
            <v>40488</v>
          </cell>
          <cell r="AG1289">
            <v>0.28000000000000003</v>
          </cell>
          <cell r="AH1289" t="str">
            <v>ГОСТ 632-80</v>
          </cell>
        </row>
        <row r="1290">
          <cell r="N1290">
            <v>1029203</v>
          </cell>
          <cell r="O1290" t="str">
            <v>Труба обсадная ОТТМ-146х7,7-Е ис.А с муфтами</v>
          </cell>
          <cell r="P1290" t="str">
            <v>Труба обсадная ОТТМ-146х7,7-Е ис.А муфты</v>
          </cell>
          <cell r="Q1290" t="str">
            <v>Т</v>
          </cell>
          <cell r="R1290">
            <v>6.9870000000000001</v>
          </cell>
          <cell r="S1290" t="str">
            <v>RUB</v>
          </cell>
          <cell r="T1290">
            <v>37660.879999999997</v>
          </cell>
          <cell r="U1290">
            <v>263136.57</v>
          </cell>
          <cell r="V1290">
            <v>315763.88</v>
          </cell>
          <cell r="W1290" t="str">
            <v>Отчет №4627Н/2024 от 19.09.2024</v>
          </cell>
          <cell r="X1290">
            <v>31471.13</v>
          </cell>
          <cell r="Y1290">
            <v>219888.79</v>
          </cell>
          <cell r="Z1290">
            <v>263866.55</v>
          </cell>
          <cell r="AA1290" t="str">
            <v>Состояние удовлетворительное</v>
          </cell>
          <cell r="AB1290" t="str">
            <v>Акт №28-02.2022 от 28.02.2023</v>
          </cell>
          <cell r="AC1290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90">
            <v>12.85</v>
          </cell>
          <cell r="AF1290">
            <v>40488</v>
          </cell>
          <cell r="AG1290">
            <v>0.27186769999999999</v>
          </cell>
          <cell r="AH1290" t="str">
            <v>ГОСТ 632-80</v>
          </cell>
        </row>
        <row r="1291">
          <cell r="N1291">
            <v>1029203</v>
          </cell>
          <cell r="O1291" t="str">
            <v>Труба обсадная ОТТМ-146х7,7-Е ис.А с муфтами</v>
          </cell>
          <cell r="P1291" t="str">
            <v>Труба обсадная ОТТМ-146х7,7-Е ис.А муфты</v>
          </cell>
          <cell r="Q1291" t="str">
            <v>Т</v>
          </cell>
          <cell r="R1291">
            <v>1.321</v>
          </cell>
          <cell r="S1291" t="str">
            <v>RUB</v>
          </cell>
          <cell r="T1291">
            <v>37660.879999999997</v>
          </cell>
          <cell r="U1291">
            <v>49750.02</v>
          </cell>
          <cell r="V1291">
            <v>59700.02</v>
          </cell>
          <cell r="W1291" t="str">
            <v>Отчет №4627Н/2024 от 19.09.2024</v>
          </cell>
          <cell r="X1291">
            <v>31471.13</v>
          </cell>
          <cell r="Y1291">
            <v>41573.360000000001</v>
          </cell>
          <cell r="Z1291">
            <v>49888.03</v>
          </cell>
          <cell r="AA1291" t="str">
            <v>Состояние удовлетворительное</v>
          </cell>
          <cell r="AB1291" t="str">
            <v>Акт №28-02.2022 от 28.02.2023</v>
          </cell>
          <cell r="AC1291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91">
            <v>12.15</v>
          </cell>
          <cell r="AF1291">
            <v>40488</v>
          </cell>
          <cell r="AG1291">
            <v>2.7181070000000002E-2</v>
          </cell>
          <cell r="AH1291" t="str">
            <v>ГОСТ 632-80</v>
          </cell>
        </row>
        <row r="1292">
          <cell r="N1292">
            <v>1029203</v>
          </cell>
          <cell r="O1292" t="str">
            <v>Труба обсадная ОТТМ-146х7,7-Е ис.А с муфтами</v>
          </cell>
          <cell r="P1292" t="str">
            <v>Труба обсадная ОТТМ-146х7,7-Е ис.А муфты</v>
          </cell>
          <cell r="Q1292" t="str">
            <v>Т</v>
          </cell>
          <cell r="R1292">
            <v>35</v>
          </cell>
          <cell r="S1292" t="str">
            <v>RUB</v>
          </cell>
          <cell r="T1292">
            <v>66736.649999999994</v>
          </cell>
          <cell r="U1292">
            <v>2335782.75</v>
          </cell>
          <cell r="V1292">
            <v>2802939.3</v>
          </cell>
          <cell r="W1292" t="str">
            <v>Отчет №4627Н/2024 от 19.09.2024</v>
          </cell>
          <cell r="X1292">
            <v>32852.69</v>
          </cell>
          <cell r="Y1292">
            <v>1149844.1499999999</v>
          </cell>
          <cell r="Z1292">
            <v>1379812.98</v>
          </cell>
          <cell r="AA1292" t="str">
            <v>Состояние удовлетворительное</v>
          </cell>
          <cell r="AB1292" t="str">
            <v>Акт №28-02.2022 от 28.02.2023</v>
          </cell>
          <cell r="AC1292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92">
            <v>11.68</v>
          </cell>
          <cell r="AF1292">
            <v>43804</v>
          </cell>
          <cell r="AG1292">
            <v>2.7546009999999999E-2</v>
          </cell>
          <cell r="AH1292" t="str">
            <v>ГОСТ 632-80</v>
          </cell>
        </row>
        <row r="1293">
          <cell r="N1293">
            <v>1029203</v>
          </cell>
          <cell r="O1293" t="str">
            <v>Труба обсадная ОТТМ-146х7,7-Е ис.А с муфтами</v>
          </cell>
          <cell r="P1293" t="str">
            <v>Труба обсадная ОТТМ-146х7,7-Е ис.А муфты</v>
          </cell>
          <cell r="Q1293" t="str">
            <v>Т</v>
          </cell>
          <cell r="R1293">
            <v>7.3999999999999996E-2</v>
          </cell>
          <cell r="S1293" t="str">
            <v>RUB</v>
          </cell>
          <cell r="T1293">
            <v>66736.649999999994</v>
          </cell>
          <cell r="U1293">
            <v>4938.51</v>
          </cell>
          <cell r="V1293">
            <v>5926.21</v>
          </cell>
          <cell r="W1293" t="str">
            <v>Отчет №4627Н/2024 от 19.09.2024</v>
          </cell>
          <cell r="X1293">
            <v>32852.69</v>
          </cell>
          <cell r="Y1293">
            <v>2431.1</v>
          </cell>
          <cell r="Z1293">
            <v>2917.32</v>
          </cell>
          <cell r="AA1293" t="str">
            <v>Состояние удовлетворительное</v>
          </cell>
          <cell r="AB1293" t="str">
            <v>Акт №28-02.2022 от 28.02.2023</v>
          </cell>
          <cell r="AC1293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93">
            <v>11.68</v>
          </cell>
          <cell r="AF1293">
            <v>43804</v>
          </cell>
          <cell r="AG1293">
            <v>2.7546009999999999E-2</v>
          </cell>
          <cell r="AH1293" t="str">
            <v>ГОСТ 632-80</v>
          </cell>
        </row>
        <row r="1294">
          <cell r="N1294">
            <v>1029203</v>
          </cell>
          <cell r="O1294" t="str">
            <v>Труба обсадная ОТТМ-146х7,7-Е ис.А с муфтами</v>
          </cell>
          <cell r="P1294" t="str">
            <v>Труба обсадная ОТТМ-146х7,7-Е ис.А муфты</v>
          </cell>
          <cell r="Q1294" t="str">
            <v>Т</v>
          </cell>
          <cell r="R1294">
            <v>22.847000000000001</v>
          </cell>
          <cell r="S1294" t="str">
            <v>RUB</v>
          </cell>
          <cell r="T1294">
            <v>66736.649999999994</v>
          </cell>
          <cell r="U1294">
            <v>1524732.24</v>
          </cell>
          <cell r="V1294">
            <v>1829678.69</v>
          </cell>
          <cell r="W1294" t="str">
            <v>Отчет №4627Н/2024 от 19.09.2024</v>
          </cell>
          <cell r="X1294">
            <v>32852.69</v>
          </cell>
          <cell r="Y1294">
            <v>750585.41</v>
          </cell>
          <cell r="Z1294">
            <v>900702.49</v>
          </cell>
          <cell r="AA1294" t="str">
            <v>Состояние удовлетворительное</v>
          </cell>
          <cell r="AB1294" t="str">
            <v>Акт №28-02.2022 от 28.02.2023</v>
          </cell>
          <cell r="AC1294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94">
            <v>11.68</v>
          </cell>
          <cell r="AF1294">
            <v>43804</v>
          </cell>
          <cell r="AG1294">
            <v>2.7546009999999999E-2</v>
          </cell>
          <cell r="AH1294" t="str">
            <v>ГОСТ 632-80</v>
          </cell>
        </row>
        <row r="1295">
          <cell r="N1295">
            <v>1029203</v>
          </cell>
          <cell r="O1295" t="str">
            <v>Труба обсадная ОТТМ-146х7,7-Е ис.А с муфтами</v>
          </cell>
          <cell r="P1295" t="str">
            <v>Труба обсадная ОТТМ-146х7,7-Е ис.А муфты</v>
          </cell>
          <cell r="Q1295" t="str">
            <v>Т</v>
          </cell>
          <cell r="R1295">
            <v>17.986999999999998</v>
          </cell>
          <cell r="S1295" t="str">
            <v>RUB</v>
          </cell>
          <cell r="T1295">
            <v>66736.649999999994</v>
          </cell>
          <cell r="U1295">
            <v>1200392.1200000001</v>
          </cell>
          <cell r="V1295">
            <v>1440470.54</v>
          </cell>
          <cell r="W1295" t="str">
            <v>Отчет №4627Н/2024 от 19.09.2024</v>
          </cell>
          <cell r="X1295">
            <v>32852.69</v>
          </cell>
          <cell r="Y1295">
            <v>590921.34</v>
          </cell>
          <cell r="Z1295">
            <v>709105.61</v>
          </cell>
          <cell r="AA1295" t="str">
            <v>Состояние удовлетворительное</v>
          </cell>
          <cell r="AB1295" t="str">
            <v>Акт №28-02.2022 от 28.02.2023</v>
          </cell>
          <cell r="AC1295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95">
            <v>11.66</v>
          </cell>
          <cell r="AF1295">
            <v>43804</v>
          </cell>
          <cell r="AG1295">
            <v>2.7537789999999999E-2</v>
          </cell>
          <cell r="AH1295" t="str">
            <v>ГОСТ 632-80</v>
          </cell>
        </row>
        <row r="1296">
          <cell r="N1296">
            <v>1029203</v>
          </cell>
          <cell r="O1296" t="str">
            <v>Труба обсадная ОТТМ-146х7,7-Е ис.А с муфтами</v>
          </cell>
          <cell r="P1296" t="str">
            <v>Труба обсадная ОТТМ-146х7,7-Е ис.А муфты</v>
          </cell>
          <cell r="Q1296" t="str">
            <v>Т</v>
          </cell>
          <cell r="R1296">
            <v>5.1999999999999998E-2</v>
          </cell>
          <cell r="S1296" t="str">
            <v>RUB</v>
          </cell>
          <cell r="T1296">
            <v>66736.649999999994</v>
          </cell>
          <cell r="U1296">
            <v>3470.31</v>
          </cell>
          <cell r="V1296">
            <v>4164.37</v>
          </cell>
          <cell r="W1296" t="str">
            <v>Отчет №4627Н/2024 от 19.09.2024</v>
          </cell>
          <cell r="X1296">
            <v>32852.69</v>
          </cell>
          <cell r="Y1296">
            <v>1708.34</v>
          </cell>
          <cell r="Z1296">
            <v>2050.0100000000002</v>
          </cell>
          <cell r="AA1296" t="str">
            <v>Состояние удовлетворительное</v>
          </cell>
          <cell r="AB1296" t="str">
            <v>Акт №28-02.2022 от 28.02.2023</v>
          </cell>
          <cell r="AC1296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96">
            <v>11.66</v>
          </cell>
          <cell r="AF1296">
            <v>43804</v>
          </cell>
          <cell r="AG1296">
            <v>2.7537789999999999E-2</v>
          </cell>
          <cell r="AH1296" t="str">
            <v>ГОСТ 632-80</v>
          </cell>
        </row>
        <row r="1297">
          <cell r="N1297">
            <v>1029203</v>
          </cell>
          <cell r="O1297" t="str">
            <v>Труба обсадная ОТТМ-146х7,7-Е ис.А с муфтами</v>
          </cell>
          <cell r="P1297" t="str">
            <v>Труба обсадная ОТТМ-146х7,7-Е ис.А муфты</v>
          </cell>
          <cell r="Q1297" t="str">
            <v>Т</v>
          </cell>
          <cell r="R1297">
            <v>12.153</v>
          </cell>
          <cell r="S1297" t="str">
            <v>RUB</v>
          </cell>
          <cell r="T1297">
            <v>66736.649999999994</v>
          </cell>
          <cell r="U1297">
            <v>811050.51</v>
          </cell>
          <cell r="V1297">
            <v>973260.61</v>
          </cell>
          <cell r="W1297" t="str">
            <v>Отчет №4627Н/2024 от 19.09.2024</v>
          </cell>
          <cell r="X1297">
            <v>32852.69</v>
          </cell>
          <cell r="Y1297">
            <v>399258.74</v>
          </cell>
          <cell r="Z1297">
            <v>479110.49</v>
          </cell>
          <cell r="AA1297" t="str">
            <v>Состояние удовлетворительное</v>
          </cell>
          <cell r="AB1297" t="str">
            <v>Акт №28-02.2022 от 28.02.2023</v>
          </cell>
          <cell r="AC1297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97">
            <v>11.66</v>
          </cell>
          <cell r="AF1297">
            <v>43804</v>
          </cell>
          <cell r="AG1297">
            <v>2.7537789999999999E-2</v>
          </cell>
          <cell r="AH1297" t="str">
            <v>ГОСТ 632-80</v>
          </cell>
        </row>
        <row r="1298">
          <cell r="N1298">
            <v>1029203</v>
          </cell>
          <cell r="O1298" t="str">
            <v>Труба обсадная ОТТМ-146х7,7-Е ис.А с муфтами</v>
          </cell>
          <cell r="P1298" t="str">
            <v>Труба обсадная ОТТМ-146х7,7-Е ис.А муфты</v>
          </cell>
          <cell r="Q1298" t="str">
            <v>Т</v>
          </cell>
          <cell r="R1298">
            <v>13.169</v>
          </cell>
          <cell r="S1298" t="str">
            <v>RUB</v>
          </cell>
          <cell r="T1298">
            <v>66736.649999999994</v>
          </cell>
          <cell r="U1298">
            <v>878854.94</v>
          </cell>
          <cell r="V1298">
            <v>1054625.93</v>
          </cell>
          <cell r="W1298" t="str">
            <v>Отчет №4627Н/2024 от 19.09.2024</v>
          </cell>
          <cell r="X1298">
            <v>32852.69</v>
          </cell>
          <cell r="Y1298">
            <v>432637.07</v>
          </cell>
          <cell r="Z1298">
            <v>519164.48</v>
          </cell>
          <cell r="AA1298" t="str">
            <v>Состояние удовлетворительное</v>
          </cell>
          <cell r="AB1298" t="str">
            <v>Акт №28-02.2022 от 28.02.2023</v>
          </cell>
          <cell r="AC1298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98">
            <v>11.66</v>
          </cell>
          <cell r="AF1298">
            <v>43804</v>
          </cell>
          <cell r="AG1298">
            <v>2.7537789999999999E-2</v>
          </cell>
          <cell r="AH1298" t="str">
            <v>ГОСТ 632-80</v>
          </cell>
        </row>
        <row r="1299">
          <cell r="N1299">
            <v>1029203</v>
          </cell>
          <cell r="O1299" t="str">
            <v>Труба обсадная ОТТМ-146х7,7-Е ис.А с муфтами</v>
          </cell>
          <cell r="P1299" t="str">
            <v>Труба обсадная ОТТМ-146х7,7-Е ис.А муфты</v>
          </cell>
          <cell r="Q1299" t="str">
            <v>Т</v>
          </cell>
          <cell r="R1299">
            <v>1.9410000000000001</v>
          </cell>
          <cell r="S1299" t="str">
            <v>RUB</v>
          </cell>
          <cell r="T1299">
            <v>66736.649999999994</v>
          </cell>
          <cell r="U1299">
            <v>129535.83</v>
          </cell>
          <cell r="V1299">
            <v>155443</v>
          </cell>
          <cell r="W1299" t="str">
            <v>Отчет №4627Н/2024 от 19.09.2024</v>
          </cell>
          <cell r="X1299">
            <v>32852.69</v>
          </cell>
          <cell r="Y1299">
            <v>63767.07</v>
          </cell>
          <cell r="Z1299">
            <v>76520.479999999996</v>
          </cell>
          <cell r="AA1299" t="str">
            <v>Состояние удовлетворительное</v>
          </cell>
          <cell r="AB1299" t="str">
            <v>Акт №  28-02.2023 от 03.03.2023</v>
          </cell>
          <cell r="AC1299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299">
            <v>11.95</v>
          </cell>
          <cell r="AF1299">
            <v>43811</v>
          </cell>
          <cell r="AG1299">
            <v>2.757254E-2</v>
          </cell>
          <cell r="AH1299" t="str">
            <v>ГОСТ 632-80</v>
          </cell>
        </row>
        <row r="1300">
          <cell r="N1300">
            <v>1029203</v>
          </cell>
          <cell r="O1300" t="str">
            <v>Труба обсадная ОТТМ-146х7,7-Е ис.А с муфтами</v>
          </cell>
          <cell r="P1300" t="str">
            <v>Труба обсадная ОТТМ-146х7,7-Е ис.А муфты</v>
          </cell>
          <cell r="Q1300" t="str">
            <v>Т</v>
          </cell>
          <cell r="R1300">
            <v>5.5E-2</v>
          </cell>
          <cell r="S1300" t="str">
            <v>RUB</v>
          </cell>
          <cell r="T1300">
            <v>66736.649999999994</v>
          </cell>
          <cell r="U1300">
            <v>3670.52</v>
          </cell>
          <cell r="V1300">
            <v>4404.62</v>
          </cell>
          <cell r="W1300" t="str">
            <v>Отчет №4627Н/2024 от 19.09.2024</v>
          </cell>
          <cell r="X1300">
            <v>32852.69</v>
          </cell>
          <cell r="Y1300">
            <v>1806.9</v>
          </cell>
          <cell r="Z1300">
            <v>2168.2800000000002</v>
          </cell>
          <cell r="AA1300" t="str">
            <v>Состояние удовлетворительное</v>
          </cell>
          <cell r="AB1300" t="str">
            <v>Акт №  28-02.2023 от 03.03.2023</v>
          </cell>
          <cell r="AC1300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300">
            <v>11.95</v>
          </cell>
          <cell r="AF1300">
            <v>43811</v>
          </cell>
          <cell r="AG1300">
            <v>2.757254E-2</v>
          </cell>
          <cell r="AH1300" t="str">
            <v>ГОСТ 632-80</v>
          </cell>
        </row>
        <row r="1301">
          <cell r="N1301">
            <v>1877591</v>
          </cell>
          <cell r="O1301" t="str">
            <v>Труба обсадная BC 425,45х11 J55, электросварная EW, PSL-1, группа длин R3 с муфтами</v>
          </cell>
          <cell r="P1301" t="str">
            <v>Труба обс BC 425,45х11 J55 EW PSL1 R3муф</v>
          </cell>
          <cell r="Q1301" t="str">
            <v>Т</v>
          </cell>
          <cell r="R1301">
            <v>3.4540000000000002</v>
          </cell>
          <cell r="S1301" t="str">
            <v>RUB</v>
          </cell>
          <cell r="T1301">
            <v>59575.33</v>
          </cell>
          <cell r="U1301">
            <v>205773.19</v>
          </cell>
          <cell r="V1301">
            <v>246927.83</v>
          </cell>
          <cell r="W1301" t="str">
            <v>Отчет №4857Н/2024 от 20.12.2024</v>
          </cell>
          <cell r="X1301">
            <v>36666</v>
          </cell>
          <cell r="Y1301">
            <v>126644.36</v>
          </cell>
          <cell r="Z1301">
            <v>151973.23000000001</v>
          </cell>
          <cell r="AA1301" t="str">
            <v>Хранение на открытой площадке. Частично следы коррозии. Состояние удовлетворительное</v>
          </cell>
          <cell r="AB1301" t="str">
            <v>Акт №29-05.2023 от 29.05.2023</v>
          </cell>
          <cell r="AC1301" t="str">
            <v>Несоответствие проектно-сметной документации</v>
          </cell>
          <cell r="AD1301">
            <v>10</v>
          </cell>
          <cell r="AF1301">
            <v>42600</v>
          </cell>
          <cell r="AG1301">
            <v>0.11513333000000001</v>
          </cell>
          <cell r="AH1301" t="str">
            <v>ГОСТ Р 53366-2009</v>
          </cell>
        </row>
        <row r="1302">
          <cell r="N1302">
            <v>1877591</v>
          </cell>
          <cell r="O1302" t="str">
            <v>Труба обсадная BC 425,45х11 J55, электросварная EW, PSL-1, группа длин R3 с муфтами</v>
          </cell>
          <cell r="P1302" t="str">
            <v>Труба обс BC 425,45х11 J55 EW PSL1 R3муф</v>
          </cell>
          <cell r="Q1302" t="str">
            <v>Т</v>
          </cell>
          <cell r="R1302">
            <v>4.1719999999999997</v>
          </cell>
          <cell r="S1302" t="str">
            <v>RUB</v>
          </cell>
          <cell r="T1302">
            <v>59575.33</v>
          </cell>
          <cell r="U1302">
            <v>248548.27</v>
          </cell>
          <cell r="V1302">
            <v>298257.91999999998</v>
          </cell>
          <cell r="W1302" t="str">
            <v>Отчет №4857Н/2024 от 20.12.2024</v>
          </cell>
          <cell r="X1302">
            <v>36666</v>
          </cell>
          <cell r="Y1302">
            <v>152970.54999999999</v>
          </cell>
          <cell r="Z1302">
            <v>183564.66</v>
          </cell>
          <cell r="AA1302" t="str">
            <v>Хранение на открытой площадке. Частично следы коррозии. Состояние удовлетворительное</v>
          </cell>
          <cell r="AB1302" t="str">
            <v>Акт №29-05.2023 от 29.05.2023</v>
          </cell>
          <cell r="AC1302" t="str">
            <v>Несоответствие проектно-сметной документации</v>
          </cell>
          <cell r="AD1302">
            <v>20</v>
          </cell>
          <cell r="AF1302">
            <v>42600</v>
          </cell>
          <cell r="AG1302">
            <v>0.20860000000000001</v>
          </cell>
          <cell r="AH1302" t="str">
            <v>ГОСТ Р 53366-2009</v>
          </cell>
        </row>
        <row r="1303">
          <cell r="N1303">
            <v>1877591</v>
          </cell>
          <cell r="O1303" t="str">
            <v>Труба обсадная BC 425,45х11 J55, электросварная EW, PSL-1, группа длин R3 с муфтами</v>
          </cell>
          <cell r="P1303" t="str">
            <v>Труба обс BC 425,45х11 J55 EW PSL1 R3муф</v>
          </cell>
          <cell r="Q1303" t="str">
            <v>Т</v>
          </cell>
          <cell r="R1303">
            <v>0.27800000000000002</v>
          </cell>
          <cell r="S1303" t="str">
            <v>RUB</v>
          </cell>
          <cell r="T1303">
            <v>59575.32</v>
          </cell>
          <cell r="U1303">
            <v>16561.939999999999</v>
          </cell>
          <cell r="V1303">
            <v>19874.330000000002</v>
          </cell>
          <cell r="W1303" t="str">
            <v>Отчет №4857Н/2024 от 20.12.2024</v>
          </cell>
          <cell r="X1303">
            <v>36666</v>
          </cell>
          <cell r="Y1303">
            <v>10193.15</v>
          </cell>
          <cell r="Z1303">
            <v>12231.78</v>
          </cell>
          <cell r="AA1303" t="str">
            <v>Хранение на открытой площадке. Частично следы коррозии. Состояние удовлетворительное</v>
          </cell>
          <cell r="AB1303" t="str">
            <v>Акт №29-05.2023 от 29.05.2023</v>
          </cell>
          <cell r="AC1303" t="str">
            <v>Несоответствие проектно-сметной документации</v>
          </cell>
          <cell r="AD1303">
            <v>1</v>
          </cell>
          <cell r="AF1303">
            <v>42600</v>
          </cell>
          <cell r="AG1303">
            <v>0.27800000000000002</v>
          </cell>
          <cell r="AH1303" t="str">
            <v>ГОСТ Р 53366-2009</v>
          </cell>
        </row>
        <row r="1304">
          <cell r="N1304">
            <v>2008804</v>
          </cell>
          <cell r="O1304" t="str">
            <v>Катушка шлипсовая КШ 48-33х63</v>
          </cell>
          <cell r="P1304" t="str">
            <v>Катушка шлипсовая КШ 48-33х63</v>
          </cell>
          <cell r="Q1304" t="str">
            <v>ШТ</v>
          </cell>
          <cell r="R1304">
            <v>1</v>
          </cell>
          <cell r="S1304" t="str">
            <v>RUB</v>
          </cell>
          <cell r="T1304">
            <v>132750</v>
          </cell>
          <cell r="U1304">
            <v>132750</v>
          </cell>
          <cell r="V1304">
            <v>159300</v>
          </cell>
          <cell r="W1304" t="str">
            <v>Отчет №4732Н/2024 от 06.11.2024</v>
          </cell>
          <cell r="X1304">
            <v>69096</v>
          </cell>
          <cell r="Y1304">
            <v>69096</v>
          </cell>
          <cell r="Z1304">
            <v>82915.199999999997</v>
          </cell>
          <cell r="AA1304" t="str">
            <v>Состояние удовлетворительное. Отстутствие повреждений</v>
          </cell>
          <cell r="AB1304" t="str">
            <v>Акт № 33-02.2024 от 09.02.2024</v>
          </cell>
          <cell r="AC1304" t="str">
            <v>Запчасть для комплекта оборудования для промывки скважин (КОПС). КОПС передан в аренду РН-Сервис (производит для своих работ закуп своими силами).</v>
          </cell>
          <cell r="AD1304">
            <v>0</v>
          </cell>
          <cell r="AF1304">
            <v>43536</v>
          </cell>
          <cell r="AG1304">
            <v>0</v>
          </cell>
          <cell r="AH1304" t="str">
            <v>ТУ 00221801-002-92</v>
          </cell>
        </row>
        <row r="1305">
          <cell r="N1305">
            <v>2187719</v>
          </cell>
          <cell r="O1305" t="str">
            <v>Фрезер кольцевой 32Ф-114/94 под сварку</v>
          </cell>
          <cell r="P1305" t="str">
            <v>Фрезер кольцевой 32Ф-114/94 под сварку</v>
          </cell>
          <cell r="Q1305" t="str">
            <v>ШТ</v>
          </cell>
          <cell r="R1305">
            <v>2</v>
          </cell>
          <cell r="S1305" t="str">
            <v>RUB</v>
          </cell>
          <cell r="T1305">
            <v>10778</v>
          </cell>
          <cell r="U1305">
            <v>21556</v>
          </cell>
          <cell r="V1305">
            <v>25867.200000000001</v>
          </cell>
          <cell r="W1305" t="str">
            <v>Отчет №4732Н/2024 от 06.11.2024</v>
          </cell>
          <cell r="X1305">
            <v>5635</v>
          </cell>
          <cell r="Y1305">
            <v>11270</v>
          </cell>
          <cell r="Z1305">
            <v>13524</v>
          </cell>
          <cell r="AA1305" t="str">
            <v>Состояние удовлетворительное. Отсутствие повреждений</v>
          </cell>
          <cell r="AB1305" t="str">
            <v>Акт № 33-02.2024 от 09.02.2024</v>
          </cell>
          <cell r="AC1305" t="str">
            <v>Закупался для 140 колонны при текущем ремонте скважин. В настоящее время Общество работает со 178 колонной.</v>
          </cell>
          <cell r="AD1305">
            <v>0</v>
          </cell>
          <cell r="AF1305">
            <v>43210</v>
          </cell>
          <cell r="AG1305">
            <v>0</v>
          </cell>
          <cell r="AH1305" t="str">
            <v>ТУ 3668-001-64138434-2014</v>
          </cell>
        </row>
        <row r="1306">
          <cell r="N1306">
            <v>2219214</v>
          </cell>
          <cell r="O1306" t="str">
            <v>Труба обсадная TMK UP PF 244,48х8,94 N80 тип Q, бесшовная S, PSL-1 
группа длин R3, с муфтами</v>
          </cell>
          <cell r="P1306" t="str">
            <v>Труба обс TMKUPPF 244,48х8,94 N80Q S муф</v>
          </cell>
          <cell r="Q1306" t="str">
            <v>Т</v>
          </cell>
          <cell r="R1306">
            <v>0.71199999999999997</v>
          </cell>
          <cell r="S1306" t="str">
            <v>RUB</v>
          </cell>
          <cell r="T1306">
            <v>105932.2</v>
          </cell>
          <cell r="U1306">
            <v>75423.73</v>
          </cell>
          <cell r="V1306">
            <v>90508.479999999996</v>
          </cell>
          <cell r="W1306" t="str">
            <v>Отчет №4627Н/2024 от 19.09.2024</v>
          </cell>
          <cell r="X1306">
            <v>54732.2</v>
          </cell>
          <cell r="Y1306">
            <v>38969.33</v>
          </cell>
          <cell r="Z1306">
            <v>46763.199999999997</v>
          </cell>
          <cell r="AA1306" t="str">
            <v>Состояние удовлетворительное</v>
          </cell>
          <cell r="AB1306" t="str">
            <v>Акт №28-02.2022 от 28.02.2023</v>
          </cell>
          <cell r="AC1306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306">
            <v>11.49</v>
          </cell>
          <cell r="AF1306">
            <v>43265</v>
          </cell>
          <cell r="AG1306">
            <v>5.5106479999999999E-2</v>
          </cell>
          <cell r="AH1306" t="str">
            <v>ГОСТ Р 53366-2009</v>
          </cell>
        </row>
        <row r="1307">
          <cell r="N1307">
            <v>2219214</v>
          </cell>
          <cell r="O1307" t="str">
            <v>Труба обсадная TMK UP PF 244,48х8,94 N80 тип Q, бесшовная S, PSL-1 
группа длин R3, с муфтами</v>
          </cell>
          <cell r="P1307" t="str">
            <v>Труба обс TMKUPPF 244,48х8,94 N80Q S муф</v>
          </cell>
          <cell r="Q1307" t="str">
            <v>Т</v>
          </cell>
          <cell r="R1307">
            <v>25.896000000000001</v>
          </cell>
          <cell r="S1307" t="str">
            <v>RUB</v>
          </cell>
          <cell r="T1307">
            <v>105932.2</v>
          </cell>
          <cell r="U1307">
            <v>2743220.24</v>
          </cell>
          <cell r="V1307">
            <v>3291864.29</v>
          </cell>
          <cell r="W1307" t="str">
            <v>Отчет №4627Н/2024 от 19.09.2024</v>
          </cell>
          <cell r="X1307">
            <v>54732.2</v>
          </cell>
          <cell r="Y1307">
            <v>1417345.05</v>
          </cell>
          <cell r="Z1307">
            <v>1700814.06</v>
          </cell>
          <cell r="AA1307" t="str">
            <v>Состояние удовлетворительное</v>
          </cell>
          <cell r="AB1307" t="str">
            <v>Акт №28-02.2022 от 28.02.2023</v>
          </cell>
          <cell r="AC1307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307">
            <v>11.49</v>
          </cell>
          <cell r="AF1307">
            <v>43265</v>
          </cell>
          <cell r="AG1307">
            <v>5.5106479999999999E-2</v>
          </cell>
          <cell r="AH1307" t="str">
            <v>ГОСТ Р 53366-2009</v>
          </cell>
        </row>
        <row r="1308">
          <cell r="N1308">
            <v>2219214</v>
          </cell>
          <cell r="O1308" t="str">
            <v>Труба обсадная TMK UP PF 244,48х8,94 N80 тип Q, бесшовная S, PSL-1 
группа длин R3, с муфтами</v>
          </cell>
          <cell r="P1308" t="str">
            <v>Труба обс TMKUPPF 244,48х8,94 N80Q S муф</v>
          </cell>
          <cell r="Q1308" t="str">
            <v>Т</v>
          </cell>
          <cell r="R1308">
            <v>0.36799999999999999</v>
          </cell>
          <cell r="S1308" t="str">
            <v>RUB</v>
          </cell>
          <cell r="T1308">
            <v>105932.2</v>
          </cell>
          <cell r="U1308">
            <v>38983.050000000003</v>
          </cell>
          <cell r="V1308">
            <v>46779.66</v>
          </cell>
          <cell r="W1308" t="str">
            <v>Отчет №4627Н/2024 от 19.09.2024</v>
          </cell>
          <cell r="X1308">
            <v>54732.2</v>
          </cell>
          <cell r="Y1308">
            <v>20141.45</v>
          </cell>
          <cell r="Z1308">
            <v>24169.74</v>
          </cell>
          <cell r="AA1308" t="str">
            <v>Состояние удовлетворительное</v>
          </cell>
          <cell r="AB1308" t="str">
            <v>Акт №28-02.2022 от 28.02.2023</v>
          </cell>
          <cell r="AC1308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308">
            <v>11.54</v>
          </cell>
          <cell r="AF1308">
            <v>43266</v>
          </cell>
          <cell r="AG1308">
            <v>5.5049710000000002E-2</v>
          </cell>
          <cell r="AH1308" t="str">
            <v>ГОСТ Р 53366-2009</v>
          </cell>
        </row>
        <row r="1309">
          <cell r="N1309">
            <v>2219214</v>
          </cell>
          <cell r="O1309" t="str">
            <v>Труба обсадная TMK UP PF 244,48х8,94 N80 тип Q, бесшовная S, PSL-1 
группа длин R3, с муфтами</v>
          </cell>
          <cell r="P1309" t="str">
            <v>Труба обс TMKUPPF 244,48х8,94 N80Q S муф</v>
          </cell>
          <cell r="Q1309" t="str">
            <v>Т</v>
          </cell>
          <cell r="R1309">
            <v>28.449000000000002</v>
          </cell>
          <cell r="S1309" t="str">
            <v>RUB</v>
          </cell>
          <cell r="T1309">
            <v>105932.2</v>
          </cell>
          <cell r="U1309">
            <v>3013665.16</v>
          </cell>
          <cell r="V1309">
            <v>3616398.19</v>
          </cell>
          <cell r="W1309" t="str">
            <v>Отчет №4627Н/2024 от 19.09.2024</v>
          </cell>
          <cell r="X1309">
            <v>54732.2</v>
          </cell>
          <cell r="Y1309">
            <v>1557076.36</v>
          </cell>
          <cell r="Z1309">
            <v>1868491.63</v>
          </cell>
          <cell r="AA1309" t="str">
            <v>Состояние удовлетворительное</v>
          </cell>
          <cell r="AB1309" t="str">
            <v>Акт №28-02.2022 от 28.02.2023</v>
          </cell>
          <cell r="AC1309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309">
            <v>11.41</v>
          </cell>
          <cell r="AF1309">
            <v>43296</v>
          </cell>
          <cell r="AG1309">
            <v>5.3828300000000003E-2</v>
          </cell>
          <cell r="AH1309" t="str">
            <v>ГОСТ Р 53366-2009</v>
          </cell>
        </row>
        <row r="1310">
          <cell r="N1310">
            <v>2219214</v>
          </cell>
          <cell r="O1310" t="str">
            <v>Труба обсадная TMK UP PF 244,48х8,94 N80 тип Q, бесшовная S, PSL-1 
группа длин R3, с муфтами</v>
          </cell>
          <cell r="P1310" t="str">
            <v>Труба обс TMKUPPF 244,48х8,94 N80Q S муф</v>
          </cell>
          <cell r="Q1310" t="str">
            <v>Т</v>
          </cell>
          <cell r="R1310">
            <v>4.2050000000000001</v>
          </cell>
          <cell r="S1310" t="str">
            <v>RUB</v>
          </cell>
          <cell r="T1310">
            <v>105932.2</v>
          </cell>
          <cell r="U1310">
            <v>445444.9</v>
          </cell>
          <cell r="V1310">
            <v>534533.88</v>
          </cell>
          <cell r="W1310" t="str">
            <v>Отчет №4627Н/2024 от 19.09.2024</v>
          </cell>
          <cell r="X1310">
            <v>54732.2</v>
          </cell>
          <cell r="Y1310">
            <v>230148.9</v>
          </cell>
          <cell r="Z1310">
            <v>276178.68</v>
          </cell>
          <cell r="AA1310" t="str">
            <v>Состояние удовлетворительное</v>
          </cell>
          <cell r="AB1310" t="str">
            <v>Акт №28-02.2022 от 28.02.2023</v>
          </cell>
          <cell r="AC1310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310">
            <v>10</v>
          </cell>
          <cell r="AF1310">
            <v>43296</v>
          </cell>
          <cell r="AG1310">
            <v>6.0071430000000002E-2</v>
          </cell>
          <cell r="AH1310" t="str">
            <v>ГОСТ Р 53366-2009</v>
          </cell>
        </row>
        <row r="1311">
          <cell r="N1311">
            <v>2219214</v>
          </cell>
          <cell r="O1311" t="str">
            <v>Труба обсадная TMK UP PF 244,48х8,94 N80 тип Q, бесшовная S, PSL-1 
группа длин R3, с муфтами</v>
          </cell>
          <cell r="P1311" t="str">
            <v>Труба обс TMKUPPF 244,48х8,94 N80Q S муф</v>
          </cell>
          <cell r="Q1311" t="str">
            <v>Т</v>
          </cell>
          <cell r="R1311">
            <v>6.2030000000000003</v>
          </cell>
          <cell r="S1311" t="str">
            <v>RUB</v>
          </cell>
          <cell r="T1311">
            <v>105932.2</v>
          </cell>
          <cell r="U1311">
            <v>657097.43999999994</v>
          </cell>
          <cell r="V1311">
            <v>788516.93</v>
          </cell>
          <cell r="W1311" t="str">
            <v>Отчет №4627Н/2024 от 19.09.2024</v>
          </cell>
          <cell r="X1311">
            <v>54732.2</v>
          </cell>
          <cell r="Y1311">
            <v>339503.84</v>
          </cell>
          <cell r="Z1311">
            <v>407404.61</v>
          </cell>
          <cell r="AA1311" t="str">
            <v>Состояние удовлетворительное</v>
          </cell>
          <cell r="AB1311" t="str">
            <v>Акт №28-02.2022 от 28.02.2023</v>
          </cell>
          <cell r="AC1311" t="str">
            <v>изменения программы зарезки боковых стволов, остатки невостребованных запасов МТР после ОПР с "сухой" смазкой обсадных труб</v>
          </cell>
          <cell r="AD1311">
            <v>10</v>
          </cell>
          <cell r="AF1311">
            <v>43282</v>
          </cell>
          <cell r="AG1311">
            <v>6.2030000000000002E-2</v>
          </cell>
          <cell r="AH1311" t="str">
            <v>ГОСТ Р 53366-2009</v>
          </cell>
        </row>
        <row r="1312">
          <cell r="N1312">
            <v>2236041</v>
          </cell>
          <cell r="O1312" t="str">
            <v>Угольник УМ 73х73х70</v>
          </cell>
          <cell r="P1312" t="str">
            <v>Угольник УМ 73х73х70</v>
          </cell>
          <cell r="Q1312" t="str">
            <v>ШТ</v>
          </cell>
          <cell r="R1312">
            <v>60</v>
          </cell>
          <cell r="S1312" t="str">
            <v>RUB</v>
          </cell>
          <cell r="T1312">
            <v>3258.67</v>
          </cell>
          <cell r="U1312">
            <v>195520.2</v>
          </cell>
          <cell r="V1312">
            <v>234624.24</v>
          </cell>
          <cell r="W1312" t="str">
            <v>Отчет №4732Н/2024 от 06.11.2024</v>
          </cell>
          <cell r="X1312">
            <v>1438</v>
          </cell>
          <cell r="Y1312">
            <v>86280</v>
          </cell>
          <cell r="Z1312">
            <v>103536</v>
          </cell>
          <cell r="AA1312" t="str">
            <v>Состояние удовлетворительное. Отсутствие повреждений</v>
          </cell>
          <cell r="AB1312" t="str">
            <v>Акт № 33-02.2024 от 09.02.2024</v>
          </cell>
          <cell r="AC1312" t="str">
            <v>Использовались для временных обвязок скважин на время освоения, малая пропускная способность в виде 73 диаметра.</v>
          </cell>
          <cell r="AD1312">
            <v>0</v>
          </cell>
          <cell r="AF1312">
            <v>44092</v>
          </cell>
          <cell r="AG1312">
            <v>0</v>
          </cell>
          <cell r="AH1312" t="str">
            <v>ТУ 3666-005-78837472-2013</v>
          </cell>
        </row>
        <row r="1313">
          <cell r="N1313">
            <v>2236041</v>
          </cell>
          <cell r="O1313" t="str">
            <v>Угольник УМ 73х73х70</v>
          </cell>
          <cell r="P1313" t="str">
            <v>Угольник УМ 73х73х70</v>
          </cell>
          <cell r="Q1313" t="str">
            <v>ШТ</v>
          </cell>
          <cell r="R1313">
            <v>250</v>
          </cell>
          <cell r="S1313" t="str">
            <v>RUB</v>
          </cell>
          <cell r="T1313">
            <v>3600</v>
          </cell>
          <cell r="U1313">
            <v>900000</v>
          </cell>
          <cell r="V1313">
            <v>1080000</v>
          </cell>
          <cell r="W1313" t="str">
            <v>Отчет №4732Н/2024 от 06.11.2024</v>
          </cell>
          <cell r="X1313">
            <v>1438</v>
          </cell>
          <cell r="Y1313">
            <v>359500</v>
          </cell>
          <cell r="Z1313">
            <v>431400</v>
          </cell>
          <cell r="AA1313" t="str">
            <v>Состояние удовлетворительное. Отсутствие повреждений</v>
          </cell>
          <cell r="AB1313" t="str">
            <v>Акт № 33-02.2024 от 09.02.2024</v>
          </cell>
          <cell r="AC1313" t="str">
            <v>Использовались для временных обвязок скважин на время освоения, малая пропускная способность в виде 73 диаметра.</v>
          </cell>
          <cell r="AD1313">
            <v>0</v>
          </cell>
          <cell r="AF1313">
            <v>44337</v>
          </cell>
          <cell r="AG1313">
            <v>0</v>
          </cell>
          <cell r="AH1313" t="str">
            <v>ТУ 3666-005-78837472-2013</v>
          </cell>
        </row>
        <row r="1314">
          <cell r="N1314">
            <v>10181887</v>
          </cell>
          <cell r="O1314" t="str">
            <v>Фланец 100х35 ст.13ХФА в комплекте с прокладками и крепежом</v>
          </cell>
          <cell r="P1314" t="str">
            <v>Фланец 100х35 ст.13ХФА в комплекте</v>
          </cell>
          <cell r="Q1314" t="str">
            <v>КМП</v>
          </cell>
          <cell r="R1314">
            <v>16</v>
          </cell>
          <cell r="S1314" t="str">
            <v>RUB</v>
          </cell>
          <cell r="T1314">
            <v>34700</v>
          </cell>
          <cell r="U1314">
            <v>555200</v>
          </cell>
          <cell r="V1314">
            <v>666240</v>
          </cell>
          <cell r="W1314" t="str">
            <v>Отчет №4421Н/2024 от 10.06.2024</v>
          </cell>
          <cell r="X1314">
            <v>21569.08</v>
          </cell>
          <cell r="Y1314">
            <v>345105.28</v>
          </cell>
          <cell r="Z1314">
            <v>414126.34</v>
          </cell>
          <cell r="AA1314" t="str">
            <v>Хорошее</v>
          </cell>
          <cell r="AB1314" t="str">
            <v>Акт №31-09.2023 от 02.10.2023</v>
          </cell>
          <cell r="AC1314" t="str">
            <v>Корректировка РД</v>
          </cell>
          <cell r="AD1314">
            <v>0</v>
          </cell>
          <cell r="AF1314">
            <v>44718</v>
          </cell>
          <cell r="AG1314">
            <v>0</v>
          </cell>
          <cell r="AH1314" t="str">
            <v>ГОСТ 28919-91</v>
          </cell>
          <cell r="AI1314" t="str">
            <v>Отчет № 2212-МТР/25 от 19.03.2025 г.</v>
          </cell>
          <cell r="AJ1314">
            <v>13898</v>
          </cell>
        </row>
        <row r="1315">
          <cell r="N1315">
            <v>1534109</v>
          </cell>
          <cell r="O1315" t="str">
            <v>Труба стальная электросварная прямошовная 630х9 В ст17Г1С</v>
          </cell>
          <cell r="P1315" t="str">
            <v>Труба э/св 630х9 В ст17Г1С</v>
          </cell>
          <cell r="Q1315" t="str">
            <v>Т</v>
          </cell>
          <cell r="R1315">
            <v>0.23100000000000001</v>
          </cell>
          <cell r="S1315" t="str">
            <v>RUB</v>
          </cell>
          <cell r="T1315">
            <v>55084.75</v>
          </cell>
          <cell r="U1315">
            <v>12724.58</v>
          </cell>
          <cell r="V1315">
            <v>15269.5</v>
          </cell>
          <cell r="W1315" t="str">
            <v>Отчет №4421Н/2024 от 10.06.2024</v>
          </cell>
          <cell r="X1315">
            <v>32315.66</v>
          </cell>
          <cell r="Y1315">
            <v>7464.92</v>
          </cell>
          <cell r="Z1315">
            <v>8957.9</v>
          </cell>
          <cell r="AA1315" t="str">
            <v>Удовлетворительное</v>
          </cell>
          <cell r="AB1315" t="str">
            <v>Акт № 06-09.2019 от 04.10.2019</v>
          </cell>
          <cell r="AC1315" t="str">
            <v>Толеранс поставки</v>
          </cell>
          <cell r="AD1315">
            <v>11.16</v>
          </cell>
          <cell r="AF1315">
            <v>42339</v>
          </cell>
          <cell r="AG1315">
            <v>0.13921744</v>
          </cell>
          <cell r="AH1315" t="str">
            <v>ГОСТ 10704-91</v>
          </cell>
          <cell r="AI1315" t="str">
            <v>Отчет № 2212-МТР/25 от 19.03.2025 г.</v>
          </cell>
          <cell r="AJ1315">
            <v>23327</v>
          </cell>
        </row>
        <row r="1316">
          <cell r="N1316">
            <v>1534109</v>
          </cell>
          <cell r="O1316" t="str">
            <v>Труба стальная электросварная прямошовная 630х9 В ст17Г1С</v>
          </cell>
          <cell r="P1316" t="str">
            <v>Труба э/св 630х9 В ст17Г1С</v>
          </cell>
          <cell r="Q1316" t="str">
            <v>Т</v>
          </cell>
          <cell r="R1316">
            <v>0.32900000000000001</v>
          </cell>
          <cell r="S1316" t="str">
            <v>RUB</v>
          </cell>
          <cell r="T1316">
            <v>55084.75</v>
          </cell>
          <cell r="U1316">
            <v>18122.88</v>
          </cell>
          <cell r="V1316">
            <v>21747.46</v>
          </cell>
          <cell r="W1316" t="str">
            <v>Отчет №4421Н/2024 от 10.06.2024</v>
          </cell>
          <cell r="X1316">
            <v>32315.66</v>
          </cell>
          <cell r="Y1316">
            <v>10631.85</v>
          </cell>
          <cell r="Z1316">
            <v>12758.22</v>
          </cell>
          <cell r="AA1316" t="str">
            <v>Удовлетворительное</v>
          </cell>
          <cell r="AB1316" t="str">
            <v>Акт № 06-09.2019 от 04.10.2019</v>
          </cell>
          <cell r="AC1316" t="str">
            <v>Строительство объекта/этапа работ завершено. Остатки МТР после фактического выполнения СМР на объекте. МТР не востребован (изменение проектных решений (ПСД), уточнение (уменьшение) объемов работ в период строительства)</v>
          </cell>
          <cell r="AD1316">
            <v>11.16</v>
          </cell>
          <cell r="AF1316">
            <v>42339</v>
          </cell>
          <cell r="AG1316">
            <v>0.13921744</v>
          </cell>
          <cell r="AH1316" t="str">
            <v>ГОСТ 10704-91</v>
          </cell>
          <cell r="AI1316" t="str">
            <v>Отчет № 2212-МТР/25 от 19.03.2025 г.</v>
          </cell>
          <cell r="AJ1316">
            <v>23327</v>
          </cell>
        </row>
        <row r="1317">
          <cell r="N1317">
            <v>1534109</v>
          </cell>
          <cell r="O1317" t="str">
            <v>Труба стальная электросварная прямошовная 630х9 В ст17Г1С</v>
          </cell>
          <cell r="P1317" t="str">
            <v>Труба э/св 630х9 В ст17Г1С</v>
          </cell>
          <cell r="Q1317" t="str">
            <v>Т</v>
          </cell>
          <cell r="R1317">
            <v>1.1990000000000001</v>
          </cell>
          <cell r="S1317" t="str">
            <v>RUB</v>
          </cell>
          <cell r="T1317">
            <v>55084.75</v>
          </cell>
          <cell r="U1317">
            <v>66046.62</v>
          </cell>
          <cell r="V1317">
            <v>79255.94</v>
          </cell>
          <cell r="W1317" t="str">
            <v>протокол №1369 от 10.09.2024</v>
          </cell>
          <cell r="X1317">
            <v>55084.75</v>
          </cell>
          <cell r="Y1317">
            <v>66046.62</v>
          </cell>
          <cell r="Z1317">
            <v>79255.94</v>
          </cell>
          <cell r="AA1317" t="str">
            <v>Состояние удовлетворительное. Отсутствие повреждений</v>
          </cell>
          <cell r="AB1317" t="str">
            <v>Акт №39-01.2025 от 16.01.2025</v>
          </cell>
          <cell r="AC131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17">
            <v>10.96</v>
          </cell>
          <cell r="AF1317">
            <v>42347</v>
          </cell>
          <cell r="AG1317">
            <v>0.13920584</v>
          </cell>
          <cell r="AH1317" t="str">
            <v>ГОСТ 10704-91</v>
          </cell>
        </row>
        <row r="1318">
          <cell r="N1318">
            <v>1876318</v>
          </cell>
          <cell r="O1318" t="str">
            <v>Труба стальная реставрированная 1-630х8 ст09Г2С</v>
          </cell>
          <cell r="P1318" t="str">
            <v>Труба реставрированная 1-630х8 ст09Г2С</v>
          </cell>
          <cell r="Q1318" t="str">
            <v>Т</v>
          </cell>
          <cell r="R1318">
            <v>0.159</v>
          </cell>
          <cell r="S1318" t="str">
            <v>RUB</v>
          </cell>
          <cell r="T1318">
            <v>62150</v>
          </cell>
          <cell r="U1318">
            <v>9881.85</v>
          </cell>
          <cell r="V1318">
            <v>11858.22</v>
          </cell>
          <cell r="W1318" t="str">
            <v>Отчет №4627Н/2024 от 19.09.2024</v>
          </cell>
          <cell r="X1318">
            <v>12741.9</v>
          </cell>
          <cell r="Y1318">
            <v>2025.96</v>
          </cell>
          <cell r="Z1318">
            <v>2431.15</v>
          </cell>
          <cell r="AA1318" t="str">
            <v>Состояние удовлетворительное.</v>
          </cell>
          <cell r="AB1318" t="str">
            <v>Акт № 23-05.2022 от 16.05.2022</v>
          </cell>
          <cell r="AC1318" t="str">
            <v>Толеранс поставки</v>
          </cell>
          <cell r="AD1318">
            <v>10.66</v>
          </cell>
          <cell r="AF1318">
            <v>43199</v>
          </cell>
          <cell r="AG1318">
            <v>0.1239212</v>
          </cell>
          <cell r="AH1318" t="str">
            <v>ТУ 1300-007-71607059-12</v>
          </cell>
        </row>
        <row r="1319">
          <cell r="N1319">
            <v>1876318</v>
          </cell>
          <cell r="O1319" t="str">
            <v>Труба стальная реставрированная 1-630х8 ст09Г2С</v>
          </cell>
          <cell r="P1319" t="str">
            <v>Труба реставрированная 1-630х8 ст09Г2С</v>
          </cell>
          <cell r="Q1319" t="str">
            <v>Т</v>
          </cell>
          <cell r="R1319">
            <v>1.1399999999999999</v>
          </cell>
          <cell r="S1319" t="str">
            <v>RUB</v>
          </cell>
          <cell r="T1319">
            <v>62150</v>
          </cell>
          <cell r="U1319">
            <v>70851</v>
          </cell>
          <cell r="V1319">
            <v>85021.2</v>
          </cell>
          <cell r="W1319" t="str">
            <v>Отчет №4627Н/2024 от 19.09.2024</v>
          </cell>
          <cell r="X1319">
            <v>12741.9</v>
          </cell>
          <cell r="Y1319">
            <v>14525.77</v>
          </cell>
          <cell r="Z1319">
            <v>17430.919999999998</v>
          </cell>
          <cell r="AA1319" t="str">
            <v>Состояние удовлетворительное.</v>
          </cell>
          <cell r="AB1319" t="str">
            <v>Акт №27-12.2022 от 13.12.2022</v>
          </cell>
          <cell r="AC13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19">
            <v>10.66</v>
          </cell>
          <cell r="AF1319">
            <v>43199</v>
          </cell>
          <cell r="AG1319">
            <v>0.1239212</v>
          </cell>
          <cell r="AH1319" t="str">
            <v>ТУ 1300-007-71607059-12</v>
          </cell>
        </row>
        <row r="1320">
          <cell r="N1320">
            <v>1876318</v>
          </cell>
          <cell r="O1320" t="str">
            <v>Труба стальная реставрированная 1-630х8 ст09Г2С</v>
          </cell>
          <cell r="P1320" t="str">
            <v>Труба реставрированная 1-630х8 ст09Г2С</v>
          </cell>
          <cell r="Q1320" t="str">
            <v>Т</v>
          </cell>
          <cell r="R1320">
            <v>1.5669999999999999</v>
          </cell>
          <cell r="S1320" t="str">
            <v>RUB</v>
          </cell>
          <cell r="T1320">
            <v>62150</v>
          </cell>
          <cell r="U1320">
            <v>97389.05</v>
          </cell>
          <cell r="V1320">
            <v>116866.86</v>
          </cell>
          <cell r="W1320" t="str">
            <v>Отчет №4627Н/2024 от 19.09.2024</v>
          </cell>
          <cell r="X1320">
            <v>12741.9</v>
          </cell>
          <cell r="Y1320">
            <v>19966.560000000001</v>
          </cell>
          <cell r="Z1320">
            <v>23959.87</v>
          </cell>
          <cell r="AA1320" t="str">
            <v>Состояние удовлетворительное.</v>
          </cell>
          <cell r="AB1320" t="str">
            <v>Акт №27-12.2022 от 13.12.2022</v>
          </cell>
          <cell r="AC132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20">
            <v>6.38</v>
          </cell>
          <cell r="AF1320">
            <v>43199</v>
          </cell>
          <cell r="AG1320">
            <v>0.12280563999999999</v>
          </cell>
          <cell r="AH1320" t="str">
            <v>ТУ 1300-007-71607059-12</v>
          </cell>
        </row>
        <row r="1321">
          <cell r="N1321">
            <v>1960939</v>
          </cell>
          <cell r="O1321" t="str">
            <v>Труба стальная реставрированная 1-630х8 ст20</v>
          </cell>
          <cell r="P1321" t="str">
            <v>Труба реставрированная 1-630х8 ст20</v>
          </cell>
          <cell r="Q1321" t="str">
            <v>Т</v>
          </cell>
          <cell r="R1321">
            <v>0.61</v>
          </cell>
          <cell r="S1321" t="str">
            <v>RUB</v>
          </cell>
          <cell r="T1321">
            <v>57627.11</v>
          </cell>
          <cell r="U1321">
            <v>35152.54</v>
          </cell>
          <cell r="V1321">
            <v>42183.05</v>
          </cell>
          <cell r="W1321" t="str">
            <v>протокол №1369 от 10.09.2024</v>
          </cell>
          <cell r="X1321">
            <v>57627.11</v>
          </cell>
          <cell r="Y1321">
            <v>35152.54</v>
          </cell>
          <cell r="Z1321">
            <v>42183.05</v>
          </cell>
          <cell r="AA1321" t="str">
            <v>Состояние удовлетворительное. Отсутствие повреждений</v>
          </cell>
          <cell r="AB1321" t="str">
            <v>Акт №39-01.2025 от 16.01.2025</v>
          </cell>
          <cell r="AC13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21">
            <v>8.7100000000000009</v>
          </cell>
          <cell r="AF1321">
            <v>43076</v>
          </cell>
          <cell r="AG1321">
            <v>0.12399541</v>
          </cell>
          <cell r="AH1321" t="str">
            <v>ТУ 1300-007-71607059-12</v>
          </cell>
        </row>
        <row r="1322">
          <cell r="N1322">
            <v>1992624</v>
          </cell>
          <cell r="O1322" t="str">
            <v>Труба стальная электросварная прямошовная 630Х8-09Г2С с наружным 3-х слойным полиэтиленовым покрытием усиленного типа</v>
          </cell>
          <cell r="P1322" t="str">
            <v>Труба э/св антк/п 630Х8-09Г2С 3У</v>
          </cell>
          <cell r="Q1322" t="str">
            <v>Т</v>
          </cell>
          <cell r="R1322">
            <v>0.63800000000000001</v>
          </cell>
          <cell r="S1322" t="str">
            <v>RUB</v>
          </cell>
          <cell r="T1322">
            <v>71724.12</v>
          </cell>
          <cell r="U1322">
            <v>45759.99</v>
          </cell>
          <cell r="V1322">
            <v>54911.99</v>
          </cell>
          <cell r="W1322" t="str">
            <v>Отчет №4593Н/2024 от 26.08.2024</v>
          </cell>
          <cell r="X1322">
            <v>38344.58</v>
          </cell>
          <cell r="Y1322">
            <v>24463.84</v>
          </cell>
          <cell r="Z1322">
            <v>29356.61</v>
          </cell>
          <cell r="AA1322" t="str">
            <v>Состояние удовлетворительное. Отстутствие повреждений</v>
          </cell>
          <cell r="AB1322" t="str">
            <v>Акт № 20-12.2021 от 09.12.2021</v>
          </cell>
          <cell r="AC1322" t="str">
            <v>Толеранс поставки</v>
          </cell>
          <cell r="AD1322">
            <v>12.17</v>
          </cell>
          <cell r="AF1322">
            <v>42917</v>
          </cell>
          <cell r="AG1322">
            <v>0.12391126</v>
          </cell>
          <cell r="AH1322" t="str">
            <v>ТУ 1390-001-86695843-08</v>
          </cell>
        </row>
        <row r="1323">
          <cell r="N1323">
            <v>1992624</v>
          </cell>
          <cell r="O1323" t="str">
            <v>Труба стальная электросварная прямошовная 630Х8-09Г2С с наружным 3-х слойным полиэтиленовым покрытием усиленного типа</v>
          </cell>
          <cell r="P1323" t="str">
            <v>Труба э/св антк/п 630Х8-09Г2С 3У</v>
          </cell>
          <cell r="Q1323" t="str">
            <v>Т</v>
          </cell>
          <cell r="R1323">
            <v>0.87</v>
          </cell>
          <cell r="S1323" t="str">
            <v>RUB</v>
          </cell>
          <cell r="T1323">
            <v>71724.12</v>
          </cell>
          <cell r="U1323">
            <v>62399.98</v>
          </cell>
          <cell r="V1323">
            <v>74879.98</v>
          </cell>
          <cell r="W1323" t="str">
            <v>Отчет №4593Н/2024 от 26.08.2024</v>
          </cell>
          <cell r="X1323">
            <v>38344.58</v>
          </cell>
          <cell r="Y1323">
            <v>33359.78</v>
          </cell>
          <cell r="Z1323">
            <v>40031.74</v>
          </cell>
          <cell r="AA1323" t="str">
            <v>Состояние удовлетворительное. Отстутствие повреждений</v>
          </cell>
          <cell r="AB1323" t="str">
            <v>Акт № 20-12.2021 от 09.12.2021</v>
          </cell>
          <cell r="AC1323" t="str">
            <v>0,011 - Толеранс поставки
0,859 - Излишне предусмотренное количество МТР в утвержденной РД (по факту при строительстве вовлекается меньшее количество МТР)</v>
          </cell>
          <cell r="AD1323">
            <v>12.17</v>
          </cell>
          <cell r="AF1323">
            <v>42917</v>
          </cell>
          <cell r="AG1323">
            <v>0.12391126</v>
          </cell>
          <cell r="AH1323" t="str">
            <v>ТУ 1390-001-86695843-08</v>
          </cell>
        </row>
        <row r="1324">
          <cell r="N1324">
            <v>1993054</v>
          </cell>
          <cell r="O1324" t="str">
            <v>Труба стальная электросварная прямошовная 630х8-09Г2С-3У-ППУ-757-СтПЭ с наружным 3-х слойным полиэтиленовым покрытием усиленного типа по ТУ 1390-001-86695843-08, с теплоизоляцией в защитной оболочке</v>
          </cell>
          <cell r="P1324" t="str">
            <v>Труба э/св 630х8-09Г2С-3У-ППУ-757-СтПЭ</v>
          </cell>
          <cell r="Q1324" t="str">
            <v>Т</v>
          </cell>
          <cell r="R1324">
            <v>22.312000000000001</v>
          </cell>
          <cell r="S1324" t="str">
            <v>RUB</v>
          </cell>
          <cell r="T1324">
            <v>105932.2</v>
          </cell>
          <cell r="U1324">
            <v>2363559.25</v>
          </cell>
          <cell r="V1324">
            <v>2836271.1</v>
          </cell>
          <cell r="W1324" t="str">
            <v>Отчет №4514Н/2024 от 15.07.2024</v>
          </cell>
          <cell r="X1324">
            <v>23289.57</v>
          </cell>
          <cell r="Y1324">
            <v>519636.89</v>
          </cell>
          <cell r="Z1324">
            <v>623564.27</v>
          </cell>
          <cell r="AA1324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324" t="str">
            <v>Акт № 20-12.2021 от 09.12.2021</v>
          </cell>
          <cell r="AC1324" t="str">
            <v>Толеранс поставки</v>
          </cell>
          <cell r="AD1324">
            <v>12.05</v>
          </cell>
          <cell r="AF1324">
            <v>42826</v>
          </cell>
          <cell r="AG1324">
            <v>0.12394164000000001</v>
          </cell>
          <cell r="AH1324" t="str">
            <v>ТУ 14-3-1573-96</v>
          </cell>
          <cell r="AI1324" t="str">
            <v>Отчет № 2212-МТР/25 от 19.03.2025 г.</v>
          </cell>
          <cell r="AJ1324">
            <v>8711</v>
          </cell>
        </row>
        <row r="1325">
          <cell r="N1325">
            <v>1993054</v>
          </cell>
          <cell r="O1325" t="str">
            <v>Труба стальная электросварная прямошовная 630х8-09Г2С-3У-ППУ-757-СтПЭ с наружным 3-х слойным полиэтиленовым покрытием усиленного типа по ТУ 1390-001-86695843-08, с теплоизоляцией в защитной оболочке</v>
          </cell>
          <cell r="P1325" t="str">
            <v>Труба э/св 630х8-09Г2С-3У-ППУ-757-СтПЭ</v>
          </cell>
          <cell r="Q1325" t="str">
            <v>Т</v>
          </cell>
          <cell r="R1325">
            <v>0.36099999999999999</v>
          </cell>
          <cell r="S1325" t="str">
            <v>RUB</v>
          </cell>
          <cell r="T1325">
            <v>105932.19</v>
          </cell>
          <cell r="U1325">
            <v>38241.519999999997</v>
          </cell>
          <cell r="V1325">
            <v>45889.82</v>
          </cell>
          <cell r="W1325" t="str">
            <v>Отчет №4514Н/2024 от 15.07.2024</v>
          </cell>
          <cell r="X1325">
            <v>23289.57</v>
          </cell>
          <cell r="Y1325">
            <v>8407.5300000000007</v>
          </cell>
          <cell r="Z1325">
            <v>10089.040000000001</v>
          </cell>
          <cell r="AA1325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325" t="str">
            <v>Акт № 20-12.2021 от 09.12.2021</v>
          </cell>
          <cell r="AC1325" t="str">
            <v>Толеранс поставки</v>
          </cell>
          <cell r="AD1325">
            <v>12.17</v>
          </cell>
          <cell r="AF1325">
            <v>42826</v>
          </cell>
          <cell r="AG1325">
            <v>0.12394086</v>
          </cell>
          <cell r="AH1325" t="str">
            <v>ТУ 14-3-1573-96</v>
          </cell>
          <cell r="AI1325" t="str">
            <v>Отчет № 2212-МТР/25 от 19.03.2025 г.</v>
          </cell>
          <cell r="AJ1325">
            <v>8711</v>
          </cell>
        </row>
        <row r="1326">
          <cell r="N1326">
            <v>1993054</v>
          </cell>
          <cell r="O1326" t="str">
            <v>Труба стальная электросварная прямошовная 630х8-09Г2С-3У-ППУ-757-СтПЭ с наружным 3-х слойным полиэтиленовым покрытием усиленного типа по ТУ 1390-001-86695843-08, с теплоизоляцией в защитной оболочке</v>
          </cell>
          <cell r="P1326" t="str">
            <v>Труба э/св 630х8-09Г2С-3У-ППУ-757-СтПЭ</v>
          </cell>
          <cell r="Q1326" t="str">
            <v>Т</v>
          </cell>
          <cell r="R1326">
            <v>31.617000000000001</v>
          </cell>
          <cell r="S1326" t="str">
            <v>RUB</v>
          </cell>
          <cell r="T1326">
            <v>105932.2</v>
          </cell>
          <cell r="U1326">
            <v>3349258.37</v>
          </cell>
          <cell r="V1326">
            <v>4019110.04</v>
          </cell>
          <cell r="W1326" t="str">
            <v>Отчет №4514Н/2024 от 15.07.2024</v>
          </cell>
          <cell r="X1326">
            <v>23289.57</v>
          </cell>
          <cell r="Y1326">
            <v>736346.33</v>
          </cell>
          <cell r="Z1326">
            <v>883615.6</v>
          </cell>
          <cell r="AA1326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326" t="str">
            <v>Акт № 20-12.2021 от 09.12.2021</v>
          </cell>
          <cell r="AC1326" t="str">
            <v>Толеранс поставки</v>
          </cell>
          <cell r="AD1326">
            <v>12.15</v>
          </cell>
          <cell r="AF1326">
            <v>42856</v>
          </cell>
          <cell r="AG1326">
            <v>0.12395151</v>
          </cell>
          <cell r="AH1326" t="str">
            <v>ТУ 14-3-1573-96</v>
          </cell>
          <cell r="AI1326" t="str">
            <v>Отчет № 2212-МТР/25 от 19.03.2025 г.</v>
          </cell>
          <cell r="AJ1326">
            <v>8711</v>
          </cell>
        </row>
        <row r="1327">
          <cell r="N1327">
            <v>1993054</v>
          </cell>
          <cell r="O1327" t="str">
            <v>Труба стальная электросварная прямошовная 630х8-09Г2С-3У-ППУ-757-СтПЭ с наружным 3-х слойным полиэтиленовым покрытием усиленного типа по ТУ 1390-001-86695843-08, с теплоизоляцией в защитной оболочке</v>
          </cell>
          <cell r="P1327" t="str">
            <v>Труба э/св 630х8-09Г2С-3У-ППУ-757-СтПЭ</v>
          </cell>
          <cell r="Q1327" t="str">
            <v>Т</v>
          </cell>
          <cell r="R1327">
            <v>1.504</v>
          </cell>
          <cell r="S1327" t="str">
            <v>RUB</v>
          </cell>
          <cell r="T1327">
            <v>105932.2</v>
          </cell>
          <cell r="U1327">
            <v>159322.03</v>
          </cell>
          <cell r="V1327">
            <v>191186.44</v>
          </cell>
          <cell r="W1327" t="str">
            <v>Отчет №4514Н/2024 от 15.07.2024</v>
          </cell>
          <cell r="X1327">
            <v>23289.57</v>
          </cell>
          <cell r="Y1327">
            <v>35027.51</v>
          </cell>
          <cell r="Z1327">
            <v>42033.01</v>
          </cell>
          <cell r="AA1327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327" t="str">
            <v>Акт № 20-12.2021 от 09.12.2021</v>
          </cell>
          <cell r="AC1327" t="str">
            <v>Толеранс поставки</v>
          </cell>
          <cell r="AD1327">
            <v>12.14</v>
          </cell>
          <cell r="AF1327">
            <v>42856</v>
          </cell>
          <cell r="AG1327">
            <v>0.12393688</v>
          </cell>
          <cell r="AH1327" t="str">
            <v>ТУ 14-3-1573-96</v>
          </cell>
          <cell r="AI1327" t="str">
            <v>Отчет № 2212-МТР/25 от 19.03.2025 г.</v>
          </cell>
          <cell r="AJ1327">
            <v>8711</v>
          </cell>
        </row>
        <row r="1328">
          <cell r="N1328">
            <v>1993054</v>
          </cell>
          <cell r="O1328" t="str">
            <v>Труба стальная электросварная прямошовная 630х8-09Г2С-3У-ППУ-757-СтПЭ с наружным 3-х слойным полиэтиленовым покрытием усиленного типа по ТУ 1390-001-86695843-08, с теплоизоляцией в защитной оболочке</v>
          </cell>
          <cell r="P1328" t="str">
            <v>Труба э/св 630х8-09Г2С-3У-ППУ-757-СтПЭ</v>
          </cell>
          <cell r="Q1328" t="str">
            <v>Т</v>
          </cell>
          <cell r="R1328">
            <v>0.53600000000000003</v>
          </cell>
          <cell r="S1328" t="str">
            <v>RUB</v>
          </cell>
          <cell r="T1328">
            <v>105932.2</v>
          </cell>
          <cell r="U1328">
            <v>56779.66</v>
          </cell>
          <cell r="V1328">
            <v>68135.59</v>
          </cell>
          <cell r="W1328" t="str">
            <v>Отчет №4514Н/2024 от 15.07.2024</v>
          </cell>
          <cell r="X1328">
            <v>23289.57</v>
          </cell>
          <cell r="Y1328">
            <v>12483.21</v>
          </cell>
          <cell r="Z1328">
            <v>14979.85</v>
          </cell>
          <cell r="AA1328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328" t="str">
            <v>Толеранс поставки</v>
          </cell>
          <cell r="AC1328" t="str">
            <v>Акт № 20-12.2021 от 09.12.2021</v>
          </cell>
          <cell r="AD1328">
            <v>12.17</v>
          </cell>
          <cell r="AF1328">
            <v>42826</v>
          </cell>
          <cell r="AG1328">
            <v>0.1239397</v>
          </cell>
          <cell r="AH1328" t="str">
            <v>ТУ 14-3-1573-96</v>
          </cell>
          <cell r="AI1328" t="str">
            <v>Отчет № 2212-МТР/25 от 19.03.2025 г.</v>
          </cell>
          <cell r="AJ1328">
            <v>8711</v>
          </cell>
        </row>
        <row r="1329">
          <cell r="N1329">
            <v>1993054</v>
          </cell>
          <cell r="O1329" t="str">
            <v>Труба стальная электросварная прямошовная 630х8-09Г2С-3У-ППУ-757-СтПЭ с наружным 3-х слойным полиэтиленовым покрытием усиленного типа по ТУ 1390-001-86695843-08, с теплоизоляцией в защитной оболочке</v>
          </cell>
          <cell r="P1329" t="str">
            <v>Труба э/св 630х8-09Г2С-3У-ППУ-757-СтПЭ</v>
          </cell>
          <cell r="Q1329" t="str">
            <v>Т</v>
          </cell>
          <cell r="R1329">
            <v>10.029999999999999</v>
          </cell>
          <cell r="S1329" t="str">
            <v>RUB</v>
          </cell>
          <cell r="T1329">
            <v>105932.2</v>
          </cell>
          <cell r="U1329">
            <v>1062499.96</v>
          </cell>
          <cell r="V1329">
            <v>1274999.95</v>
          </cell>
          <cell r="W1329" t="str">
            <v>Отчет №4514Н/2024 от 15.07.2024</v>
          </cell>
          <cell r="X1329">
            <v>23289.57</v>
          </cell>
          <cell r="Y1329">
            <v>233594.39</v>
          </cell>
          <cell r="Z1329">
            <v>280313.27</v>
          </cell>
          <cell r="AA1329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329" t="str">
            <v>Толеранс поставки</v>
          </cell>
          <cell r="AC1329" t="str">
            <v>Акт № 20-12.2021 от 09.12.2021</v>
          </cell>
          <cell r="AD1329">
            <v>12.17</v>
          </cell>
          <cell r="AF1329">
            <v>42826</v>
          </cell>
          <cell r="AG1329">
            <v>0.1239397</v>
          </cell>
          <cell r="AH1329" t="str">
            <v>ТУ 14-3-1573-96</v>
          </cell>
          <cell r="AI1329" t="str">
            <v>Отчет № 2212-МТР/25 от 19.03.2025 г.</v>
          </cell>
          <cell r="AJ1329">
            <v>8711</v>
          </cell>
        </row>
        <row r="1330">
          <cell r="N1330">
            <v>1993054</v>
          </cell>
          <cell r="O1330" t="str">
            <v>Труба стальная электросварная прямошовная 630х8-09Г2С-3У-ППУ-757-СтПЭ с наружным 3-х слойным полиэтиленовым покрытием усиленного типа по ТУ 1390-001-86695843-08, с теплоизоляцией в защитной оболочке</v>
          </cell>
          <cell r="P1330" t="str">
            <v>Труба э/св 630х8-09Г2С-3У-ППУ-757-СтПЭ</v>
          </cell>
          <cell r="Q1330" t="str">
            <v>Т</v>
          </cell>
          <cell r="R1330">
            <v>26.195</v>
          </cell>
          <cell r="S1330" t="str">
            <v>RUB</v>
          </cell>
          <cell r="T1330">
            <v>105932.2</v>
          </cell>
          <cell r="U1330">
            <v>2774893.98</v>
          </cell>
          <cell r="V1330">
            <v>3329872.78</v>
          </cell>
          <cell r="W1330" t="str">
            <v>Отчет №4514Н/2024 от 15.07.2024</v>
          </cell>
          <cell r="X1330">
            <v>23289.57</v>
          </cell>
          <cell r="Y1330">
            <v>610070.29</v>
          </cell>
          <cell r="Z1330">
            <v>732084.35</v>
          </cell>
          <cell r="AA1330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330" t="str">
            <v>Акт № 20-12.2021 от 09.12.2021</v>
          </cell>
          <cell r="AC1330" t="str">
            <v>20,240 - Толеранс поставки
5,955 - Излишне предусмотренное количество МТР в утвержденной РД (по факту при строительстве вовлекается меньшее количество МТР)</v>
          </cell>
          <cell r="AD1330">
            <v>12.14</v>
          </cell>
          <cell r="AF1330">
            <v>42826</v>
          </cell>
          <cell r="AG1330">
            <v>0.12395133999999999</v>
          </cell>
          <cell r="AH1330" t="str">
            <v>ТУ 14-3-1573-96</v>
          </cell>
          <cell r="AI1330" t="str">
            <v>Отчет № 2212-МТР/25 от 19.03.2025 г.</v>
          </cell>
          <cell r="AJ1330">
            <v>8711</v>
          </cell>
        </row>
        <row r="1331">
          <cell r="N1331">
            <v>2036412</v>
          </cell>
          <cell r="O1331" t="str">
            <v>Труба стальная электросварная экспандированная прямошовная повышенной 
хладостойкости 630х8-09ГСФ</v>
          </cell>
          <cell r="P1331" t="str">
            <v>Труба э/св п/ш хл 630х8-09ГСФ</v>
          </cell>
          <cell r="Q1331" t="str">
            <v>Т</v>
          </cell>
          <cell r="R1331">
            <v>0.16500000000000001</v>
          </cell>
          <cell r="S1331" t="str">
            <v>RUB</v>
          </cell>
          <cell r="T1331">
            <v>59415.21</v>
          </cell>
          <cell r="U1331">
            <v>9803.51</v>
          </cell>
          <cell r="V1331">
            <v>11764.21</v>
          </cell>
          <cell r="W1331" t="str">
            <v>протокол №1369 от 10.09.2024</v>
          </cell>
          <cell r="X1331">
            <v>59415.21</v>
          </cell>
          <cell r="Y1331">
            <v>9803.51</v>
          </cell>
          <cell r="Z1331">
            <v>11764.21</v>
          </cell>
          <cell r="AA1331" t="str">
            <v>Состояние удовлетворительное. Отсутствие повреждений</v>
          </cell>
          <cell r="AB1331" t="str">
            <v>Акт №39-01.2025 от 16.01.2025</v>
          </cell>
          <cell r="AC133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31">
            <v>11</v>
          </cell>
          <cell r="AF1331">
            <v>42878</v>
          </cell>
          <cell r="AG1331">
            <v>1.4999999999999999E-2</v>
          </cell>
          <cell r="AH1331" t="str">
            <v>ТУ 1381-011-00186654-2013</v>
          </cell>
        </row>
        <row r="1332">
          <cell r="N1332">
            <v>2036412</v>
          </cell>
          <cell r="O1332" t="str">
            <v>Труба стальная электросварная экспандированная прямошовная повышенной 
хладостойкости 630х8-09ГСФ</v>
          </cell>
          <cell r="P1332" t="str">
            <v>Труба э/св п/ш хл 630х8-09ГСФ</v>
          </cell>
          <cell r="Q1332" t="str">
            <v>Т</v>
          </cell>
          <cell r="R1332">
            <v>5.6349999999999998</v>
          </cell>
          <cell r="S1332" t="str">
            <v>RUB</v>
          </cell>
          <cell r="T1332">
            <v>88299.41</v>
          </cell>
          <cell r="U1332">
            <v>497567.18</v>
          </cell>
          <cell r="V1332">
            <v>597080.62</v>
          </cell>
          <cell r="W1332" t="str">
            <v>Отчет №4421Н/2024 от 10.06.2024</v>
          </cell>
          <cell r="X1332">
            <v>43827.72</v>
          </cell>
          <cell r="Y1332">
            <v>246969.2</v>
          </cell>
          <cell r="Z1332">
            <v>296363.03999999998</v>
          </cell>
          <cell r="AA1332" t="str">
            <v>Удовлетворительное</v>
          </cell>
          <cell r="AB1332" t="str">
            <v>Акт №27-12.2022 от 13.12.2022</v>
          </cell>
          <cell r="AC13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32">
            <v>11.89</v>
          </cell>
          <cell r="AF1332">
            <v>43065</v>
          </cell>
          <cell r="AG1332">
            <v>5.2663550000000003E-2</v>
          </cell>
          <cell r="AH1332" t="str">
            <v>ТУ 1381-011-00186654-2013</v>
          </cell>
          <cell r="AI1332" t="str">
            <v>Отчет № 2212-МТР/25 от 19.03.2025 г.</v>
          </cell>
          <cell r="AJ1332">
            <v>17180</v>
          </cell>
        </row>
        <row r="1333">
          <cell r="N1333">
            <v>2036412</v>
          </cell>
          <cell r="O1333" t="str">
            <v>Труба стальная электросварная экспандированная прямошовная повышенной 
хладостойкости 630х8-09ГСФ</v>
          </cell>
          <cell r="P1333" t="str">
            <v>Труба э/св п/ш хл 630х8-09ГСФ</v>
          </cell>
          <cell r="Q1333" t="str">
            <v>Т</v>
          </cell>
          <cell r="R1333">
            <v>0.27300000000000002</v>
          </cell>
          <cell r="S1333" t="str">
            <v>RUB</v>
          </cell>
          <cell r="T1333">
            <v>59415.25</v>
          </cell>
          <cell r="U1333">
            <v>16220.36</v>
          </cell>
          <cell r="V1333">
            <v>19464.43</v>
          </cell>
          <cell r="W1333" t="str">
            <v>протокол №1369 от 10.09.2024</v>
          </cell>
          <cell r="X1333">
            <v>59415.25</v>
          </cell>
          <cell r="Y1333">
            <v>16220.36</v>
          </cell>
          <cell r="Z1333">
            <v>19464.43</v>
          </cell>
          <cell r="AA1333" t="str">
            <v>Состояние удовлетворительное. Отсутствие повреждений</v>
          </cell>
          <cell r="AB1333" t="str">
            <v>Акт №39-01.2025 от 16.01.2025</v>
          </cell>
          <cell r="AC13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33">
            <v>1.17</v>
          </cell>
          <cell r="AF1333">
            <v>42898</v>
          </cell>
          <cell r="AG1333">
            <v>1.2393956699999999</v>
          </cell>
          <cell r="AH1333" t="str">
            <v>ТУ 1381-011-00186654-2013</v>
          </cell>
        </row>
        <row r="1334">
          <cell r="N1334">
            <v>2036412</v>
          </cell>
          <cell r="O1334" t="str">
            <v>Труба стальная электросварная экспандированная прямошовная повышенной 
хладостойкости 630х8-09ГСФ</v>
          </cell>
          <cell r="P1334" t="str">
            <v>Труба э/св п/ш хл 630х8-09ГСФ</v>
          </cell>
          <cell r="Q1334" t="str">
            <v>Т</v>
          </cell>
          <cell r="R1334">
            <v>1.226</v>
          </cell>
          <cell r="S1334" t="str">
            <v>RUB</v>
          </cell>
          <cell r="T1334">
            <v>59415.24</v>
          </cell>
          <cell r="U1334">
            <v>72843.09</v>
          </cell>
          <cell r="V1334">
            <v>87411.71</v>
          </cell>
          <cell r="W1334" t="str">
            <v>протокол №1369 от 10.09.2024</v>
          </cell>
          <cell r="X1334">
            <v>59415.24</v>
          </cell>
          <cell r="Y1334">
            <v>72843.08</v>
          </cell>
          <cell r="Z1334">
            <v>87411.7</v>
          </cell>
          <cell r="AA1334" t="str">
            <v>Состояние удовлетворительное. Отсутствие повреждений</v>
          </cell>
          <cell r="AB1334" t="str">
            <v>Акт №39-01.2025 от 16.01.2025</v>
          </cell>
          <cell r="AC133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34">
            <v>11.78</v>
          </cell>
          <cell r="AF1334">
            <v>42878</v>
          </cell>
          <cell r="AG1334">
            <v>0.12393559</v>
          </cell>
          <cell r="AH1334" t="str">
            <v>ТУ 1381-011-00186654-2013</v>
          </cell>
        </row>
        <row r="1335">
          <cell r="N1335">
            <v>2178700</v>
          </cell>
          <cell r="O1335" t="str">
            <v>Отвод ОГ 46-630(8К50)-1,6-0,6-5DN-1950/1950-УХЛ-17Г1С, Pисп=2,4МПа с наружным антикоррозионным покрытием нЭП по ТУ 1390-023-50741411 -2015, с теплоизоляцией ППУ-750-Ст/АП</v>
          </cell>
          <cell r="P1335" t="str">
            <v>ОГ 46-630(8К50)1,6-0,6-5DN-1950-УХЛНПППУ</v>
          </cell>
          <cell r="Q1335" t="str">
            <v>ШТ</v>
          </cell>
          <cell r="R1335">
            <v>1</v>
          </cell>
          <cell r="S1335" t="str">
            <v>RUB</v>
          </cell>
          <cell r="T1335">
            <v>263516.12</v>
          </cell>
          <cell r="U1335">
            <v>263516.12</v>
          </cell>
          <cell r="V1335">
            <v>316219.34000000003</v>
          </cell>
          <cell r="W1335" t="str">
            <v>Отчет №4593Н/2024 от 26.08.2024</v>
          </cell>
          <cell r="X1335">
            <v>94839.14</v>
          </cell>
          <cell r="Y1335">
            <v>94839.14</v>
          </cell>
          <cell r="Z1335">
            <v>113806.97</v>
          </cell>
          <cell r="AA1335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335" t="str">
            <v>Акт №27-12.2022 от 13.12.2022</v>
          </cell>
          <cell r="AC133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35">
            <v>0</v>
          </cell>
          <cell r="AF1335">
            <v>43210</v>
          </cell>
          <cell r="AG1335">
            <v>0</v>
          </cell>
          <cell r="AH1335" t="str">
            <v>ТУ 1469-005-90284633-2016</v>
          </cell>
        </row>
        <row r="1336">
          <cell r="N1336">
            <v>2179011</v>
          </cell>
          <cell r="O1336" t="str">
            <v>Отвод ОГ 44-630(8К50)-1,6-0,6-5DN-1900/1900-УХЛ-17Г1С, Pисп=2,4МПа с наружным антикоррозионным покрытием нЭП по ТУ 1390-023-50741411 -2015, с теплоизоляцией ППУ-750-Ст/АП</v>
          </cell>
          <cell r="P1336" t="str">
            <v>ОГ 44-630(8К50)1,6-0,6-5DN-1900-УХЛНПППУ</v>
          </cell>
          <cell r="Q1336" t="str">
            <v>ШТ</v>
          </cell>
          <cell r="R1336">
            <v>1</v>
          </cell>
          <cell r="S1336" t="str">
            <v>RUB</v>
          </cell>
          <cell r="T1336">
            <v>256459.64</v>
          </cell>
          <cell r="U1336">
            <v>256459.64</v>
          </cell>
          <cell r="V1336">
            <v>307751.57</v>
          </cell>
          <cell r="W1336" t="str">
            <v>Отчет №4593Н/2024 от 26.08.2024</v>
          </cell>
          <cell r="X1336">
            <v>92299.520000000004</v>
          </cell>
          <cell r="Y1336">
            <v>92299.520000000004</v>
          </cell>
          <cell r="Z1336">
            <v>110759.42</v>
          </cell>
          <cell r="AA1336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336" t="str">
            <v>Акт №27-12.2022 от 13.12.2022</v>
          </cell>
          <cell r="AC133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36">
            <v>0</v>
          </cell>
          <cell r="AF1336">
            <v>43210</v>
          </cell>
          <cell r="AG1336">
            <v>0</v>
          </cell>
          <cell r="AH1336" t="str">
            <v>ТУ 1469-005-90284633-2016</v>
          </cell>
        </row>
        <row r="1337">
          <cell r="N1337">
            <v>2179281</v>
          </cell>
          <cell r="O1337" t="str">
            <v>Отвод ОГ 47-630(8К50)-1,6-0,6-5DN-2000/2000-УХЛ-17Г1С, Pисп=2,4МПа с наружным антикоррозионным покрытием нЭП по ТУ 1390-023-50741411 -2015, с теплоизоляцией ППУ-750-Ст/АП</v>
          </cell>
          <cell r="P1337" t="str">
            <v>ОГ 47-630(8К50)1,6-0,6-5DN-2000-УХЛНПППУ</v>
          </cell>
          <cell r="Q1337" t="str">
            <v>ШТ</v>
          </cell>
          <cell r="R1337">
            <v>1</v>
          </cell>
          <cell r="S1337" t="str">
            <v>RUB</v>
          </cell>
          <cell r="T1337">
            <v>268615.07</v>
          </cell>
          <cell r="U1337">
            <v>268615.07</v>
          </cell>
          <cell r="V1337">
            <v>322338.08</v>
          </cell>
          <cell r="W1337" t="str">
            <v>Отчет №4593Н/2024 от 26.08.2024</v>
          </cell>
          <cell r="X1337">
            <v>96674.25</v>
          </cell>
          <cell r="Y1337">
            <v>96674.25</v>
          </cell>
          <cell r="Z1337">
            <v>116009.1</v>
          </cell>
          <cell r="AA1337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337" t="str">
            <v>Акт №27-12.2022 от 13.12.2022</v>
          </cell>
          <cell r="AC133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37">
            <v>0</v>
          </cell>
          <cell r="AF1337">
            <v>43210</v>
          </cell>
          <cell r="AG1337">
            <v>0</v>
          </cell>
          <cell r="AH1337" t="str">
            <v>ТУ 1469-005-90284633-2016</v>
          </cell>
        </row>
        <row r="1338">
          <cell r="N1338">
            <v>2179281</v>
          </cell>
          <cell r="O1338" t="str">
            <v>Отвод ОГ 47-630(8К50)-1,6-0,6-5DN-2000/2000-УХЛ-17Г1С, Pисп=2,4МПа с наружным антикоррозионным покрытием нЭП по ТУ 1390-023-50741411 -2015, с теплоизоляцией ППУ-750-Ст/АП</v>
          </cell>
          <cell r="P1338" t="str">
            <v>ОГ 47-630(8К50)1,6-0,6-5DN-2000-УХЛНПППУ</v>
          </cell>
          <cell r="Q1338" t="str">
            <v>ШТ</v>
          </cell>
          <cell r="R1338">
            <v>1</v>
          </cell>
          <cell r="S1338" t="str">
            <v>RUB</v>
          </cell>
          <cell r="T1338">
            <v>268615.07</v>
          </cell>
          <cell r="U1338">
            <v>268615.07</v>
          </cell>
          <cell r="V1338">
            <v>322338.08</v>
          </cell>
          <cell r="W1338" t="str">
            <v>Отчет №4593Н/2024 от 26.08.2024</v>
          </cell>
          <cell r="X1338">
            <v>96674.25</v>
          </cell>
          <cell r="Y1338">
            <v>96674.25</v>
          </cell>
          <cell r="Z1338">
            <v>116009.1</v>
          </cell>
          <cell r="AA1338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338" t="str">
            <v>Акт №27-12.2022 от 13.12.2022</v>
          </cell>
          <cell r="AC13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38">
            <v>0</v>
          </cell>
          <cell r="AF1338">
            <v>43210</v>
          </cell>
          <cell r="AG1338">
            <v>0</v>
          </cell>
          <cell r="AH1338" t="str">
            <v>ТУ 1469-005-90284633-2016</v>
          </cell>
        </row>
        <row r="1339">
          <cell r="N1339">
            <v>2330414</v>
          </cell>
          <cell r="O1339" t="str">
            <v>Тройник ТШС П 630х8-89х8-6,3-0,75-09Г2С-К50-УХЛ Pисп=9,8МПа с наружным 3х слойным покрытием ТУМ-У-60 по ТУ 1390-019-39929189-2017, с теплоизоляцией ППУ-МП/752</v>
          </cell>
          <cell r="P1339" t="str">
            <v>ТШС П630х8-89х8-6,3-0,75-К50-УХЛНПППУМП</v>
          </cell>
          <cell r="Q1339" t="str">
            <v>ШТ</v>
          </cell>
          <cell r="R1339">
            <v>2</v>
          </cell>
          <cell r="S1339" t="str">
            <v>RUB</v>
          </cell>
          <cell r="T1339">
            <v>63966.1</v>
          </cell>
          <cell r="U1339">
            <v>127932.2</v>
          </cell>
          <cell r="V1339">
            <v>153518.64000000001</v>
          </cell>
          <cell r="W1339" t="str">
            <v>Отчет №4593Н/2024 от 26.08.2024</v>
          </cell>
          <cell r="X1339">
            <v>22658.41</v>
          </cell>
          <cell r="Y1339">
            <v>45316.82</v>
          </cell>
          <cell r="Z1339">
            <v>54380.18</v>
          </cell>
          <cell r="AA1339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339" t="str">
            <v>Акт №27-12.2022 от 13.12.2022</v>
          </cell>
          <cell r="AC133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39">
            <v>0</v>
          </cell>
          <cell r="AF1339">
            <v>43313</v>
          </cell>
          <cell r="AG1339">
            <v>0</v>
          </cell>
          <cell r="AH1339" t="str">
            <v>ТУ 1390-020-39929189-2017</v>
          </cell>
        </row>
        <row r="1340">
          <cell r="N1340">
            <v>2330415</v>
          </cell>
          <cell r="O1340" t="str">
            <v>Тройник ТШСР П 630х8-89х8-6,3-0,75-09Г2С-К50-УХЛ Pисп=9,8МПа с наружным 3х слойным покрытием ТУМ-У-60 по ТУ 1390-019-39929189-2017, с теплоизоляцией ППУ-МП/752</v>
          </cell>
          <cell r="P1340" t="str">
            <v>ТШСР П630х8-89х8-6,3-0,75-К50-УХЛНПППУМП</v>
          </cell>
          <cell r="Q1340" t="str">
            <v>ШТ</v>
          </cell>
          <cell r="R1340">
            <v>10</v>
          </cell>
          <cell r="S1340" t="str">
            <v>RUB</v>
          </cell>
          <cell r="T1340">
            <v>64915.25</v>
          </cell>
          <cell r="U1340">
            <v>649152.5</v>
          </cell>
          <cell r="V1340">
            <v>778983</v>
          </cell>
          <cell r="W1340" t="str">
            <v>Отчет №4593Н/2024 от 26.08.2024</v>
          </cell>
          <cell r="X1340">
            <v>22994.62</v>
          </cell>
          <cell r="Y1340">
            <v>229946.2</v>
          </cell>
          <cell r="Z1340">
            <v>275935.44</v>
          </cell>
          <cell r="AA1340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340" t="str">
            <v>Акт №27-12.2022 от 13.12.2022</v>
          </cell>
          <cell r="AC134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40">
            <v>0</v>
          </cell>
          <cell r="AF1340">
            <v>43313</v>
          </cell>
          <cell r="AG1340">
            <v>0</v>
          </cell>
          <cell r="AH1340" t="str">
            <v>ТУ 1390-020-39929189-2017</v>
          </cell>
        </row>
        <row r="1341">
          <cell r="N1341">
            <v>2497548</v>
          </cell>
          <cell r="O1341" t="str">
            <v>Труба стальная электросварная прямошовная 630х8 В ст09Г2С ГОСТ 10706-76 
Н 3сл ПЭ-У-1-ППУ-МП-(750) с наружным 3х сл полиэтиленовым покрытием 
усиленного типа по ТУ 1390-005-39929189-2015, с теплоизоляцией в 
защитной оболочке</v>
          </cell>
          <cell r="P1341" t="str">
            <v>Труба 630х8 В ст09Г2С-Н3слПЭ-У-1ППУМП750</v>
          </cell>
          <cell r="Q1341" t="str">
            <v>Т</v>
          </cell>
          <cell r="R1341">
            <v>1.274</v>
          </cell>
          <cell r="S1341" t="str">
            <v>RUB</v>
          </cell>
          <cell r="T1341">
            <v>283333.33</v>
          </cell>
          <cell r="U1341">
            <v>360966.66</v>
          </cell>
          <cell r="V1341">
            <v>433159.99</v>
          </cell>
          <cell r="W1341" t="str">
            <v>Отчет №4593Н/2024 от 26.08.2024</v>
          </cell>
          <cell r="X1341">
            <v>95890.79</v>
          </cell>
          <cell r="Y1341">
            <v>122164.87</v>
          </cell>
          <cell r="Z1341">
            <v>146597.84</v>
          </cell>
          <cell r="AA1341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341" t="str">
            <v>Акт № 11-02.2021 от 26.02.2021</v>
          </cell>
          <cell r="AC1341" t="str">
            <v>Толеранс поставки</v>
          </cell>
          <cell r="AD1341">
            <v>12.14</v>
          </cell>
          <cell r="AF1341">
            <v>43825</v>
          </cell>
          <cell r="AG1341">
            <v>0.12248763999999999</v>
          </cell>
          <cell r="AH1341" t="str">
            <v>ГОСТ 10704-91</v>
          </cell>
        </row>
        <row r="1342">
          <cell r="N1342">
            <v>2497548</v>
          </cell>
          <cell r="O1342" t="str">
            <v>Труба стальная электросварная прямошовная 630х8 В ст09Г2С ГОСТ 10706-76 
Н 3сл ПЭ-У-1-ППУ-МП-(750) с наружным 3х сл полиэтиленовым покрытием 
усиленного типа по ТУ 1390-005-39929189-2015, с теплоизоляцией в 
защитной оболочке</v>
          </cell>
          <cell r="P1342" t="str">
            <v>Труба 630х8 В ст09Г2С-Н3слПЭ-У-1ППУМП750</v>
          </cell>
          <cell r="Q1342" t="str">
            <v>Т</v>
          </cell>
          <cell r="R1342">
            <v>1.7</v>
          </cell>
          <cell r="S1342" t="str">
            <v>RUB</v>
          </cell>
          <cell r="T1342">
            <v>283333.33</v>
          </cell>
          <cell r="U1342">
            <v>481666.66</v>
          </cell>
          <cell r="V1342">
            <v>577999.99</v>
          </cell>
          <cell r="W1342" t="str">
            <v>Отчет №4593Н/2024 от 26.08.2024</v>
          </cell>
          <cell r="X1342">
            <v>95890.79</v>
          </cell>
          <cell r="Y1342">
            <v>163014.34</v>
          </cell>
          <cell r="Z1342">
            <v>195617.21</v>
          </cell>
          <cell r="AA1342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342" t="str">
            <v>Акт №27-12.2022 от 13.12.2022</v>
          </cell>
          <cell r="AC1342" t="str">
            <v>Толеранс поставки - 1,274
Излишне предусмотренное количество МТР в утвержденной РД (по факту при строительстве вовлекается меньшее количество МТР) - 0,426</v>
          </cell>
          <cell r="AD1342">
            <v>12.14</v>
          </cell>
          <cell r="AF1342">
            <v>43825</v>
          </cell>
          <cell r="AG1342">
            <v>0.12248763999999999</v>
          </cell>
          <cell r="AH1342" t="str">
            <v>ГОСТ 10704-91</v>
          </cell>
        </row>
        <row r="1343">
          <cell r="N1343">
            <v>1033015</v>
          </cell>
          <cell r="O1343" t="str">
            <v>Труба стальная бесшовная горячедеформированная 219Х6 В ст09Г2С</v>
          </cell>
          <cell r="P1343" t="str">
            <v>Труба б/ш г/д 219Х6 В ст09Г2С</v>
          </cell>
          <cell r="Q1343" t="str">
            <v>Т</v>
          </cell>
          <cell r="R1343">
            <v>0.92500000000000004</v>
          </cell>
          <cell r="S1343" t="str">
            <v>RUB</v>
          </cell>
          <cell r="T1343">
            <v>72000</v>
          </cell>
          <cell r="U1343">
            <v>66600</v>
          </cell>
          <cell r="V1343">
            <v>79920</v>
          </cell>
          <cell r="W1343" t="str">
            <v>протокол №1369 от 10.09.2024</v>
          </cell>
          <cell r="X1343">
            <v>72000</v>
          </cell>
          <cell r="Y1343">
            <v>66600</v>
          </cell>
          <cell r="Z1343">
            <v>79920</v>
          </cell>
          <cell r="AA1343" t="str">
            <v>Состояние удовлетворительное. Отсутствие повреждений</v>
          </cell>
          <cell r="AB1343" t="str">
            <v>Акт №39-01.2025 от 16.01.2025</v>
          </cell>
          <cell r="AC13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43">
            <v>11</v>
          </cell>
          <cell r="AF1343">
            <v>43190</v>
          </cell>
          <cell r="AG1343">
            <v>3.3295449999999997E-2</v>
          </cell>
          <cell r="AH1343" t="str">
            <v>ГОСТ 8731-74</v>
          </cell>
        </row>
        <row r="1344">
          <cell r="N1344">
            <v>1033015</v>
          </cell>
          <cell r="O1344" t="str">
            <v>Труба стальная бесшовная горячедеформированная 219Х6 В ст09Г2С</v>
          </cell>
          <cell r="P1344" t="str">
            <v>Труба б/ш г/д 219Х6 В ст09Г2С</v>
          </cell>
          <cell r="Q1344" t="str">
            <v>Т</v>
          </cell>
          <cell r="R1344">
            <v>0.54</v>
          </cell>
          <cell r="S1344" t="str">
            <v>RUB</v>
          </cell>
          <cell r="T1344">
            <v>90000</v>
          </cell>
          <cell r="U1344">
            <v>48600</v>
          </cell>
          <cell r="V1344">
            <v>58320</v>
          </cell>
          <cell r="W1344" t="str">
            <v>протокол №1369 от 10.09.2024</v>
          </cell>
          <cell r="X1344">
            <v>90000</v>
          </cell>
          <cell r="Y1344">
            <v>48600</v>
          </cell>
          <cell r="Z1344">
            <v>58320</v>
          </cell>
          <cell r="AA1344" t="str">
            <v>Состояние удовлетворительное. Отсутствие повреждений</v>
          </cell>
          <cell r="AB1344" t="str">
            <v>Акт №39-01.2025 от 16.01.2025</v>
          </cell>
          <cell r="AC13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44">
            <v>11.32</v>
          </cell>
          <cell r="AF1344">
            <v>43715</v>
          </cell>
          <cell r="AG1344">
            <v>3.1788080000000003E-2</v>
          </cell>
          <cell r="AH1344" t="str">
            <v>ГОСТ 8731-74</v>
          </cell>
        </row>
        <row r="1345">
          <cell r="N1345">
            <v>1033737</v>
          </cell>
          <cell r="O1345" t="str">
            <v>Труба стальная электросварная прямошовная 219х6 В ст09Г2С</v>
          </cell>
          <cell r="P1345" t="str">
            <v>Труба э/св 219х6 В ст09Г2С</v>
          </cell>
          <cell r="Q1345" t="str">
            <v>Т</v>
          </cell>
          <cell r="R1345">
            <v>0.24399999999999999</v>
          </cell>
          <cell r="S1345" t="str">
            <v>RUB</v>
          </cell>
          <cell r="T1345">
            <v>38135.61</v>
          </cell>
          <cell r="U1345">
            <v>9305.09</v>
          </cell>
          <cell r="V1345">
            <v>11166.11</v>
          </cell>
          <cell r="W1345" t="str">
            <v>протокол №1369 от 10.09.2024</v>
          </cell>
          <cell r="X1345">
            <v>38135.61</v>
          </cell>
          <cell r="Y1345">
            <v>9305.09</v>
          </cell>
          <cell r="Z1345">
            <v>11166.11</v>
          </cell>
          <cell r="AA1345" t="str">
            <v>Состояние удовлетворительное. Отсутствие повреждений</v>
          </cell>
          <cell r="AB1345" t="str">
            <v>Акт №39-01.2025 от 16.01.2025</v>
          </cell>
          <cell r="AC13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45">
            <v>11.61</v>
          </cell>
          <cell r="AF1345">
            <v>42895</v>
          </cell>
          <cell r="AG1345">
            <v>3.1521899999999999E-2</v>
          </cell>
          <cell r="AH1345" t="str">
            <v>ГОСТ 10704-91</v>
          </cell>
        </row>
        <row r="1346">
          <cell r="N1346">
            <v>1033737</v>
          </cell>
          <cell r="O1346" t="str">
            <v>Труба стальная электросварная прямошовная 219х6 В ст09Г2С</v>
          </cell>
          <cell r="P1346" t="str">
            <v>Труба э/св 219х6 В ст09Г2С</v>
          </cell>
          <cell r="Q1346" t="str">
            <v>Т</v>
          </cell>
          <cell r="R1346">
            <v>0.27600000000000002</v>
          </cell>
          <cell r="S1346" t="str">
            <v>RUB</v>
          </cell>
          <cell r="T1346">
            <v>39661.01</v>
          </cell>
          <cell r="U1346">
            <v>10946.44</v>
          </cell>
          <cell r="V1346">
            <v>13135.73</v>
          </cell>
          <cell r="W1346" t="str">
            <v>протокол №1369 от 10.09.2024</v>
          </cell>
          <cell r="X1346">
            <v>39661.01</v>
          </cell>
          <cell r="Y1346">
            <v>10946.44</v>
          </cell>
          <cell r="Z1346">
            <v>13135.73</v>
          </cell>
          <cell r="AA1346" t="str">
            <v>Состояние удовлетворительное. Отсутствие повреждений</v>
          </cell>
          <cell r="AB1346" t="str">
            <v>Акт №39-01.2025 от 16.01.2025</v>
          </cell>
          <cell r="AC134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46">
            <v>11.61</v>
          </cell>
          <cell r="AF1346">
            <v>42917</v>
          </cell>
          <cell r="AG1346">
            <v>3.091205E-2</v>
          </cell>
          <cell r="AH1346" t="str">
            <v>ГОСТ 10704-91</v>
          </cell>
        </row>
        <row r="1347">
          <cell r="N1347">
            <v>1033737</v>
          </cell>
          <cell r="O1347" t="str">
            <v>Труба стальная электросварная прямошовная 219х6 В ст09Г2С</v>
          </cell>
          <cell r="P1347" t="str">
            <v>Труба э/св 219х6 В ст09Г2С</v>
          </cell>
          <cell r="Q1347" t="str">
            <v>Т</v>
          </cell>
          <cell r="R1347">
            <v>0.156</v>
          </cell>
          <cell r="S1347" t="str">
            <v>RUB</v>
          </cell>
          <cell r="T1347">
            <v>29915.26</v>
          </cell>
          <cell r="U1347">
            <v>4666.78</v>
          </cell>
          <cell r="V1347">
            <v>5600.14</v>
          </cell>
          <cell r="W1347" t="str">
            <v>Отчет №4421Н/2024 от 10.06.2024</v>
          </cell>
          <cell r="X1347">
            <v>23599.81</v>
          </cell>
          <cell r="Y1347">
            <v>3681.57</v>
          </cell>
          <cell r="Z1347">
            <v>4417.88</v>
          </cell>
          <cell r="AA1347" t="str">
            <v>Удовлетворительное</v>
          </cell>
          <cell r="AB1347" t="str">
            <v>Акт №31-09.2023 от 02.10.2023</v>
          </cell>
          <cell r="AC134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47">
            <v>10</v>
          </cell>
          <cell r="AF1347">
            <v>41867</v>
          </cell>
          <cell r="AG1347">
            <v>3.3000000000000002E-2</v>
          </cell>
          <cell r="AH1347" t="str">
            <v>ГОСТ 10704-91</v>
          </cell>
          <cell r="AI1347" t="str">
            <v>Отчет № 2212-МТР/25 от 19.03.2025 г.</v>
          </cell>
          <cell r="AJ1347">
            <v>14670</v>
          </cell>
        </row>
        <row r="1348">
          <cell r="N1348">
            <v>1033737</v>
          </cell>
          <cell r="O1348" t="str">
            <v>Труба стальная электросварная прямошовная 219х6 В ст09Г2С</v>
          </cell>
          <cell r="P1348" t="str">
            <v>Труба э/св 219х6 В ст09Г2С</v>
          </cell>
          <cell r="Q1348" t="str">
            <v>Т</v>
          </cell>
          <cell r="R1348">
            <v>6.0999999999999999E-2</v>
          </cell>
          <cell r="S1348" t="str">
            <v>RUB</v>
          </cell>
          <cell r="T1348">
            <v>29915.26</v>
          </cell>
          <cell r="U1348">
            <v>1824.83</v>
          </cell>
          <cell r="V1348">
            <v>2189.8000000000002</v>
          </cell>
          <cell r="W1348" t="str">
            <v>Отчет №4421Н/2024 от 10.06.2024</v>
          </cell>
          <cell r="X1348">
            <v>23599.81</v>
          </cell>
          <cell r="Y1348">
            <v>1439.59</v>
          </cell>
          <cell r="Z1348">
            <v>1727.51</v>
          </cell>
          <cell r="AA1348" t="str">
            <v>Удовлетворительное</v>
          </cell>
          <cell r="AB1348" t="str">
            <v>Акт №39-01.2025 от 16.01.2025</v>
          </cell>
          <cell r="AC134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48">
            <v>10</v>
          </cell>
          <cell r="AF1348">
            <v>41867</v>
          </cell>
          <cell r="AG1348">
            <v>3.3000000000000002E-2</v>
          </cell>
          <cell r="AH1348" t="str">
            <v>ГОСТ 10704-91</v>
          </cell>
        </row>
        <row r="1349">
          <cell r="N1349">
            <v>1033737</v>
          </cell>
          <cell r="O1349" t="str">
            <v>Труба стальная электросварная прямошовная 219х6 В ст09Г2С</v>
          </cell>
          <cell r="P1349" t="str">
            <v>Труба э/св 219х6 В ст09Г2С</v>
          </cell>
          <cell r="Q1349" t="str">
            <v>Т</v>
          </cell>
          <cell r="R1349">
            <v>2.8000000000000001E-2</v>
          </cell>
          <cell r="S1349" t="str">
            <v>RUB</v>
          </cell>
          <cell r="T1349">
            <v>43132.11</v>
          </cell>
          <cell r="U1349">
            <v>1207.7</v>
          </cell>
          <cell r="V1349">
            <v>1449.24</v>
          </cell>
          <cell r="W1349" t="str">
            <v>Отчет №4732Н/2024 от 06.11.2024</v>
          </cell>
          <cell r="X1349">
            <v>5722</v>
          </cell>
          <cell r="Y1349">
            <v>160.22</v>
          </cell>
          <cell r="Z1349">
            <v>192.26</v>
          </cell>
          <cell r="AA1349" t="str">
            <v>Обрезки трубы не пригодные для использования по прямому назначению. Лом.</v>
          </cell>
          <cell r="AB1349" t="str">
            <v>Акт №26-09.2022 от 05.09.2022</v>
          </cell>
          <cell r="AC13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49">
            <v>11.63</v>
          </cell>
          <cell r="AF1349">
            <v>43197</v>
          </cell>
          <cell r="AG1349">
            <v>3.1020570000000001E-2</v>
          </cell>
          <cell r="AH1349" t="str">
            <v>ГОСТ 10704-91</v>
          </cell>
        </row>
        <row r="1350">
          <cell r="N1350">
            <v>1033737</v>
          </cell>
          <cell r="O1350" t="str">
            <v>Труба стальная электросварная прямошовная 219х6 В ст09Г2С</v>
          </cell>
          <cell r="P1350" t="str">
            <v>Труба э/св 219х6 В ст09Г2С</v>
          </cell>
          <cell r="Q1350" t="str">
            <v>Т</v>
          </cell>
          <cell r="R1350">
            <v>0.16400000000000001</v>
          </cell>
          <cell r="S1350" t="str">
            <v>RUB</v>
          </cell>
          <cell r="T1350">
            <v>43132.11</v>
          </cell>
          <cell r="U1350">
            <v>7073.67</v>
          </cell>
          <cell r="V1350">
            <v>8488.4</v>
          </cell>
          <cell r="W1350" t="str">
            <v>Отчет №4421Н/2024 от 10.06.2024</v>
          </cell>
          <cell r="X1350">
            <v>23599.81</v>
          </cell>
          <cell r="Y1350">
            <v>3870.37</v>
          </cell>
          <cell r="Z1350">
            <v>4644.4399999999996</v>
          </cell>
          <cell r="AA1350" t="str">
            <v>Удовлетворительное</v>
          </cell>
          <cell r="AB1350" t="str">
            <v>Акт №39-01.2025 от 16.01.2025</v>
          </cell>
          <cell r="AC135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50">
            <v>11.63</v>
          </cell>
          <cell r="AF1350">
            <v>43197</v>
          </cell>
          <cell r="AG1350">
            <v>3.1020570000000001E-2</v>
          </cell>
          <cell r="AH1350" t="str">
            <v>ГОСТ 10704-91</v>
          </cell>
        </row>
        <row r="1351">
          <cell r="N1351">
            <v>1033737</v>
          </cell>
          <cell r="O1351" t="str">
            <v>Труба стальная электросварная прямошовная 219х6 В ст09Г2С</v>
          </cell>
          <cell r="P1351" t="str">
            <v>Труба э/св 219х6 В ст09Г2С</v>
          </cell>
          <cell r="Q1351" t="str">
            <v>Т</v>
          </cell>
          <cell r="R1351">
            <v>0.38700000000000001</v>
          </cell>
          <cell r="S1351" t="str">
            <v>RUB</v>
          </cell>
          <cell r="T1351">
            <v>43132.11</v>
          </cell>
          <cell r="U1351">
            <v>16692.12</v>
          </cell>
          <cell r="V1351">
            <v>20030.54</v>
          </cell>
          <cell r="W1351" t="str">
            <v>Отчет №4421Н/2024 от 10.06.2024</v>
          </cell>
          <cell r="X1351">
            <v>23599.81</v>
          </cell>
          <cell r="Y1351">
            <v>9133.1299999999992</v>
          </cell>
          <cell r="Z1351">
            <v>10959.76</v>
          </cell>
          <cell r="AA1351" t="str">
            <v>Удовлетворительное</v>
          </cell>
          <cell r="AB1351" t="str">
            <v>Акт №39-01.2025 от 16.01.2025</v>
          </cell>
          <cell r="AC13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51">
            <v>11.63</v>
          </cell>
          <cell r="AF1351">
            <v>43197</v>
          </cell>
          <cell r="AG1351">
            <v>3.1020570000000001E-2</v>
          </cell>
          <cell r="AH1351" t="str">
            <v>ГОСТ 10704-91</v>
          </cell>
        </row>
        <row r="1352">
          <cell r="N1352">
            <v>1033737</v>
          </cell>
          <cell r="O1352" t="str">
            <v>Труба стальная электросварная прямошовная 219х6 В ст09Г2С</v>
          </cell>
          <cell r="P1352" t="str">
            <v>Труба э/св 219х6 В ст09Г2С</v>
          </cell>
          <cell r="Q1352" t="str">
            <v>Т</v>
          </cell>
          <cell r="R1352">
            <v>4.0000000000000001E-3</v>
          </cell>
          <cell r="S1352" t="str">
            <v>RUB</v>
          </cell>
          <cell r="T1352">
            <v>43132.11</v>
          </cell>
          <cell r="U1352">
            <v>172.53</v>
          </cell>
          <cell r="V1352">
            <v>207.04</v>
          </cell>
          <cell r="W1352" t="str">
            <v>Отчет №4732Н/2024 от 06.11.2024</v>
          </cell>
          <cell r="X1352">
            <v>5722</v>
          </cell>
          <cell r="Y1352">
            <v>22.89</v>
          </cell>
          <cell r="Z1352">
            <v>27.47</v>
          </cell>
          <cell r="AA1352" t="str">
            <v>Обрезки трубы не пригодные для использования по прямому назначению. Лом.</v>
          </cell>
          <cell r="AB1352" t="str">
            <v>Акт №39-01.2025 от 16.01.2025</v>
          </cell>
          <cell r="AC135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52">
            <v>11.63</v>
          </cell>
          <cell r="AF1352">
            <v>43197</v>
          </cell>
          <cell r="AG1352">
            <v>3.1020570000000001E-2</v>
          </cell>
          <cell r="AH1352" t="str">
            <v>ГОСТ 10704-91</v>
          </cell>
        </row>
        <row r="1353">
          <cell r="N1353">
            <v>1033737</v>
          </cell>
          <cell r="O1353" t="str">
            <v>Труба стальная электросварная прямошовная 219х6 В ст09Г2С</v>
          </cell>
          <cell r="P1353" t="str">
            <v>Труба э/св 219х6 В ст09Г2С</v>
          </cell>
          <cell r="Q1353" t="str">
            <v>Т</v>
          </cell>
          <cell r="R1353">
            <v>1.2999999999999999E-2</v>
          </cell>
          <cell r="S1353" t="str">
            <v>RUB</v>
          </cell>
          <cell r="T1353">
            <v>48898.31</v>
          </cell>
          <cell r="U1353">
            <v>635.67999999999995</v>
          </cell>
          <cell r="V1353">
            <v>762.82</v>
          </cell>
          <cell r="W1353" t="str">
            <v>протокол №1369 от 10.09.2024</v>
          </cell>
          <cell r="X1353">
            <v>48898.31</v>
          </cell>
          <cell r="Y1353">
            <v>635.67999999999995</v>
          </cell>
          <cell r="Z1353">
            <v>762.82</v>
          </cell>
          <cell r="AA1353" t="str">
            <v>Состояние удовлетворительное. Отсутствие повреждений</v>
          </cell>
          <cell r="AB1353" t="str">
            <v>Акт №39-01.2025 от 16.01.2025</v>
          </cell>
          <cell r="AC135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53">
            <v>9.9600000000000009</v>
          </cell>
          <cell r="AF1353">
            <v>43204</v>
          </cell>
          <cell r="AG1353">
            <v>3.8686129999999999E-2</v>
          </cell>
          <cell r="AH1353" t="str">
            <v>ГОСТ 10704-91</v>
          </cell>
        </row>
        <row r="1354">
          <cell r="N1354">
            <v>1033737</v>
          </cell>
          <cell r="O1354" t="str">
            <v>Труба стальная электросварная прямошовная 219х6 В ст09Г2С</v>
          </cell>
          <cell r="P1354" t="str">
            <v>Труба э/св 219х6 В ст09Г2С</v>
          </cell>
          <cell r="Q1354" t="str">
            <v>Т</v>
          </cell>
          <cell r="R1354">
            <v>1E-3</v>
          </cell>
          <cell r="S1354" t="str">
            <v>RUB</v>
          </cell>
          <cell r="T1354">
            <v>48898.31</v>
          </cell>
          <cell r="U1354">
            <v>48.9</v>
          </cell>
          <cell r="V1354">
            <v>58.68</v>
          </cell>
          <cell r="W1354" t="str">
            <v>протокол №1369 от 10.09.2024</v>
          </cell>
          <cell r="X1354">
            <v>48898.31</v>
          </cell>
          <cell r="Y1354">
            <v>48.9</v>
          </cell>
          <cell r="Z1354">
            <v>58.68</v>
          </cell>
          <cell r="AA1354" t="str">
            <v>Состояние удовлетворительное. Отсутствие повреждений</v>
          </cell>
          <cell r="AB1354" t="str">
            <v>Акт №39-01.2025 от 16.01.2025</v>
          </cell>
          <cell r="AC135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54">
            <v>11.6</v>
          </cell>
          <cell r="AF1354">
            <v>43204</v>
          </cell>
          <cell r="AG1354">
            <v>3.1521189999999998E-2</v>
          </cell>
          <cell r="AH1354" t="str">
            <v>ГОСТ 10704-91</v>
          </cell>
        </row>
        <row r="1355">
          <cell r="N1355">
            <v>1033737</v>
          </cell>
          <cell r="O1355" t="str">
            <v>Труба стальная электросварная прямошовная 219х6 В ст09Г2С</v>
          </cell>
          <cell r="P1355" t="str">
            <v>Труба э/св 219х6 В ст09Г2С</v>
          </cell>
          <cell r="Q1355" t="str">
            <v>Т</v>
          </cell>
          <cell r="R1355">
            <v>0.23300000000000001</v>
          </cell>
          <cell r="S1355" t="str">
            <v>RUB</v>
          </cell>
          <cell r="T1355">
            <v>29915.25</v>
          </cell>
          <cell r="U1355">
            <v>6970.25</v>
          </cell>
          <cell r="V1355">
            <v>8364.2999999999993</v>
          </cell>
          <cell r="W1355" t="str">
            <v>Отчет №4421Н/2024 от 10.06.2024</v>
          </cell>
          <cell r="X1355">
            <v>23599.81</v>
          </cell>
          <cell r="Y1355">
            <v>5498.76</v>
          </cell>
          <cell r="Z1355">
            <v>6598.51</v>
          </cell>
          <cell r="AA1355" t="str">
            <v>Удовлетворительное</v>
          </cell>
          <cell r="AB1355" t="str">
            <v>Акт №31-09.2023 от 02.10.2023</v>
          </cell>
          <cell r="AC135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55">
            <v>8</v>
          </cell>
          <cell r="AF1355">
            <v>41867</v>
          </cell>
          <cell r="AG1355">
            <v>2.6437499999999999E-2</v>
          </cell>
          <cell r="AH1355" t="str">
            <v>ГОСТ 10704-91</v>
          </cell>
          <cell r="AI1355" t="str">
            <v>Отчет № 2212-МТР/25 от 19.03.2025 г.</v>
          </cell>
          <cell r="AJ1355">
            <v>14670</v>
          </cell>
        </row>
        <row r="1356">
          <cell r="N1356">
            <v>1033737</v>
          </cell>
          <cell r="O1356" t="str">
            <v>Труба стальная электросварная прямошовная 219х6 В ст09Г2С</v>
          </cell>
          <cell r="P1356" t="str">
            <v>Труба э/св 219х6 В ст09Г2С</v>
          </cell>
          <cell r="Q1356" t="str">
            <v>Т</v>
          </cell>
          <cell r="R1356">
            <v>2.4E-2</v>
          </cell>
          <cell r="S1356" t="str">
            <v>RUB</v>
          </cell>
          <cell r="T1356">
            <v>29915.25</v>
          </cell>
          <cell r="U1356">
            <v>717.97</v>
          </cell>
          <cell r="V1356">
            <v>861.56</v>
          </cell>
          <cell r="W1356" t="str">
            <v>Отчет №4421Н/2024 от 10.06.2024</v>
          </cell>
          <cell r="X1356">
            <v>23599.81</v>
          </cell>
          <cell r="Y1356">
            <v>566.4</v>
          </cell>
          <cell r="Z1356">
            <v>679.68</v>
          </cell>
          <cell r="AA1356" t="str">
            <v>Удовлетворительное</v>
          </cell>
          <cell r="AB1356" t="str">
            <v>Акт №39-01.2025 от 16.01.2025</v>
          </cell>
          <cell r="AC13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56">
            <v>8</v>
          </cell>
          <cell r="AF1356">
            <v>41867</v>
          </cell>
          <cell r="AG1356">
            <v>2.6437499999999999E-2</v>
          </cell>
          <cell r="AH1356" t="str">
            <v>ГОСТ 10704-91</v>
          </cell>
        </row>
        <row r="1357">
          <cell r="N1357">
            <v>1033737</v>
          </cell>
          <cell r="O1357" t="str">
            <v>Труба стальная электросварная прямошовная 219х6 В ст09Г2С</v>
          </cell>
          <cell r="P1357" t="str">
            <v>Труба э/св 219х6 В ст09Г2С</v>
          </cell>
          <cell r="Q1357" t="str">
            <v>Т</v>
          </cell>
          <cell r="R1357">
            <v>0.11700000000000001</v>
          </cell>
          <cell r="S1357" t="str">
            <v>RUB</v>
          </cell>
          <cell r="T1357">
            <v>29915.22</v>
          </cell>
          <cell r="U1357">
            <v>3500.08</v>
          </cell>
          <cell r="V1357">
            <v>4200.1000000000004</v>
          </cell>
          <cell r="W1357" t="str">
            <v>Отчет №4421Н/2024 от 10.06.2024</v>
          </cell>
          <cell r="X1357">
            <v>23599.81</v>
          </cell>
          <cell r="Y1357">
            <v>2761.18</v>
          </cell>
          <cell r="Z1357">
            <v>3313.42</v>
          </cell>
          <cell r="AA1357" t="str">
            <v>Удовлетворительное</v>
          </cell>
          <cell r="AB1357" t="str">
            <v>Акт №39-01.2025 от 16.01.2025</v>
          </cell>
          <cell r="AC13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57">
            <v>6.6</v>
          </cell>
          <cell r="AF1357">
            <v>41869</v>
          </cell>
          <cell r="AG1357">
            <v>3.1363639999999998E-2</v>
          </cell>
          <cell r="AH1357" t="str">
            <v>ГОСТ 10704-91</v>
          </cell>
        </row>
        <row r="1358">
          <cell r="N1358">
            <v>1033737</v>
          </cell>
          <cell r="O1358" t="str">
            <v>Труба стальная электросварная прямошовная 219х6 В ст09Г2С</v>
          </cell>
          <cell r="P1358" t="str">
            <v>Труба э/св 219х6 В ст09Г2С</v>
          </cell>
          <cell r="Q1358" t="str">
            <v>Т</v>
          </cell>
          <cell r="R1358">
            <v>6.0000000000000001E-3</v>
          </cell>
          <cell r="S1358" t="str">
            <v>RUB</v>
          </cell>
          <cell r="T1358">
            <v>60000</v>
          </cell>
          <cell r="U1358">
            <v>360</v>
          </cell>
          <cell r="V1358">
            <v>432</v>
          </cell>
          <cell r="W1358" t="str">
            <v>Отчет №4421Н/2024 от 10.06.2024</v>
          </cell>
          <cell r="X1358">
            <v>23599.81</v>
          </cell>
          <cell r="Y1358">
            <v>141.6</v>
          </cell>
          <cell r="Z1358">
            <v>169.92</v>
          </cell>
          <cell r="AA1358" t="str">
            <v>Удовлетворительное</v>
          </cell>
          <cell r="AB1358" t="str">
            <v>Акт №31-09.2023 от 02.10.2023</v>
          </cell>
          <cell r="AC13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58">
            <v>11.63</v>
          </cell>
          <cell r="AF1358">
            <v>43715</v>
          </cell>
          <cell r="AG1358">
            <v>3.1556319999999999E-2</v>
          </cell>
          <cell r="AH1358" t="str">
            <v>ГОСТ 10704-91</v>
          </cell>
          <cell r="AI1358" t="str">
            <v>Отчет № 2212-МТР/25 от 19.03.2025 г.</v>
          </cell>
          <cell r="AJ1358">
            <v>14670</v>
          </cell>
        </row>
        <row r="1359">
          <cell r="N1359">
            <v>1033737</v>
          </cell>
          <cell r="O1359" t="str">
            <v>Труба стальная электросварная прямошовная 219х6 В ст09Г2С</v>
          </cell>
          <cell r="P1359" t="str">
            <v>Труба э/св 219х6 В ст09Г2С</v>
          </cell>
          <cell r="Q1359" t="str">
            <v>Т</v>
          </cell>
          <cell r="R1359">
            <v>6.0000000000000001E-3</v>
          </cell>
          <cell r="S1359" t="str">
            <v>RUB</v>
          </cell>
          <cell r="T1359">
            <v>47033.33</v>
          </cell>
          <cell r="U1359">
            <v>282.2</v>
          </cell>
          <cell r="V1359">
            <v>338.64</v>
          </cell>
          <cell r="W1359" t="str">
            <v>Отчет №4421Н/2024 от 10.06.2024</v>
          </cell>
          <cell r="X1359">
            <v>23599.81</v>
          </cell>
          <cell r="Y1359">
            <v>141.6</v>
          </cell>
          <cell r="Z1359">
            <v>169.92</v>
          </cell>
          <cell r="AA1359" t="str">
            <v>Удовлетворительное</v>
          </cell>
          <cell r="AB1359" t="str">
            <v>Акт №31-09.2023 от 02.10.2023</v>
          </cell>
          <cell r="AC13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59">
            <v>9.1999999999999993</v>
          </cell>
          <cell r="AF1359">
            <v>43187</v>
          </cell>
          <cell r="AG1359">
            <v>3.15E-2</v>
          </cell>
          <cell r="AH1359" t="str">
            <v>ГОСТ 10704-91</v>
          </cell>
          <cell r="AI1359" t="str">
            <v>Отчет № 2212-МТР/25 от 19.03.2025 г.</v>
          </cell>
          <cell r="AJ1359">
            <v>14670</v>
          </cell>
        </row>
        <row r="1360">
          <cell r="N1360">
            <v>1033737</v>
          </cell>
          <cell r="O1360" t="str">
            <v>Труба стальная электросварная прямошовная 219х6 В ст09Г2С</v>
          </cell>
          <cell r="P1360" t="str">
            <v>Труба э/св 219х6 В ст09Г2С</v>
          </cell>
          <cell r="Q1360" t="str">
            <v>Т</v>
          </cell>
          <cell r="R1360">
            <v>1.6E-2</v>
          </cell>
          <cell r="S1360" t="str">
            <v>RUB</v>
          </cell>
          <cell r="T1360">
            <v>63500</v>
          </cell>
          <cell r="U1360">
            <v>1016</v>
          </cell>
          <cell r="V1360">
            <v>1219.2</v>
          </cell>
          <cell r="W1360" t="str">
            <v>протокол №1369 от 10.09.2024</v>
          </cell>
          <cell r="X1360">
            <v>63500</v>
          </cell>
          <cell r="Y1360">
            <v>1016</v>
          </cell>
          <cell r="Z1360">
            <v>1219.2</v>
          </cell>
          <cell r="AA1360" t="str">
            <v>Состояние удовлетворительное. Отсутствие повреждений</v>
          </cell>
          <cell r="AB1360" t="str">
            <v>Акт №39-01.2025 от 16.01.2025</v>
          </cell>
          <cell r="AC136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60">
            <v>11.6</v>
          </cell>
          <cell r="AF1360">
            <v>43187</v>
          </cell>
          <cell r="AG1360">
            <v>3.1551719999999998E-2</v>
          </cell>
          <cell r="AH1360" t="str">
            <v>ГОСТ 10704-91</v>
          </cell>
        </row>
        <row r="1361">
          <cell r="N1361">
            <v>1033737</v>
          </cell>
          <cell r="O1361" t="str">
            <v>Труба стальная электросварная прямошовная 219х6 В ст09Г2С</v>
          </cell>
          <cell r="P1361" t="str">
            <v>Труба э/св 219х6 В ст09Г2С</v>
          </cell>
          <cell r="Q1361" t="str">
            <v>Т</v>
          </cell>
          <cell r="R1361">
            <v>0.14299999999999999</v>
          </cell>
          <cell r="S1361" t="str">
            <v>RUB</v>
          </cell>
          <cell r="T1361">
            <v>47034.06</v>
          </cell>
          <cell r="U1361">
            <v>6725.87</v>
          </cell>
          <cell r="V1361">
            <v>8071.04</v>
          </cell>
          <cell r="W1361" t="str">
            <v>Отчет №4421Н/2024 от 10.06.2024</v>
          </cell>
          <cell r="X1361">
            <v>23599.81</v>
          </cell>
          <cell r="Y1361">
            <v>3374.77</v>
          </cell>
          <cell r="Z1361">
            <v>4049.72</v>
          </cell>
          <cell r="AA1361" t="str">
            <v>Удовлетворительное</v>
          </cell>
          <cell r="AB1361" t="str">
            <v>Акт №39-01.2025 от 16.01.2025</v>
          </cell>
          <cell r="AC136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61">
            <v>11.6</v>
          </cell>
          <cell r="AF1361">
            <v>43203</v>
          </cell>
          <cell r="AG1361">
            <v>3.243534E-2</v>
          </cell>
          <cell r="AH1361" t="str">
            <v>ГОСТ 10704-91</v>
          </cell>
        </row>
        <row r="1362">
          <cell r="N1362">
            <v>1043862</v>
          </cell>
          <cell r="O1362" t="str">
            <v>Отвод крутоизогнутый 45 219Х6-09Г2С</v>
          </cell>
          <cell r="P1362" t="str">
            <v>Отвод 45 219Х6-09Г2С</v>
          </cell>
          <cell r="Q1362" t="str">
            <v>ШТ</v>
          </cell>
          <cell r="R1362">
            <v>1</v>
          </cell>
          <cell r="S1362" t="str">
            <v>RUB</v>
          </cell>
          <cell r="T1362">
            <v>4638.26</v>
          </cell>
          <cell r="U1362">
            <v>4638.26</v>
          </cell>
          <cell r="V1362">
            <v>5565.91</v>
          </cell>
          <cell r="W1362" t="str">
            <v>Отчет №4421Н/2024 от 10.06.2024</v>
          </cell>
          <cell r="X1362">
            <v>937.24</v>
          </cell>
          <cell r="Y1362">
            <v>937.24</v>
          </cell>
          <cell r="Z1362">
            <v>1124.69</v>
          </cell>
          <cell r="AA1362" t="str">
            <v>Удовлетворительное</v>
          </cell>
          <cell r="AB1362" t="str">
            <v>Акт № 17-04.2021 от 29.04.2021</v>
          </cell>
          <cell r="AC1362" t="str">
            <v>Корректировка РД</v>
          </cell>
          <cell r="AD1362">
            <v>0</v>
          </cell>
          <cell r="AF1362">
            <v>43009</v>
          </cell>
          <cell r="AG1362">
            <v>0</v>
          </cell>
          <cell r="AH1362" t="str">
            <v>ГОСТ 17375-2001</v>
          </cell>
          <cell r="AI1362" t="str">
            <v>Отчет № 2212-МТР/25 от 19.03.2025 г.</v>
          </cell>
          <cell r="AJ1362">
            <v>885</v>
          </cell>
        </row>
        <row r="1363">
          <cell r="N1363">
            <v>1108435</v>
          </cell>
          <cell r="O1363" t="str">
            <v>Труба стальная бесшовная горячедеформированная 219Х10 В ст09Г2С</v>
          </cell>
          <cell r="P1363" t="str">
            <v>Труба б/ш г/д 219Х10 В ст09Г2С</v>
          </cell>
          <cell r="Q1363" t="str">
            <v>Т</v>
          </cell>
          <cell r="R1363">
            <v>2.1000000000000001E-2</v>
          </cell>
          <cell r="S1363" t="str">
            <v>RUB</v>
          </cell>
          <cell r="T1363">
            <v>47243.23</v>
          </cell>
          <cell r="U1363">
            <v>992.11</v>
          </cell>
          <cell r="V1363">
            <v>1190.53</v>
          </cell>
          <cell r="W1363" t="str">
            <v>Отчет №4627Н/2024 от 19.09.2024</v>
          </cell>
          <cell r="X1363">
            <v>28189.360000000001</v>
          </cell>
          <cell r="Y1363">
            <v>591.98</v>
          </cell>
          <cell r="Z1363">
            <v>710.38</v>
          </cell>
          <cell r="AA1363" t="str">
            <v>Состояние удовлетворительное.</v>
          </cell>
          <cell r="AB1363" t="str">
            <v>Акт №39-01.2025 от 16.01.2025</v>
          </cell>
          <cell r="AC136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63">
            <v>10.79</v>
          </cell>
          <cell r="AF1363">
            <v>42216</v>
          </cell>
          <cell r="AG1363">
            <v>5.1546910000000001E-2</v>
          </cell>
          <cell r="AH1363" t="str">
            <v>ГОСТ 8731-74</v>
          </cell>
        </row>
        <row r="1364">
          <cell r="N1364">
            <v>1108435</v>
          </cell>
          <cell r="O1364" t="str">
            <v>Труба стальная бесшовная горячедеформированная 219Х10 В ст09Г2С</v>
          </cell>
          <cell r="P1364" t="str">
            <v>Труба б/ш г/д 219Х10 В ст09Г2С</v>
          </cell>
          <cell r="Q1364" t="str">
            <v>Т</v>
          </cell>
          <cell r="R1364">
            <v>0.14399999999999999</v>
          </cell>
          <cell r="S1364" t="str">
            <v>RUB</v>
          </cell>
          <cell r="T1364">
            <v>42015.21</v>
          </cell>
          <cell r="U1364">
            <v>6050.19</v>
          </cell>
          <cell r="V1364">
            <v>7260.23</v>
          </cell>
          <cell r="W1364" t="str">
            <v>Отчет №4627Н/2024 от 19.09.2024</v>
          </cell>
          <cell r="X1364">
            <v>22582.46</v>
          </cell>
          <cell r="Y1364">
            <v>3251.87</v>
          </cell>
          <cell r="Z1364">
            <v>3902.24</v>
          </cell>
          <cell r="AA1364" t="str">
            <v>Состояние удовлетворительное.</v>
          </cell>
          <cell r="AB1364" t="str">
            <v>Акт №39-01.2025 от 16.01.2025</v>
          </cell>
          <cell r="AC136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64">
            <v>11.68</v>
          </cell>
          <cell r="AF1364">
            <v>42856</v>
          </cell>
          <cell r="AG1364">
            <v>5.1537840000000001E-2</v>
          </cell>
          <cell r="AH1364" t="str">
            <v>ГОСТ 8731-74</v>
          </cell>
        </row>
        <row r="1365">
          <cell r="N1365">
            <v>1108435</v>
          </cell>
          <cell r="O1365" t="str">
            <v>Труба стальная бесшовная горячедеформированная 219Х10 В ст09Г2С</v>
          </cell>
          <cell r="P1365" t="str">
            <v>Труба б/ш г/д 219Х10 В ст09Г2С</v>
          </cell>
          <cell r="Q1365" t="str">
            <v>Т</v>
          </cell>
          <cell r="R1365">
            <v>0.2</v>
          </cell>
          <cell r="S1365" t="str">
            <v>RUB</v>
          </cell>
          <cell r="T1365">
            <v>42015.25</v>
          </cell>
          <cell r="U1365">
            <v>8403.0499999999993</v>
          </cell>
          <cell r="V1365">
            <v>10083.66</v>
          </cell>
          <cell r="W1365" t="str">
            <v>Отчет №4627Н/2024 от 19.09.2024</v>
          </cell>
          <cell r="X1365">
            <v>22582.46</v>
          </cell>
          <cell r="Y1365">
            <v>4516.49</v>
          </cell>
          <cell r="Z1365">
            <v>5419.79</v>
          </cell>
          <cell r="AA1365" t="str">
            <v>Состояние удовлетворительное.</v>
          </cell>
          <cell r="AB1365" t="str">
            <v>Акт №29-05.2023 от 29.05.2023</v>
          </cell>
          <cell r="AC1365" t="str">
            <v>Корректировка РД</v>
          </cell>
          <cell r="AD1365">
            <v>11.75</v>
          </cell>
          <cell r="AF1365">
            <v>42795</v>
          </cell>
          <cell r="AG1365">
            <v>1.134752E-2</v>
          </cell>
          <cell r="AH1365" t="str">
            <v>ГОСТ 8731-74</v>
          </cell>
        </row>
        <row r="1366">
          <cell r="N1366">
            <v>1108435</v>
          </cell>
          <cell r="O1366" t="str">
            <v>Труба стальная бесшовная горячедеформированная 219Х10 В ст09Г2С</v>
          </cell>
          <cell r="P1366" t="str">
            <v>Труба б/ш г/д 219Х10 В ст09Г2С</v>
          </cell>
          <cell r="Q1366" t="str">
            <v>Т</v>
          </cell>
          <cell r="R1366">
            <v>1.6080000000000001</v>
          </cell>
          <cell r="S1366" t="str">
            <v>RUB</v>
          </cell>
          <cell r="T1366">
            <v>42015.25</v>
          </cell>
          <cell r="U1366">
            <v>67560.52</v>
          </cell>
          <cell r="V1366">
            <v>81072.62</v>
          </cell>
          <cell r="W1366" t="str">
            <v>Отчет №4627Н/2024 от 19.09.2024</v>
          </cell>
          <cell r="X1366">
            <v>22582.46</v>
          </cell>
          <cell r="Y1366">
            <v>36312.6</v>
          </cell>
          <cell r="Z1366">
            <v>43575.12</v>
          </cell>
          <cell r="AA1366" t="str">
            <v>Состояние удовлетворительное.</v>
          </cell>
          <cell r="AB1366" t="str">
            <v>Акт №28-02.2022 от 28.02.2023</v>
          </cell>
          <cell r="AC1366" t="str">
            <v>Толеранс поставки</v>
          </cell>
          <cell r="AD1366">
            <v>10.94</v>
          </cell>
          <cell r="AF1366">
            <v>42826</v>
          </cell>
          <cell r="AG1366">
            <v>5.1536310000000002E-2</v>
          </cell>
          <cell r="AH1366" t="str">
            <v>ГОСТ 8731-74</v>
          </cell>
        </row>
        <row r="1367">
          <cell r="N1367">
            <v>1108435</v>
          </cell>
          <cell r="O1367" t="str">
            <v>Труба стальная бесшовная горячедеформированная 219Х10 В ст09Г2С</v>
          </cell>
          <cell r="P1367" t="str">
            <v>Труба б/ш г/д 219Х10 В ст09Г2С</v>
          </cell>
          <cell r="Q1367" t="str">
            <v>Т</v>
          </cell>
          <cell r="R1367">
            <v>1.7</v>
          </cell>
          <cell r="S1367" t="str">
            <v>RUB</v>
          </cell>
          <cell r="T1367">
            <v>88722.46</v>
          </cell>
          <cell r="U1367">
            <v>150828.18</v>
          </cell>
          <cell r="V1367">
            <v>180993.82</v>
          </cell>
          <cell r="W1367" t="str">
            <v>Отчет №4421Н/2024 от 10.06.2024</v>
          </cell>
          <cell r="X1367">
            <v>37398.660000000003</v>
          </cell>
          <cell r="Y1367">
            <v>63577.72</v>
          </cell>
          <cell r="Z1367">
            <v>76293.259999999995</v>
          </cell>
          <cell r="AA1367" t="str">
            <v>Удовлетворительное</v>
          </cell>
          <cell r="AB1367" t="str">
            <v>Акт №29-05.2023 от 29.05.2023</v>
          </cell>
          <cell r="AC13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67">
            <v>11.6</v>
          </cell>
          <cell r="AF1367">
            <v>43497</v>
          </cell>
          <cell r="AG1367">
            <v>4.3491380000000003E-2</v>
          </cell>
          <cell r="AH1367" t="str">
            <v>ГОСТ 8731-74</v>
          </cell>
          <cell r="AI1367" t="str">
            <v>Отчет № 2212-МТР/25 от 19.03.2025 г.</v>
          </cell>
          <cell r="AJ1367">
            <v>32872</v>
          </cell>
        </row>
        <row r="1368">
          <cell r="N1368">
            <v>1108435</v>
          </cell>
          <cell r="O1368" t="str">
            <v>Труба стальная бесшовная горячедеформированная 219Х10 В ст09Г2С</v>
          </cell>
          <cell r="P1368" t="str">
            <v>Труба б/ш г/д 219Х10 В ст09Г2С</v>
          </cell>
          <cell r="Q1368" t="str">
            <v>Т</v>
          </cell>
          <cell r="R1368">
            <v>0.183</v>
          </cell>
          <cell r="S1368" t="str">
            <v>RUB</v>
          </cell>
          <cell r="T1368">
            <v>71593.22</v>
          </cell>
          <cell r="U1368">
            <v>13101.56</v>
          </cell>
          <cell r="V1368">
            <v>15721.87</v>
          </cell>
          <cell r="W1368" t="str">
            <v>Отчет №4421Н/2024 от 10.06.2024</v>
          </cell>
          <cell r="X1368">
            <v>37398.660000000003</v>
          </cell>
          <cell r="Y1368">
            <v>6843.95</v>
          </cell>
          <cell r="Z1368">
            <v>8212.74</v>
          </cell>
          <cell r="AA1368" t="str">
            <v>Удовлетворительное</v>
          </cell>
          <cell r="AB1368" t="str">
            <v>Акт №39-01.2025 от 16.01.2025</v>
          </cell>
          <cell r="AC136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68">
            <v>10.84</v>
          </cell>
          <cell r="AF1368">
            <v>43543</v>
          </cell>
          <cell r="AG1368">
            <v>5.2479820000000003E-2</v>
          </cell>
          <cell r="AH1368" t="str">
            <v>ГОСТ 8731-74</v>
          </cell>
        </row>
        <row r="1369">
          <cell r="N1369">
            <v>1108435</v>
          </cell>
          <cell r="O1369" t="str">
            <v>Труба стальная бесшовная горячедеформированная 219Х10 В ст09Г2С</v>
          </cell>
          <cell r="P1369" t="str">
            <v>Труба б/ш г/д 219Х10 В ст09Г2С</v>
          </cell>
          <cell r="Q1369" t="str">
            <v>Т</v>
          </cell>
          <cell r="R1369">
            <v>8.0000000000000002E-3</v>
          </cell>
          <cell r="S1369" t="str">
            <v>RUB</v>
          </cell>
          <cell r="T1369">
            <v>47243.75</v>
          </cell>
          <cell r="U1369">
            <v>377.95</v>
          </cell>
          <cell r="V1369">
            <v>453.54</v>
          </cell>
          <cell r="W1369" t="str">
            <v>Отчет №4627Н/2024 от 19.09.2024</v>
          </cell>
          <cell r="X1369">
            <v>28189.360000000001</v>
          </cell>
          <cell r="Y1369">
            <v>225.51</v>
          </cell>
          <cell r="Z1369">
            <v>270.61</v>
          </cell>
          <cell r="AA1369" t="str">
            <v>Состояние удовлетворительное.</v>
          </cell>
          <cell r="AB1369" t="str">
            <v>Акт №39-01.2025 от 16.01.2025</v>
          </cell>
          <cell r="AC13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69">
            <v>10.6</v>
          </cell>
          <cell r="AF1369">
            <v>42224</v>
          </cell>
          <cell r="AG1369">
            <v>5.1547170000000003E-2</v>
          </cell>
          <cell r="AH1369" t="str">
            <v>ГОСТ 8731-74</v>
          </cell>
        </row>
        <row r="1370">
          <cell r="N1370">
            <v>1108435</v>
          </cell>
          <cell r="O1370" t="str">
            <v>Труба стальная бесшовная горячедеформированная 219Х10 В ст09Г2С</v>
          </cell>
          <cell r="P1370" t="str">
            <v>Труба б/ш г/д 219Х10 В ст09Г2С</v>
          </cell>
          <cell r="Q1370" t="str">
            <v>Т</v>
          </cell>
          <cell r="R1370">
            <v>1</v>
          </cell>
          <cell r="S1370" t="str">
            <v>RUB</v>
          </cell>
          <cell r="T1370">
            <v>47243.33</v>
          </cell>
          <cell r="U1370">
            <v>47243.33</v>
          </cell>
          <cell r="V1370">
            <v>56692</v>
          </cell>
          <cell r="W1370" t="str">
            <v>Отчет №4627Н/2024 от 19.09.2024</v>
          </cell>
          <cell r="X1370">
            <v>28189.360000000001</v>
          </cell>
          <cell r="Y1370">
            <v>28189.360000000001</v>
          </cell>
          <cell r="Z1370">
            <v>33827.230000000003</v>
          </cell>
          <cell r="AA1370" t="str">
            <v>Состояние удовлетворительное.</v>
          </cell>
          <cell r="AB1370" t="str">
            <v>Акт №  28-02.2023 от 03.03.2023</v>
          </cell>
          <cell r="AC13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70">
            <v>9.6999999999999993</v>
          </cell>
          <cell r="AF1370">
            <v>42224</v>
          </cell>
          <cell r="AG1370">
            <v>5.1546389999999997E-2</v>
          </cell>
          <cell r="AH1370" t="str">
            <v>ГОСТ 8731-74</v>
          </cell>
        </row>
        <row r="1371">
          <cell r="N1371">
            <v>1137003</v>
          </cell>
          <cell r="O1371" t="str">
            <v>Труба стальная электросварная прямошовная 219х10 В ст09Г2С спецзаказ</v>
          </cell>
          <cell r="P1371" t="str">
            <v>ТРУБА Э/СВ 219х10 В СТ09Г2С</v>
          </cell>
          <cell r="Q1371" t="str">
            <v>Т</v>
          </cell>
          <cell r="R1371">
            <v>2.1720000000000002</v>
          </cell>
          <cell r="S1371" t="str">
            <v>RUB</v>
          </cell>
          <cell r="T1371">
            <v>31991.5</v>
          </cell>
          <cell r="U1371">
            <v>69485.539999999994</v>
          </cell>
          <cell r="V1371">
            <v>83382.649999999994</v>
          </cell>
          <cell r="W1371" t="str">
            <v>Отчет №4421Н/2024 от 10.06.2024</v>
          </cell>
          <cell r="X1371">
            <v>24894.48</v>
          </cell>
          <cell r="Y1371">
            <v>54070.81</v>
          </cell>
          <cell r="Z1371">
            <v>64884.97</v>
          </cell>
          <cell r="AA1371" t="str">
            <v>Удовлетворительное</v>
          </cell>
          <cell r="AB1371" t="str">
            <v>Акт №31-09.2023 от 02.10.2023</v>
          </cell>
          <cell r="AC137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71">
            <v>10.54</v>
          </cell>
          <cell r="AF1371">
            <v>41921</v>
          </cell>
          <cell r="AG1371">
            <v>5.1518029999999999E-2</v>
          </cell>
          <cell r="AH1371" t="str">
            <v>ГОСТ 10704-91</v>
          </cell>
          <cell r="AI1371" t="str">
            <v>Отчет № 2212-МТР/25 от 19.03.2025 г.</v>
          </cell>
          <cell r="AJ1371">
            <v>19305</v>
          </cell>
        </row>
        <row r="1372">
          <cell r="N1372">
            <v>1137003</v>
          </cell>
          <cell r="O1372" t="str">
            <v>Труба стальная электросварная прямошовная 219х10 В ст09Г2С спецзаказ</v>
          </cell>
          <cell r="P1372" t="str">
            <v>ТРУБА Э/СВ 219х10 В СТ09Г2С</v>
          </cell>
          <cell r="Q1372" t="str">
            <v>Т</v>
          </cell>
          <cell r="R1372">
            <v>0.80700000000000005</v>
          </cell>
          <cell r="S1372" t="str">
            <v>RUB</v>
          </cell>
          <cell r="T1372">
            <v>31991.5</v>
          </cell>
          <cell r="U1372">
            <v>25817.14</v>
          </cell>
          <cell r="V1372">
            <v>30980.57</v>
          </cell>
          <cell r="W1372" t="str">
            <v>Отчет №4421Н/2024 от 10.06.2024</v>
          </cell>
          <cell r="X1372">
            <v>24894.48</v>
          </cell>
          <cell r="Y1372">
            <v>20089.849999999999</v>
          </cell>
          <cell r="Z1372">
            <v>24107.82</v>
          </cell>
          <cell r="AA1372" t="str">
            <v>Удовлетворительное</v>
          </cell>
          <cell r="AB1372" t="str">
            <v>Акт №31-09.2023 от 02.10.2023</v>
          </cell>
          <cell r="AC137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72">
            <v>7.83</v>
          </cell>
          <cell r="AF1372">
            <v>41921</v>
          </cell>
          <cell r="AG1372">
            <v>5.153257E-2</v>
          </cell>
          <cell r="AH1372" t="str">
            <v>ГОСТ 10704-91</v>
          </cell>
          <cell r="AI1372" t="str">
            <v>Отчет № 2212-МТР/25 от 19.03.2025 г.</v>
          </cell>
          <cell r="AJ1372">
            <v>19305</v>
          </cell>
        </row>
        <row r="1373">
          <cell r="N1373">
            <v>1137003</v>
          </cell>
          <cell r="O1373" t="str">
            <v>Труба стальная электросварная прямошовная 219х10 В ст09Г2С спецзаказ</v>
          </cell>
          <cell r="P1373" t="str">
            <v>ТРУБА Э/СВ 219х10 В СТ09Г2С</v>
          </cell>
          <cell r="Q1373" t="str">
            <v>Т</v>
          </cell>
          <cell r="R1373">
            <v>0.4</v>
          </cell>
          <cell r="S1373" t="str">
            <v>RUB</v>
          </cell>
          <cell r="T1373">
            <v>31440.65</v>
          </cell>
          <cell r="U1373">
            <v>12576.26</v>
          </cell>
          <cell r="V1373">
            <v>15091.51</v>
          </cell>
          <cell r="W1373" t="str">
            <v>Отчет №4421Н/2024 от 10.06.2024</v>
          </cell>
          <cell r="X1373">
            <v>24894.48</v>
          </cell>
          <cell r="Y1373">
            <v>9957.7900000000009</v>
          </cell>
          <cell r="Z1373">
            <v>11949.35</v>
          </cell>
          <cell r="AA1373" t="str">
            <v>Удовлетворительное</v>
          </cell>
          <cell r="AB1373" t="str">
            <v>Акт № 18-08.2021 от 11.08.2021</v>
          </cell>
          <cell r="AC1373" t="str">
            <v>Толеранс поставки</v>
          </cell>
          <cell r="AD1373">
            <v>10</v>
          </cell>
          <cell r="AF1373">
            <v>41868</v>
          </cell>
          <cell r="AG1373">
            <v>0.04</v>
          </cell>
          <cell r="AH1373" t="str">
            <v>ГОСТ 10704-91</v>
          </cell>
          <cell r="AI1373" t="str">
            <v>Отчет № 2212-МТР/25 от 19.03.2025 г.</v>
          </cell>
          <cell r="AJ1373">
            <v>19305</v>
          </cell>
        </row>
        <row r="1374">
          <cell r="N1374">
            <v>1137003</v>
          </cell>
          <cell r="O1374" t="str">
            <v>Труба стальная электросварная прямошовная 219х10 В ст09Г2С спецзаказ</v>
          </cell>
          <cell r="P1374" t="str">
            <v>ТРУБА Э/СВ 219х10 В СТ09Г2С</v>
          </cell>
          <cell r="Q1374" t="str">
            <v>Т</v>
          </cell>
          <cell r="R1374">
            <v>0.52900000000000003</v>
          </cell>
          <cell r="S1374" t="str">
            <v>RUB</v>
          </cell>
          <cell r="T1374">
            <v>31440.66</v>
          </cell>
          <cell r="U1374">
            <v>16632.11</v>
          </cell>
          <cell r="V1374">
            <v>19958.53</v>
          </cell>
          <cell r="W1374" t="str">
            <v>Отчет №4421Н/2024 от 10.06.2024</v>
          </cell>
          <cell r="X1374">
            <v>24894.48</v>
          </cell>
          <cell r="Y1374">
            <v>13169.18</v>
          </cell>
          <cell r="Z1374">
            <v>15803.02</v>
          </cell>
          <cell r="AA1374" t="str">
            <v>Удовлетворительное</v>
          </cell>
          <cell r="AB1374" t="str">
            <v>Акт №31-09.2023 от 02.10.2023</v>
          </cell>
          <cell r="AC137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74">
            <v>11.6</v>
          </cell>
          <cell r="AF1374">
            <v>41867</v>
          </cell>
          <cell r="AG1374">
            <v>5.1540950000000002E-2</v>
          </cell>
          <cell r="AH1374" t="str">
            <v>ГОСТ 10704-91</v>
          </cell>
          <cell r="AI1374" t="str">
            <v>Отчет № 2212-МТР/25 от 19.03.2025 г.</v>
          </cell>
          <cell r="AJ1374">
            <v>19305</v>
          </cell>
        </row>
        <row r="1375">
          <cell r="N1375">
            <v>1137003</v>
          </cell>
          <cell r="O1375" t="str">
            <v>Труба стальная электросварная прямошовная 219х10 В ст09Г2С спецзаказ</v>
          </cell>
          <cell r="P1375" t="str">
            <v>ТРУБА Э/СВ 219х10 В СТ09Г2С</v>
          </cell>
          <cell r="Q1375" t="str">
            <v>Т</v>
          </cell>
          <cell r="R1375">
            <v>0.50700000000000001</v>
          </cell>
          <cell r="S1375" t="str">
            <v>RUB</v>
          </cell>
          <cell r="T1375">
            <v>31440.67</v>
          </cell>
          <cell r="U1375">
            <v>15940.42</v>
          </cell>
          <cell r="V1375">
            <v>19128.5</v>
          </cell>
          <cell r="W1375" t="str">
            <v>Отчет №4421Н/2024 от 10.06.2024</v>
          </cell>
          <cell r="X1375">
            <v>24894.48</v>
          </cell>
          <cell r="Y1375">
            <v>12621.5</v>
          </cell>
          <cell r="Z1375">
            <v>15145.8</v>
          </cell>
          <cell r="AA1375" t="str">
            <v>Удовлетворительное</v>
          </cell>
          <cell r="AB1375" t="str">
            <v>Акт № 20-12.2021 от 09.12.2021</v>
          </cell>
          <cell r="AC1375" t="str">
            <v>Толеранс поставки</v>
          </cell>
          <cell r="AD1375">
            <v>9.84</v>
          </cell>
          <cell r="AF1375">
            <v>41867</v>
          </cell>
          <cell r="AG1375">
            <v>5.1524390000000003E-2</v>
          </cell>
          <cell r="AH1375" t="str">
            <v>ГОСТ 10704-91</v>
          </cell>
          <cell r="AI1375" t="str">
            <v>Отчет № 2212-МТР/25 от 19.03.2025 г.</v>
          </cell>
          <cell r="AJ1375">
            <v>19305</v>
          </cell>
        </row>
        <row r="1376">
          <cell r="N1376">
            <v>1137003</v>
          </cell>
          <cell r="O1376" t="str">
            <v>Труба стальная электросварная прямошовная 219х10 В ст09Г2С спецзаказ</v>
          </cell>
          <cell r="P1376" t="str">
            <v>ТРУБА Э/СВ 219х10 В СТ09Г2С</v>
          </cell>
          <cell r="Q1376" t="str">
            <v>Т</v>
          </cell>
          <cell r="R1376">
            <v>4.7E-2</v>
          </cell>
          <cell r="S1376" t="str">
            <v>RUB</v>
          </cell>
          <cell r="T1376">
            <v>31440.639999999999</v>
          </cell>
          <cell r="U1376">
            <v>1477.71</v>
          </cell>
          <cell r="V1376">
            <v>1773.25</v>
          </cell>
          <cell r="W1376" t="str">
            <v>Отчет №4421Н/2024 от 10.06.2024</v>
          </cell>
          <cell r="X1376">
            <v>24894.48</v>
          </cell>
          <cell r="Y1376">
            <v>1170.04</v>
          </cell>
          <cell r="Z1376">
            <v>1404.05</v>
          </cell>
          <cell r="AA1376" t="str">
            <v>Удовлетворительное</v>
          </cell>
          <cell r="AB1376" t="str">
            <v>Акт № 23-05.2022 от 16.05.2022</v>
          </cell>
          <cell r="AC1376" t="str">
            <v>Толеранс поставки</v>
          </cell>
          <cell r="AD1376">
            <v>11.47</v>
          </cell>
          <cell r="AF1376">
            <v>41868</v>
          </cell>
          <cell r="AG1376">
            <v>5.1541219999999999E-2</v>
          </cell>
          <cell r="AH1376" t="str">
            <v>ГОСТ 10704-91</v>
          </cell>
          <cell r="AI1376" t="str">
            <v>Отчет № 2212-МТР/25 от 19.03.2025 г.</v>
          </cell>
          <cell r="AJ1376">
            <v>19305</v>
          </cell>
        </row>
        <row r="1377">
          <cell r="N1377">
            <v>1137003</v>
          </cell>
          <cell r="O1377" t="str">
            <v>Труба стальная электросварная прямошовная 219х10 В ст09Г2С спецзаказ</v>
          </cell>
          <cell r="P1377" t="str">
            <v>ТРУБА Э/СВ 219х10 В СТ09Г2С</v>
          </cell>
          <cell r="Q1377" t="str">
            <v>Т</v>
          </cell>
          <cell r="R1377">
            <v>0.17899999999999999</v>
          </cell>
          <cell r="S1377" t="str">
            <v>RUB</v>
          </cell>
          <cell r="T1377">
            <v>52079.68</v>
          </cell>
          <cell r="U1377">
            <v>9322.26</v>
          </cell>
          <cell r="V1377">
            <v>11186.71</v>
          </cell>
          <cell r="W1377" t="str">
            <v>Отчет №4421Н/2024 от 10.06.2024</v>
          </cell>
          <cell r="X1377">
            <v>24894.48</v>
          </cell>
          <cell r="Y1377">
            <v>4456.1099999999997</v>
          </cell>
          <cell r="Z1377">
            <v>5347.33</v>
          </cell>
          <cell r="AA1377" t="str">
            <v>Удовлетворительное</v>
          </cell>
          <cell r="AB1377" t="str">
            <v>Акт № 23-05.2022 от 16.05.2022</v>
          </cell>
          <cell r="AC1377" t="str">
            <v>Толеранс поставки</v>
          </cell>
          <cell r="AD1377">
            <v>11.74</v>
          </cell>
          <cell r="AF1377">
            <v>43243</v>
          </cell>
          <cell r="AG1377">
            <v>5.1561870000000003E-2</v>
          </cell>
          <cell r="AH1377" t="str">
            <v>ГОСТ 10704-91</v>
          </cell>
          <cell r="AI1377" t="str">
            <v>Отчет № 2212-МТР/25 от 19.03.2025 г.</v>
          </cell>
          <cell r="AJ1377">
            <v>19305</v>
          </cell>
        </row>
        <row r="1378">
          <cell r="N1378">
            <v>1137003</v>
          </cell>
          <cell r="O1378" t="str">
            <v>Труба стальная электросварная прямошовная 219х10 В ст09Г2С спецзаказ</v>
          </cell>
          <cell r="P1378" t="str">
            <v>ТРУБА Э/СВ 219х10 В СТ09Г2С</v>
          </cell>
          <cell r="Q1378" t="str">
            <v>Т</v>
          </cell>
          <cell r="R1378">
            <v>1.0999999999999999E-2</v>
          </cell>
          <cell r="S1378" t="str">
            <v>RUB</v>
          </cell>
          <cell r="T1378">
            <v>52079.68</v>
          </cell>
          <cell r="U1378">
            <v>572.88</v>
          </cell>
          <cell r="V1378">
            <v>687.46</v>
          </cell>
          <cell r="W1378" t="str">
            <v>Отчет №4421Н/2024 от 10.06.2024</v>
          </cell>
          <cell r="X1378">
            <v>24894.48</v>
          </cell>
          <cell r="Y1378">
            <v>273.83999999999997</v>
          </cell>
          <cell r="Z1378">
            <v>328.61</v>
          </cell>
          <cell r="AA1378" t="str">
            <v>Удовлетворительное</v>
          </cell>
          <cell r="AB1378" t="str">
            <v>Акт № 23-05.2022 от 16.05.2022</v>
          </cell>
          <cell r="AC1378" t="str">
            <v>Толеранс поставки</v>
          </cell>
          <cell r="AD1378">
            <v>11.74</v>
          </cell>
          <cell r="AF1378">
            <v>43243</v>
          </cell>
          <cell r="AG1378">
            <v>5.1561870000000003E-2</v>
          </cell>
          <cell r="AH1378" t="str">
            <v>ГОСТ 10704-91</v>
          </cell>
          <cell r="AI1378" t="str">
            <v>Отчет № 2212-МТР/25 от 19.03.2025 г.</v>
          </cell>
          <cell r="AJ1378">
            <v>19305</v>
          </cell>
        </row>
        <row r="1379">
          <cell r="N1379">
            <v>1137003</v>
          </cell>
          <cell r="O1379" t="str">
            <v>Труба стальная электросварная прямошовная 219х10 В ст09Г2С спецзаказ</v>
          </cell>
          <cell r="P1379" t="str">
            <v>ТРУБА Э/СВ 219х10 В СТ09Г2С</v>
          </cell>
          <cell r="Q1379" t="str">
            <v>Т</v>
          </cell>
          <cell r="R1379">
            <v>0.55800000000000005</v>
          </cell>
          <cell r="S1379" t="str">
            <v>RUB</v>
          </cell>
          <cell r="T1379">
            <v>31440.65</v>
          </cell>
          <cell r="U1379">
            <v>17543.88</v>
          </cell>
          <cell r="V1379">
            <v>21052.66</v>
          </cell>
          <cell r="W1379" t="str">
            <v>Отчет №4421Н/2024 от 10.06.2024</v>
          </cell>
          <cell r="X1379">
            <v>24894.48</v>
          </cell>
          <cell r="Y1379">
            <v>13891.12</v>
          </cell>
          <cell r="Z1379">
            <v>16669.34</v>
          </cell>
          <cell r="AA1379" t="str">
            <v>Удовлетворительное</v>
          </cell>
          <cell r="AB1379" t="str">
            <v>Акт № 22-03.2022 от 15.03.2022</v>
          </cell>
          <cell r="AC1379" t="str">
            <v>Толеранс поставки</v>
          </cell>
          <cell r="AD1379">
            <v>10</v>
          </cell>
          <cell r="AF1379">
            <v>41868</v>
          </cell>
          <cell r="AG1379">
            <v>5.5800000000000002E-2</v>
          </cell>
          <cell r="AH1379" t="str">
            <v>ГОСТ 10704-91</v>
          </cell>
          <cell r="AI1379" t="str">
            <v>Отчет № 2212-МТР/25 от 19.03.2025 г.</v>
          </cell>
          <cell r="AJ1379">
            <v>19305</v>
          </cell>
        </row>
        <row r="1380">
          <cell r="N1380">
            <v>1137003</v>
          </cell>
          <cell r="O1380" t="str">
            <v>Труба стальная электросварная прямошовная 219х10 В ст09Г2С спецзаказ</v>
          </cell>
          <cell r="P1380" t="str">
            <v>ТРУБА Э/СВ 219х10 В СТ09Г2С</v>
          </cell>
          <cell r="Q1380" t="str">
            <v>Т</v>
          </cell>
          <cell r="R1380">
            <v>0.10299999999999999</v>
          </cell>
          <cell r="S1380" t="str">
            <v>RUB</v>
          </cell>
          <cell r="T1380">
            <v>31440.68</v>
          </cell>
          <cell r="U1380">
            <v>3238.39</v>
          </cell>
          <cell r="V1380">
            <v>3886.07</v>
          </cell>
          <cell r="W1380" t="str">
            <v>Отчет №4421Н/2024 от 10.06.2024</v>
          </cell>
          <cell r="X1380">
            <v>24894.48</v>
          </cell>
          <cell r="Y1380">
            <v>2564.13</v>
          </cell>
          <cell r="Z1380">
            <v>3076.96</v>
          </cell>
          <cell r="AA1380" t="str">
            <v>Удовлетворительное</v>
          </cell>
          <cell r="AB1380" t="str">
            <v>Акт № 23-05.2022 от 16.05.2022</v>
          </cell>
          <cell r="AC1380" t="str">
            <v>Толеранс поставки - 0,006
Излишне предусмотренное количество МТР в утвержденной РД (по факту при строительстве вовлекается меньшее количество МТР) - 0,097</v>
          </cell>
          <cell r="AD1380">
            <v>10</v>
          </cell>
          <cell r="AF1380">
            <v>41869</v>
          </cell>
          <cell r="AG1380">
            <v>1.03E-2</v>
          </cell>
          <cell r="AH1380" t="str">
            <v>ГОСТ 10704-91</v>
          </cell>
          <cell r="AI1380" t="str">
            <v>Отчет № 2212-МТР/25 от 19.03.2025 г.</v>
          </cell>
          <cell r="AJ1380">
            <v>19305</v>
          </cell>
        </row>
        <row r="1381">
          <cell r="N1381">
            <v>1159313</v>
          </cell>
          <cell r="O1381" t="str">
            <v>Труба стальная бесшовная горячедеформированная для газопроводов 
газлифтных систем и обустройства газовых месторождений 219Х7-09Г2С</v>
          </cell>
          <cell r="P1381" t="str">
            <v>Труба б/ш г/д 219Х7-09Г2С</v>
          </cell>
          <cell r="Q1381" t="str">
            <v>Т</v>
          </cell>
          <cell r="R1381">
            <v>1.66</v>
          </cell>
          <cell r="S1381" t="str">
            <v>RUB</v>
          </cell>
          <cell r="T1381">
            <v>73000</v>
          </cell>
          <cell r="U1381">
            <v>121180</v>
          </cell>
          <cell r="V1381">
            <v>145416</v>
          </cell>
          <cell r="W1381" t="str">
            <v>протокол №1369 от 10.09.2024</v>
          </cell>
          <cell r="X1381">
            <v>73000</v>
          </cell>
          <cell r="Y1381">
            <v>121180</v>
          </cell>
          <cell r="Z1381">
            <v>145416</v>
          </cell>
          <cell r="AA1381" t="str">
            <v>Состояние удовлетворительное. Отсутствие повреждений</v>
          </cell>
          <cell r="AB1381" t="str">
            <v>Акт №39-01.2025 от 16.01.2025</v>
          </cell>
          <cell r="AC138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81">
            <v>11.34</v>
          </cell>
          <cell r="AF1381">
            <v>43171</v>
          </cell>
          <cell r="AG1381">
            <v>3.6596120000000003E-2</v>
          </cell>
          <cell r="AH1381" t="str">
            <v>ТУ 14-3-1128-2000</v>
          </cell>
        </row>
        <row r="1382">
          <cell r="N1382">
            <v>1159313</v>
          </cell>
          <cell r="O1382" t="str">
            <v>Труба стальная бесшовная горячедеформированная для газопроводов 
газлифтных систем и обустройства газовых месторождений 219Х7-09Г2С</v>
          </cell>
          <cell r="P1382" t="str">
            <v>Труба б/ш г/д 219Х7-09Г2С</v>
          </cell>
          <cell r="Q1382" t="str">
            <v>Т</v>
          </cell>
          <cell r="R1382">
            <v>0.126</v>
          </cell>
          <cell r="S1382" t="str">
            <v>RUB</v>
          </cell>
          <cell r="T1382">
            <v>73000</v>
          </cell>
          <cell r="U1382">
            <v>9198</v>
          </cell>
          <cell r="V1382">
            <v>11037.6</v>
          </cell>
          <cell r="W1382" t="str">
            <v>протокол №1369 от 10.09.2024</v>
          </cell>
          <cell r="X1382">
            <v>73000</v>
          </cell>
          <cell r="Y1382">
            <v>9198</v>
          </cell>
          <cell r="Z1382">
            <v>11037.6</v>
          </cell>
          <cell r="AA1382" t="str">
            <v>Состояние удовлетворительное. Отсутствие повреждений</v>
          </cell>
          <cell r="AB1382" t="str">
            <v>Акт №39-01.2025 от 16.01.2025</v>
          </cell>
          <cell r="AC138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82">
            <v>11.75</v>
          </cell>
          <cell r="AF1382">
            <v>43200</v>
          </cell>
          <cell r="AG1382">
            <v>3.7446809999999997E-2</v>
          </cell>
          <cell r="AH1382" t="str">
            <v>ТУ 14-3-1128-2000</v>
          </cell>
        </row>
        <row r="1383">
          <cell r="N1383">
            <v>1242150</v>
          </cell>
          <cell r="O1383" t="str">
            <v>Труба стальная электросварная прямошовная 219х5 В ст20</v>
          </cell>
          <cell r="P1383" t="str">
            <v>Труба э/св 219х5 В ст20</v>
          </cell>
          <cell r="Q1383" t="str">
            <v>Т</v>
          </cell>
          <cell r="R1383">
            <v>0.35399999999999998</v>
          </cell>
          <cell r="S1383" t="str">
            <v>RUB</v>
          </cell>
          <cell r="T1383">
            <v>56666.66</v>
          </cell>
          <cell r="U1383">
            <v>20060</v>
          </cell>
          <cell r="V1383">
            <v>24072</v>
          </cell>
          <cell r="W1383" t="str">
            <v>Отчет №4421Н/2024 от 10.06.2024</v>
          </cell>
          <cell r="X1383">
            <v>20947.68</v>
          </cell>
          <cell r="Y1383">
            <v>7415.48</v>
          </cell>
          <cell r="Z1383">
            <v>8898.58</v>
          </cell>
          <cell r="AA1383" t="str">
            <v>Удовлетворительное</v>
          </cell>
          <cell r="AB1383" t="str">
            <v>Акт №27-12.2022 от 13.12.2022</v>
          </cell>
          <cell r="AC138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83">
            <v>12</v>
          </cell>
          <cell r="AF1383">
            <v>43684</v>
          </cell>
          <cell r="AG1383">
            <v>2.573611E-2</v>
          </cell>
          <cell r="AH1383" t="str">
            <v>ГОСТ 10704-91</v>
          </cell>
          <cell r="AI1383" t="str">
            <v>Отчет № 2212-МТР/25 от 19.03.2025 г.</v>
          </cell>
          <cell r="AJ1383">
            <v>14670</v>
          </cell>
        </row>
        <row r="1384">
          <cell r="N1384">
            <v>1242150</v>
          </cell>
          <cell r="O1384" t="str">
            <v>Труба стальная электросварная прямошовная 219х5 В ст20</v>
          </cell>
          <cell r="P1384" t="str">
            <v>Труба э/св 219х5 В ст20</v>
          </cell>
          <cell r="Q1384" t="str">
            <v>Т</v>
          </cell>
          <cell r="R1384">
            <v>0.27200000000000002</v>
          </cell>
          <cell r="S1384" t="str">
            <v>RUB</v>
          </cell>
          <cell r="T1384">
            <v>56666.66</v>
          </cell>
          <cell r="U1384">
            <v>15413.33</v>
          </cell>
          <cell r="V1384">
            <v>18496</v>
          </cell>
          <cell r="W1384" t="str">
            <v>Отчет №4421Н/2024 от 10.06.2024</v>
          </cell>
          <cell r="X1384">
            <v>20947.68</v>
          </cell>
          <cell r="Y1384">
            <v>5697.77</v>
          </cell>
          <cell r="Z1384">
            <v>6837.32</v>
          </cell>
          <cell r="AA1384" t="str">
            <v>Удовлетворительное</v>
          </cell>
          <cell r="AB1384" t="str">
            <v>Акт №27-12.2022 от 13.12.2022</v>
          </cell>
          <cell r="AC1384" t="str">
            <v>Толеранс поставки</v>
          </cell>
          <cell r="AD1384">
            <v>12</v>
          </cell>
          <cell r="AF1384">
            <v>43684</v>
          </cell>
          <cell r="AG1384">
            <v>2.573611E-2</v>
          </cell>
          <cell r="AH1384" t="str">
            <v>ГОСТ 10704-91</v>
          </cell>
          <cell r="AI1384" t="str">
            <v>Отчет № 2212-МТР/25 от 19.03.2025 г.</v>
          </cell>
          <cell r="AJ1384">
            <v>14670</v>
          </cell>
        </row>
        <row r="1385">
          <cell r="N1385">
            <v>1250678</v>
          </cell>
          <cell r="O1385" t="str">
            <v>Труба стальная электросварная прямошовная 219х7 В ст09Г2С</v>
          </cell>
          <cell r="P1385" t="str">
            <v>Труба э/св 219х7 В ст09Г2С</v>
          </cell>
          <cell r="Q1385" t="str">
            <v>Т</v>
          </cell>
          <cell r="R1385">
            <v>3.0000000000000001E-3</v>
          </cell>
          <cell r="S1385" t="str">
            <v>RUB</v>
          </cell>
          <cell r="T1385">
            <v>47372.82</v>
          </cell>
          <cell r="U1385">
            <v>142.13</v>
          </cell>
          <cell r="V1385">
            <v>170.56</v>
          </cell>
          <cell r="W1385" t="str">
            <v>Отчет №4421Н/2024 от 10.06.2024</v>
          </cell>
          <cell r="X1385">
            <v>23599.81</v>
          </cell>
          <cell r="Y1385">
            <v>70.8</v>
          </cell>
          <cell r="Z1385">
            <v>84.96</v>
          </cell>
          <cell r="AA1385" t="str">
            <v>Удовлетворительное</v>
          </cell>
          <cell r="AB1385" t="str">
            <v>Акт №31-09.2023 от 02.10.2023</v>
          </cell>
          <cell r="AC138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85">
            <v>11.6</v>
          </cell>
          <cell r="AF1385">
            <v>42678</v>
          </cell>
          <cell r="AG1385">
            <v>3.6598749999999999E-2</v>
          </cell>
          <cell r="AH1385" t="str">
            <v>ГОСТ 10704-91</v>
          </cell>
          <cell r="AI1385" t="str">
            <v>Отчет № 2212-МТР/25 от 19.03.2025 г.</v>
          </cell>
          <cell r="AJ1385">
            <v>15267</v>
          </cell>
        </row>
        <row r="1386">
          <cell r="N1386">
            <v>1250678</v>
          </cell>
          <cell r="O1386" t="str">
            <v>Труба стальная электросварная прямошовная 219х7 В ст09Г2С</v>
          </cell>
          <cell r="P1386" t="str">
            <v>Труба э/св 219х7 В ст09Г2С</v>
          </cell>
          <cell r="Q1386" t="str">
            <v>Т</v>
          </cell>
          <cell r="R1386">
            <v>3.6999999999999998E-2</v>
          </cell>
          <cell r="S1386" t="str">
            <v>RUB</v>
          </cell>
          <cell r="T1386">
            <v>47372.82</v>
          </cell>
          <cell r="U1386">
            <v>1752.79</v>
          </cell>
          <cell r="V1386">
            <v>2103.35</v>
          </cell>
          <cell r="W1386" t="str">
            <v>Отчет №4421Н/2024 от 10.06.2024</v>
          </cell>
          <cell r="X1386">
            <v>23599.81</v>
          </cell>
          <cell r="Y1386">
            <v>873.19</v>
          </cell>
          <cell r="Z1386">
            <v>1047.83</v>
          </cell>
          <cell r="AA1386" t="str">
            <v>Удовлетворительное</v>
          </cell>
          <cell r="AB1386" t="str">
            <v>Акт №31-09.2023 от 02.10.2023</v>
          </cell>
          <cell r="AC138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86">
            <v>11.6</v>
          </cell>
          <cell r="AF1386">
            <v>42678</v>
          </cell>
          <cell r="AG1386">
            <v>3.6598749999999999E-2</v>
          </cell>
          <cell r="AH1386" t="str">
            <v>ГОСТ 10704-91</v>
          </cell>
          <cell r="AI1386" t="str">
            <v>Отчет № 2212-МТР/25 от 19.03.2025 г.</v>
          </cell>
          <cell r="AJ1386">
            <v>15267</v>
          </cell>
        </row>
        <row r="1387">
          <cell r="N1387">
            <v>1250678</v>
          </cell>
          <cell r="O1387" t="str">
            <v>Труба стальная электросварная прямошовная 219х7 В ст09Г2С</v>
          </cell>
          <cell r="P1387" t="str">
            <v>Труба э/св 219х7 В ст09Г2С</v>
          </cell>
          <cell r="Q1387" t="str">
            <v>Т</v>
          </cell>
          <cell r="R1387">
            <v>1.4999999999999999E-2</v>
          </cell>
          <cell r="S1387" t="str">
            <v>RUB</v>
          </cell>
          <cell r="T1387">
            <v>47372.82</v>
          </cell>
          <cell r="U1387">
            <v>710.59</v>
          </cell>
          <cell r="V1387">
            <v>852.71</v>
          </cell>
          <cell r="W1387" t="str">
            <v>Отчет №4421Н/2024 от 10.06.2024</v>
          </cell>
          <cell r="X1387">
            <v>23599.81</v>
          </cell>
          <cell r="Y1387">
            <v>354</v>
          </cell>
          <cell r="Z1387">
            <v>424.8</v>
          </cell>
          <cell r="AA1387" t="str">
            <v>Удовлетворительное</v>
          </cell>
          <cell r="AB1387" t="str">
            <v>Акт №31-09.2023 от 02.10.2023</v>
          </cell>
          <cell r="AC138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87">
            <v>11.6</v>
          </cell>
          <cell r="AF1387">
            <v>42678</v>
          </cell>
          <cell r="AG1387">
            <v>3.6598749999999999E-2</v>
          </cell>
          <cell r="AH1387" t="str">
            <v>ГОСТ 10704-91</v>
          </cell>
          <cell r="AI1387" t="str">
            <v>Отчет № 2212-МТР/25 от 19.03.2025 г.</v>
          </cell>
          <cell r="AJ1387">
            <v>15267</v>
          </cell>
        </row>
        <row r="1388">
          <cell r="N1388">
            <v>1250678</v>
          </cell>
          <cell r="O1388" t="str">
            <v>Труба стальная электросварная прямошовная 219х7 В ст09Г2С</v>
          </cell>
          <cell r="P1388" t="str">
            <v>Труба э/св 219х7 В ст09Г2С</v>
          </cell>
          <cell r="Q1388" t="str">
            <v>Т</v>
          </cell>
          <cell r="R1388">
            <v>7.3999999999999996E-2</v>
          </cell>
          <cell r="S1388" t="str">
            <v>RUB</v>
          </cell>
          <cell r="T1388">
            <v>47372.82</v>
          </cell>
          <cell r="U1388">
            <v>3505.59</v>
          </cell>
          <cell r="V1388">
            <v>4206.71</v>
          </cell>
          <cell r="W1388" t="str">
            <v>Отчет №4421Н/2024 от 10.06.2024</v>
          </cell>
          <cell r="X1388">
            <v>23599.81</v>
          </cell>
          <cell r="Y1388">
            <v>1746.39</v>
          </cell>
          <cell r="Z1388">
            <v>2095.67</v>
          </cell>
          <cell r="AA1388" t="str">
            <v>Удовлетворительное</v>
          </cell>
          <cell r="AB1388" t="str">
            <v>Акт №31-09.2023 от 02.10.2023</v>
          </cell>
          <cell r="AC138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88">
            <v>11.6</v>
          </cell>
          <cell r="AF1388">
            <v>42678</v>
          </cell>
          <cell r="AG1388">
            <v>3.6598749999999999E-2</v>
          </cell>
          <cell r="AH1388" t="str">
            <v>ГОСТ 10704-91</v>
          </cell>
          <cell r="AI1388" t="str">
            <v>Отчет № 2212-МТР/25 от 19.03.2025 г.</v>
          </cell>
          <cell r="AJ1388">
            <v>15267</v>
          </cell>
        </row>
        <row r="1389">
          <cell r="N1389">
            <v>1250678</v>
          </cell>
          <cell r="O1389" t="str">
            <v>Труба стальная электросварная прямошовная 219х7 В ст09Г2С</v>
          </cell>
          <cell r="P1389" t="str">
            <v>Труба э/св 219х7 В ст09Г2С</v>
          </cell>
          <cell r="Q1389" t="str">
            <v>Т</v>
          </cell>
          <cell r="R1389">
            <v>2.1999999999999999E-2</v>
          </cell>
          <cell r="S1389" t="str">
            <v>RUB</v>
          </cell>
          <cell r="T1389">
            <v>47372.82</v>
          </cell>
          <cell r="U1389">
            <v>1042.2</v>
          </cell>
          <cell r="V1389">
            <v>1250.6400000000001</v>
          </cell>
          <cell r="W1389" t="str">
            <v>Отчет №4421Н/2024 от 10.06.2024</v>
          </cell>
          <cell r="X1389">
            <v>23599.81</v>
          </cell>
          <cell r="Y1389">
            <v>519.20000000000005</v>
          </cell>
          <cell r="Z1389">
            <v>623.04</v>
          </cell>
          <cell r="AA1389" t="str">
            <v>Удовлетворительное</v>
          </cell>
          <cell r="AB1389" t="str">
            <v>Акт №31-09.2023 от 02.10.2023</v>
          </cell>
          <cell r="AC138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89">
            <v>11.6</v>
          </cell>
          <cell r="AF1389">
            <v>42678</v>
          </cell>
          <cell r="AG1389">
            <v>3.6598749999999999E-2</v>
          </cell>
          <cell r="AH1389" t="str">
            <v>ГОСТ 10704-91</v>
          </cell>
          <cell r="AI1389" t="str">
            <v>Отчет № 2212-МТР/25 от 19.03.2025 г.</v>
          </cell>
          <cell r="AJ1389">
            <v>15267</v>
          </cell>
        </row>
        <row r="1390">
          <cell r="N1390">
            <v>1250678</v>
          </cell>
          <cell r="O1390" t="str">
            <v>Труба стальная электросварная прямошовная 219х7 В ст09Г2С</v>
          </cell>
          <cell r="P1390" t="str">
            <v>Труба э/св 219х7 В ст09Г2С</v>
          </cell>
          <cell r="Q1390" t="str">
            <v>Т</v>
          </cell>
          <cell r="R1390">
            <v>2.1000000000000001E-2</v>
          </cell>
          <cell r="S1390" t="str">
            <v>RUB</v>
          </cell>
          <cell r="T1390">
            <v>47372.82</v>
          </cell>
          <cell r="U1390">
            <v>994.83</v>
          </cell>
          <cell r="V1390">
            <v>1193.8</v>
          </cell>
          <cell r="W1390" t="str">
            <v>Отчет №4421Н/2024 от 10.06.2024</v>
          </cell>
          <cell r="X1390">
            <v>23599.81</v>
          </cell>
          <cell r="Y1390">
            <v>495.6</v>
          </cell>
          <cell r="Z1390">
            <v>594.72</v>
          </cell>
          <cell r="AA1390" t="str">
            <v>Удовлетворительное</v>
          </cell>
          <cell r="AB1390" t="str">
            <v>Акт №31-09.2023 от 02.10.2023</v>
          </cell>
          <cell r="AC139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90">
            <v>11.6</v>
          </cell>
          <cell r="AF1390">
            <v>42678</v>
          </cell>
          <cell r="AG1390">
            <v>3.6598749999999999E-2</v>
          </cell>
          <cell r="AH1390" t="str">
            <v>ГОСТ 10704-91</v>
          </cell>
          <cell r="AI1390" t="str">
            <v>Отчет № 2212-МТР/25 от 19.03.2025 г.</v>
          </cell>
          <cell r="AJ1390">
            <v>15267</v>
          </cell>
        </row>
        <row r="1391">
          <cell r="N1391">
            <v>1250678</v>
          </cell>
          <cell r="O1391" t="str">
            <v>Труба стальная электросварная прямошовная 219х7 В ст09Г2С</v>
          </cell>
          <cell r="P1391" t="str">
            <v>Труба э/св 219х7 В ст09Г2С</v>
          </cell>
          <cell r="Q1391" t="str">
            <v>Т</v>
          </cell>
          <cell r="R1391">
            <v>5.0000000000000001E-3</v>
          </cell>
          <cell r="S1391" t="str">
            <v>RUB</v>
          </cell>
          <cell r="T1391">
            <v>47372.82</v>
          </cell>
          <cell r="U1391">
            <v>236.86</v>
          </cell>
          <cell r="V1391">
            <v>284.23</v>
          </cell>
          <cell r="W1391" t="str">
            <v>Отчет №4421Н/2024 от 10.06.2024</v>
          </cell>
          <cell r="X1391">
            <v>23599.81</v>
          </cell>
          <cell r="Y1391">
            <v>118</v>
          </cell>
          <cell r="Z1391">
            <v>141.6</v>
          </cell>
          <cell r="AA1391" t="str">
            <v>Удовлетворительное</v>
          </cell>
          <cell r="AB1391" t="str">
            <v>Акт №31-09.2023 от 02.10.2023</v>
          </cell>
          <cell r="AC139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91">
            <v>11.6</v>
          </cell>
          <cell r="AF1391">
            <v>42678</v>
          </cell>
          <cell r="AG1391">
            <v>3.6598749999999999E-2</v>
          </cell>
          <cell r="AH1391" t="str">
            <v>ГОСТ 10704-91</v>
          </cell>
          <cell r="AI1391" t="str">
            <v>Отчет № 2212-МТР/25 от 19.03.2025 г.</v>
          </cell>
          <cell r="AJ1391">
            <v>15267</v>
          </cell>
        </row>
        <row r="1392">
          <cell r="N1392">
            <v>1250678</v>
          </cell>
          <cell r="O1392" t="str">
            <v>Труба стальная электросварная прямошовная 219х7 В ст09Г2С</v>
          </cell>
          <cell r="P1392" t="str">
            <v>Труба э/св 219х7 В ст09Г2С</v>
          </cell>
          <cell r="Q1392" t="str">
            <v>Т</v>
          </cell>
          <cell r="R1392">
            <v>0.33</v>
          </cell>
          <cell r="S1392" t="str">
            <v>RUB</v>
          </cell>
          <cell r="T1392">
            <v>52079.66</v>
          </cell>
          <cell r="U1392">
            <v>17186.29</v>
          </cell>
          <cell r="V1392">
            <v>20623.55</v>
          </cell>
          <cell r="W1392" t="str">
            <v>Отчет №4421Н/2024 от 10.06.2024</v>
          </cell>
          <cell r="X1392">
            <v>23599.81</v>
          </cell>
          <cell r="Y1392">
            <v>7787.94</v>
          </cell>
          <cell r="Z1392">
            <v>9345.5300000000007</v>
          </cell>
          <cell r="AA1392" t="str">
            <v>Удовлетворительное</v>
          </cell>
          <cell r="AB1392" t="str">
            <v>Акт № 10-09.2020 от 14.09.2020</v>
          </cell>
          <cell r="AC1392" t="str">
            <v>Фактический остаток после завершения СМР</v>
          </cell>
          <cell r="AD1392">
            <v>11.6</v>
          </cell>
          <cell r="AF1392">
            <v>43213</v>
          </cell>
          <cell r="AG1392">
            <v>3.660045E-2</v>
          </cell>
          <cell r="AH1392" t="str">
            <v>ГОСТ 10704-91</v>
          </cell>
          <cell r="AI1392" t="str">
            <v>Отчет № 2212-МТР/25 от 19.03.2025 г.</v>
          </cell>
          <cell r="AJ1392">
            <v>15267</v>
          </cell>
        </row>
        <row r="1393">
          <cell r="N1393">
            <v>1250678</v>
          </cell>
          <cell r="O1393" t="str">
            <v>Труба стальная электросварная прямошовная 219х7 В ст09Г2С</v>
          </cell>
          <cell r="P1393" t="str">
            <v>Труба э/св 219х7 В ст09Г2С</v>
          </cell>
          <cell r="Q1393" t="str">
            <v>Т</v>
          </cell>
          <cell r="R1393">
            <v>0.35</v>
          </cell>
          <cell r="S1393" t="str">
            <v>RUB</v>
          </cell>
          <cell r="T1393">
            <v>52079.66</v>
          </cell>
          <cell r="U1393">
            <v>18227.88</v>
          </cell>
          <cell r="V1393">
            <v>21873.46</v>
          </cell>
          <cell r="W1393" t="str">
            <v>Отчет №4421Н/2024 от 10.06.2024</v>
          </cell>
          <cell r="X1393">
            <v>23599.81</v>
          </cell>
          <cell r="Y1393">
            <v>8259.93</v>
          </cell>
          <cell r="Z1393">
            <v>9911.92</v>
          </cell>
          <cell r="AA1393" t="str">
            <v>Удовлетворительное</v>
          </cell>
          <cell r="AB1393" t="str">
            <v>Акт №29-05.2023 от 29.05.2023</v>
          </cell>
          <cell r="AC1393" t="str">
            <v>Ошибка при проектировании</v>
          </cell>
          <cell r="AD1393">
            <v>11.6</v>
          </cell>
          <cell r="AF1393">
            <v>43213</v>
          </cell>
          <cell r="AG1393">
            <v>3.660045E-2</v>
          </cell>
          <cell r="AH1393" t="str">
            <v>ГОСТ 10704-91</v>
          </cell>
          <cell r="AI1393" t="str">
            <v>Отчет № 2212-МТР/25 от 19.03.2025 г.</v>
          </cell>
          <cell r="AJ1393">
            <v>15267</v>
          </cell>
        </row>
        <row r="1394">
          <cell r="N1394">
            <v>1250678</v>
          </cell>
          <cell r="O1394" t="str">
            <v>Труба стальная электросварная прямошовная 219х7 В ст09Г2С</v>
          </cell>
          <cell r="P1394" t="str">
            <v>Труба э/св 219х7 В ст09Г2С</v>
          </cell>
          <cell r="Q1394" t="str">
            <v>Т</v>
          </cell>
          <cell r="R1394">
            <v>2.3E-2</v>
          </cell>
          <cell r="S1394" t="str">
            <v>RUB</v>
          </cell>
          <cell r="T1394">
            <v>47372.86</v>
          </cell>
          <cell r="U1394">
            <v>1089.58</v>
          </cell>
          <cell r="V1394">
            <v>1307.5</v>
          </cell>
          <cell r="W1394" t="str">
            <v>Отчет №4421Н/2024 от 10.06.2024</v>
          </cell>
          <cell r="X1394">
            <v>23599.81</v>
          </cell>
          <cell r="Y1394">
            <v>542.79999999999995</v>
          </cell>
          <cell r="Z1394">
            <v>651.36</v>
          </cell>
          <cell r="AA1394" t="str">
            <v>Удовлетворительное</v>
          </cell>
          <cell r="AB1394" t="str">
            <v>Акт № 11-11.2020 от 17.11.2020</v>
          </cell>
          <cell r="AC1394" t="str">
            <v>Толеранс поставки</v>
          </cell>
          <cell r="AD1394">
            <v>1.72</v>
          </cell>
          <cell r="AF1394">
            <v>42678</v>
          </cell>
          <cell r="AG1394">
            <v>3.662791E-2</v>
          </cell>
          <cell r="AH1394" t="str">
            <v>ГОСТ 10704-91</v>
          </cell>
          <cell r="AI1394" t="str">
            <v>Отчет № 2212-МТР/25 от 19.03.2025 г.</v>
          </cell>
          <cell r="AJ1394">
            <v>15267</v>
          </cell>
        </row>
        <row r="1395">
          <cell r="N1395">
            <v>1306599</v>
          </cell>
          <cell r="O1395" t="str">
            <v>Труба бесшовная горячедеформированная 219х6 ст09Г2С с 3-х сл наружным 
антикоррозионным покрытием из экструдированного полиэтилена 3 Н-3</v>
          </cell>
          <cell r="P1395" t="str">
            <v>Труба б/ш г/д антк/п 219х6 ст09Г2С 3 Н-3</v>
          </cell>
          <cell r="Q1395" t="str">
            <v>Т</v>
          </cell>
          <cell r="R1395">
            <v>2.3010000000000002</v>
          </cell>
          <cell r="S1395" t="str">
            <v>RUB</v>
          </cell>
          <cell r="T1395">
            <v>193589.06</v>
          </cell>
          <cell r="U1395">
            <v>445448.43</v>
          </cell>
          <cell r="V1395">
            <v>534538.12</v>
          </cell>
          <cell r="W1395" t="str">
            <v>Отчет №4627Н/2024 от 19.09.2024</v>
          </cell>
          <cell r="X1395">
            <v>183868.65</v>
          </cell>
          <cell r="Y1395">
            <v>423081.76</v>
          </cell>
          <cell r="Z1395">
            <v>507698.11</v>
          </cell>
          <cell r="AA1395" t="str">
            <v>Состояние удовлетворительное. Отсутствие повреждений</v>
          </cell>
          <cell r="AB1395" t="str">
            <v>Акт №39-01.2025 от 16.01.2025</v>
          </cell>
          <cell r="AC139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395">
            <v>11.2</v>
          </cell>
          <cell r="AF1395">
            <v>42288</v>
          </cell>
          <cell r="AG1395">
            <v>3.1517160000000002E-2</v>
          </cell>
          <cell r="AH1395" t="str">
            <v>ГОСТ 8732-78</v>
          </cell>
        </row>
        <row r="1396">
          <cell r="N1396">
            <v>1443743</v>
          </cell>
          <cell r="O1396" t="str">
            <v>Фундамент стойки ФС10.219/325 
(ТП ЭЛ-ТП.010.05-39)</v>
          </cell>
          <cell r="P1396" t="str">
            <v>Фундамент стойки ФС10.219/325</v>
          </cell>
          <cell r="Q1396" t="str">
            <v>ШТ</v>
          </cell>
          <cell r="R1396">
            <v>10</v>
          </cell>
          <cell r="S1396" t="str">
            <v>RUB</v>
          </cell>
          <cell r="T1396">
            <v>6864.4</v>
          </cell>
          <cell r="U1396">
            <v>68644</v>
          </cell>
          <cell r="V1396">
            <v>82372.800000000003</v>
          </cell>
          <cell r="W1396" t="str">
            <v>Отчет №4421Н/2024 от 10.06.2024</v>
          </cell>
          <cell r="X1396">
            <v>5748.58</v>
          </cell>
          <cell r="Y1396">
            <v>57485.8</v>
          </cell>
          <cell r="Z1396">
            <v>68982.960000000006</v>
          </cell>
          <cell r="AA1396" t="str">
            <v>Хорошее</v>
          </cell>
          <cell r="AB1396" t="str">
            <v>Акт № 11-02.2021 от 26.02.2021</v>
          </cell>
          <cell r="AC1396" t="str">
            <v>Ранее материал приобретался как страховой запас</v>
          </cell>
          <cell r="AD1396">
            <v>0</v>
          </cell>
          <cell r="AF1396">
            <v>43027</v>
          </cell>
          <cell r="AG1396">
            <v>0</v>
          </cell>
          <cell r="AH1396" t="str">
            <v>ТП ЭЛ-ТП.010.05</v>
          </cell>
          <cell r="AI1396" t="str">
            <v>Отчет № 2212-МТР/25 от 19.03.2025 г.</v>
          </cell>
          <cell r="AJ1396">
            <v>4401</v>
          </cell>
        </row>
        <row r="1397">
          <cell r="N1397">
            <v>1451027</v>
          </cell>
          <cell r="O1397" t="str">
            <v>Труба бесшовная горячедеформированная нефтегазопроводная 219Х8-13ХФА ПЭ 
Пк с 2-х слойным наружным полиэтиленовым покрытием</v>
          </cell>
          <cell r="P1397" t="str">
            <v>Труба б/ш г/д антк/п 219х8-13ХФА ПЭ Пк</v>
          </cell>
          <cell r="Q1397" t="str">
            <v>Т</v>
          </cell>
          <cell r="R1397">
            <v>1.3149999999999999</v>
          </cell>
          <cell r="S1397" t="str">
            <v>RUB</v>
          </cell>
          <cell r="T1397">
            <v>114491.53</v>
          </cell>
          <cell r="U1397">
            <v>150556.35999999999</v>
          </cell>
          <cell r="V1397">
            <v>180667.63</v>
          </cell>
          <cell r="W1397" t="str">
            <v>Отчет №4514Н/2024 от 15.07.2024</v>
          </cell>
          <cell r="X1397">
            <v>60086.879999999997</v>
          </cell>
          <cell r="Y1397">
            <v>79014.25</v>
          </cell>
          <cell r="Z1397">
            <v>94817.1</v>
          </cell>
          <cell r="AA1397" t="str">
            <v>Удовлетворительное. Пригодно для использования по прямому назначению</v>
          </cell>
          <cell r="AB1397" t="str">
            <v>Акт № 18-08.2021 от 11.08.2021</v>
          </cell>
          <cell r="AC1397" t="str">
            <v>0,409 - Толеранс поставки
1,111 - Излишне предусмотренное количество МТР в утвержденной РД (по факту при строительстве вовлекается меньшее количество МТР)</v>
          </cell>
          <cell r="AD1397">
            <v>11.59</v>
          </cell>
          <cell r="AF1397">
            <v>42340</v>
          </cell>
          <cell r="AG1397">
            <v>4.1609149999999998E-2</v>
          </cell>
          <cell r="AH1397" t="str">
            <v>ТУ 1317-233-00147016-02</v>
          </cell>
          <cell r="AI1397" t="str">
            <v>Отчет № 2212-МТР/25 от 19.03.2025 г.</v>
          </cell>
          <cell r="AJ1397">
            <v>4907</v>
          </cell>
        </row>
        <row r="1398">
          <cell r="N1398">
            <v>1470024</v>
          </cell>
          <cell r="O1398" t="str">
            <v>Труба стальная электросварная прямошовная с 3-х слойным наружным антикоррозийным покрытием усиленного типа из экструдированного поли этилена 219х8 В ст09Г2С У 3</v>
          </cell>
          <cell r="P1398" t="str">
            <v>Труба э/св антк/п 219х8 В ст09Г2С У 3</v>
          </cell>
          <cell r="Q1398" t="str">
            <v>Т</v>
          </cell>
          <cell r="R1398">
            <v>3.7999999999999999E-2</v>
          </cell>
          <cell r="S1398" t="str">
            <v>RUB</v>
          </cell>
          <cell r="T1398">
            <v>63000.53</v>
          </cell>
          <cell r="U1398">
            <v>2394.02</v>
          </cell>
          <cell r="V1398">
            <v>2872.82</v>
          </cell>
          <cell r="W1398" t="str">
            <v>Отчет №4421Н/2024 от 10.06.2024</v>
          </cell>
          <cell r="X1398">
            <v>29064.36</v>
          </cell>
          <cell r="Y1398">
            <v>1104.45</v>
          </cell>
          <cell r="Z1398">
            <v>1325.34</v>
          </cell>
          <cell r="AA1398" t="str">
            <v>Удовлетворительное</v>
          </cell>
          <cell r="AB1398" t="str">
            <v>Акт № 17-04.2021 от 29.04.2021</v>
          </cell>
          <cell r="AC1398" t="str">
            <v>Принятие решения об отмене строительства объекта капитального строительства</v>
          </cell>
          <cell r="AD1398">
            <v>11.52</v>
          </cell>
          <cell r="AF1398">
            <v>43411</v>
          </cell>
          <cell r="AG1398">
            <v>4.1718570000000003E-2</v>
          </cell>
          <cell r="AH1398" t="str">
            <v>ГОСТ 10704-91</v>
          </cell>
          <cell r="AI1398" t="str">
            <v>Отчет № 2212-МТР/25 от 19.03.2025 г.</v>
          </cell>
          <cell r="AJ1398">
            <v>34122</v>
          </cell>
        </row>
        <row r="1399">
          <cell r="N1399">
            <v>1470024</v>
          </cell>
          <cell r="O1399" t="str">
            <v>Труба стальная электросварная прямошовная с 3-х слойным наружным антикоррозийным покрытием усиленного типа из экструдированного поли этилена 219х8 В ст09Г2С У 3</v>
          </cell>
          <cell r="P1399" t="str">
            <v>Труба э/св антк/п 219х8 В ст09Г2С У 3</v>
          </cell>
          <cell r="Q1399" t="str">
            <v>Т</v>
          </cell>
          <cell r="R1399">
            <v>0.746</v>
          </cell>
          <cell r="S1399" t="str">
            <v>RUB</v>
          </cell>
          <cell r="T1399">
            <v>63000.53</v>
          </cell>
          <cell r="U1399">
            <v>46998.400000000001</v>
          </cell>
          <cell r="V1399">
            <v>56398.080000000002</v>
          </cell>
          <cell r="W1399" t="str">
            <v>Отчет №4421Н/2024 от 10.06.2024</v>
          </cell>
          <cell r="X1399">
            <v>29064.36</v>
          </cell>
          <cell r="Y1399">
            <v>21682.01</v>
          </cell>
          <cell r="Z1399">
            <v>26018.41</v>
          </cell>
          <cell r="AA1399" t="str">
            <v>Удовлетворительное</v>
          </cell>
          <cell r="AB1399" t="str">
            <v>Акт № 27-12.2022 от 13.12.2022</v>
          </cell>
          <cell r="AC1399" t="str">
            <v>Толеранс поставки</v>
          </cell>
          <cell r="AD1399">
            <v>11.5</v>
          </cell>
          <cell r="AF1399">
            <v>43411</v>
          </cell>
          <cell r="AG1399">
            <v>4.1626259999999998E-2</v>
          </cell>
          <cell r="AH1399" t="str">
            <v>ГОСТ 10704-91</v>
          </cell>
          <cell r="AI1399" t="str">
            <v>Отчет № 2212-МТР/25 от 19.03.2025 г.</v>
          </cell>
          <cell r="AJ1399">
            <v>34122</v>
          </cell>
        </row>
        <row r="1400">
          <cell r="N1400">
            <v>1619204</v>
          </cell>
          <cell r="O1400" t="str">
            <v>Труба бесшовная горячедеформированная нефтегазопроводная 219Х8-13ХФА с 2-х слойным внутренним эпоксидным покрытием</v>
          </cell>
          <cell r="P1400" t="str">
            <v>Труба б/ш г/д антк/п 219Х8-13ХФА ЭП Пк</v>
          </cell>
          <cell r="Q1400" t="str">
            <v>Т</v>
          </cell>
          <cell r="R1400">
            <v>0.80200000000000005</v>
          </cell>
          <cell r="S1400" t="str">
            <v>RUB</v>
          </cell>
          <cell r="T1400">
            <v>117372.88</v>
          </cell>
          <cell r="U1400">
            <v>94133.05</v>
          </cell>
          <cell r="V1400">
            <v>112959.66</v>
          </cell>
          <cell r="W1400" t="str">
            <v>Отчет №4514Н/2024 от 15.07.2024</v>
          </cell>
          <cell r="X1400">
            <v>56913.39</v>
          </cell>
          <cell r="Y1400">
            <v>45644.54</v>
          </cell>
          <cell r="Z1400">
            <v>54773.45</v>
          </cell>
          <cell r="AA1400" t="str">
            <v>Удовлетворительное. Пригодно для использования по прямому назначению</v>
          </cell>
          <cell r="AB1400" t="str">
            <v>Акт № 11-11.2020 от 17.11.2020</v>
          </cell>
          <cell r="AC1400" t="str">
            <v>Толеранс поставки</v>
          </cell>
          <cell r="AD1400">
            <v>10.29</v>
          </cell>
          <cell r="AF1400">
            <v>42826</v>
          </cell>
          <cell r="AG1400">
            <v>4.1626169999999997E-2</v>
          </cell>
          <cell r="AH1400" t="str">
            <v>ТУ 1390-003-52534308-2008</v>
          </cell>
          <cell r="AI1400" t="str">
            <v>Отчет № 2212-МТР/25 от 19.03.2025 г.</v>
          </cell>
          <cell r="AJ1400">
            <v>4907</v>
          </cell>
        </row>
        <row r="1401">
          <cell r="N1401">
            <v>1809845</v>
          </cell>
          <cell r="O1401" t="str">
            <v>Труба стальная электросварная прямошовная 219Х8-К52-13ХФА с внутренним 
покрытием по ТУ 139000-012-01297858-01 и 2-х сл наружным из 
экструдированного полиэтилена усиленного типа</v>
          </cell>
          <cell r="P1401" t="str">
            <v>Труба э/св антк/п 219Х8-К52-13ХФА 2У ВП</v>
          </cell>
          <cell r="Q1401" t="str">
            <v>Т</v>
          </cell>
          <cell r="R1401">
            <v>0.78400000000000003</v>
          </cell>
          <cell r="S1401" t="str">
            <v>RUB</v>
          </cell>
          <cell r="T1401">
            <v>74415.25</v>
          </cell>
          <cell r="U1401">
            <v>58341.56</v>
          </cell>
          <cell r="V1401">
            <v>70009.87</v>
          </cell>
          <cell r="W1401" t="str">
            <v>Отчет №4514Н/2024 от 15.07.2024</v>
          </cell>
          <cell r="X1401">
            <v>35422.68</v>
          </cell>
          <cell r="Y1401">
            <v>27771.38</v>
          </cell>
          <cell r="Z1401">
            <v>33325.660000000003</v>
          </cell>
          <cell r="AA1401" t="str">
            <v>Удовлетворительное. Пригодно для использования по прямому назначению</v>
          </cell>
          <cell r="AB1401" t="str">
            <v>Акт №28-02.2022 от 28.02.2023</v>
          </cell>
          <cell r="AC1401" t="str">
            <v>Толеранс поставки</v>
          </cell>
          <cell r="AD1401">
            <v>11.87</v>
          </cell>
          <cell r="AF1401">
            <v>42621</v>
          </cell>
          <cell r="AG1401">
            <v>4.1630430000000003E-2</v>
          </cell>
          <cell r="AH1401" t="str">
            <v>ТУ 1390-008-01297858-02</v>
          </cell>
          <cell r="AI1401" t="str">
            <v>Отчет № 2212-МТР/25 от 19.03.2025 г.</v>
          </cell>
          <cell r="AJ1401">
            <v>51218</v>
          </cell>
        </row>
        <row r="1402">
          <cell r="N1402">
            <v>1809845</v>
          </cell>
          <cell r="O1402" t="str">
            <v>Труба стальная электросварная прямошовная 219Х8-К52-13ХФА с внутренним 
покрытием по ТУ 139000-012-01297858-01 и 2-х сл наружным из 
экструдированного полиэтилена усиленного типа</v>
          </cell>
          <cell r="P1402" t="str">
            <v>Труба э/св антк/п 219Х8-К52-13ХФА 2У ВП</v>
          </cell>
          <cell r="Q1402" t="str">
            <v>Т</v>
          </cell>
          <cell r="R1402">
            <v>0.56599999999999995</v>
          </cell>
          <cell r="S1402" t="str">
            <v>RUB</v>
          </cell>
          <cell r="T1402">
            <v>74415.25</v>
          </cell>
          <cell r="U1402">
            <v>42119.03</v>
          </cell>
          <cell r="V1402">
            <v>50542.84</v>
          </cell>
          <cell r="W1402" t="str">
            <v>Отчет №4514Н/2024 от 15.07.2024</v>
          </cell>
          <cell r="X1402">
            <v>35422.68</v>
          </cell>
          <cell r="Y1402">
            <v>20049.240000000002</v>
          </cell>
          <cell r="Z1402">
            <v>24059.09</v>
          </cell>
          <cell r="AA1402" t="str">
            <v>Удовлетворительное. Пригодно для использования по прямому назначению</v>
          </cell>
          <cell r="AB1402" t="str">
            <v>Акт №27-12.2022 от 13.12.2022</v>
          </cell>
          <cell r="AC1402" t="str">
            <v>Толеранс поставки - 0,325
Излишне предусмотренное количество МТР в утвержденной РД (по факту при строительстве вовлекается меньшее количество МТР) - 0,241</v>
          </cell>
          <cell r="AD1402">
            <v>10</v>
          </cell>
          <cell r="AF1402">
            <v>42623</v>
          </cell>
          <cell r="AG1402">
            <v>2.8299999999999999E-2</v>
          </cell>
          <cell r="AH1402" t="str">
            <v>ТУ 1390-008-01297858-02</v>
          </cell>
          <cell r="AI1402" t="str">
            <v>Отчет № 2212-МТР/25 от 19.03.2025 г.</v>
          </cell>
          <cell r="AJ1402">
            <v>51218</v>
          </cell>
        </row>
        <row r="1403">
          <cell r="N1403">
            <v>1839488</v>
          </cell>
          <cell r="O1403" t="str">
            <v>Труба стальная реставрированная 1-219х10 ст09Г2С</v>
          </cell>
          <cell r="P1403" t="str">
            <v>Труба реставрированная 1-219х10 ст09Г2С</v>
          </cell>
          <cell r="Q1403" t="str">
            <v>Т</v>
          </cell>
          <cell r="R1403">
            <v>0.08</v>
          </cell>
          <cell r="S1403" t="str">
            <v>RUB</v>
          </cell>
          <cell r="T1403">
            <v>46610.38</v>
          </cell>
          <cell r="U1403">
            <v>3728.83</v>
          </cell>
          <cell r="V1403">
            <v>4474.6000000000004</v>
          </cell>
          <cell r="W1403" t="str">
            <v>протокол №1369 от 10.09.2024</v>
          </cell>
          <cell r="X1403">
            <v>46610.38</v>
          </cell>
          <cell r="Y1403">
            <v>3728.83</v>
          </cell>
          <cell r="Z1403">
            <v>4474.6000000000004</v>
          </cell>
          <cell r="AA1403" t="str">
            <v>Состояние удовлетворительное. Отсутствие повреждений</v>
          </cell>
          <cell r="AB1403" t="str">
            <v>Акт №39-01.2025 от 16.01.2025</v>
          </cell>
          <cell r="AC140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03">
            <v>11.68</v>
          </cell>
          <cell r="AF1403">
            <v>42436</v>
          </cell>
          <cell r="AG1403">
            <v>5.1549440000000002E-2</v>
          </cell>
          <cell r="AH1403" t="str">
            <v>ТУ 1300-007-71607059-12</v>
          </cell>
        </row>
        <row r="1404">
          <cell r="N1404">
            <v>1839488</v>
          </cell>
          <cell r="O1404" t="str">
            <v>Труба стальная реставрированная 1-219х10 ст09Г2С</v>
          </cell>
          <cell r="P1404" t="str">
            <v>Труба реставрированная 1-219х10 ст09Г2С</v>
          </cell>
          <cell r="Q1404" t="str">
            <v>Т</v>
          </cell>
          <cell r="R1404">
            <v>13.332000000000001</v>
          </cell>
          <cell r="S1404" t="str">
            <v>RUB</v>
          </cell>
          <cell r="T1404">
            <v>46610.29</v>
          </cell>
          <cell r="U1404">
            <v>621408.38</v>
          </cell>
          <cell r="V1404">
            <v>745690.06</v>
          </cell>
          <cell r="W1404" t="str">
            <v>протокол №1369 от 10.09.2024</v>
          </cell>
          <cell r="X1404">
            <v>46610.29</v>
          </cell>
          <cell r="Y1404">
            <v>621408.39</v>
          </cell>
          <cell r="Z1404">
            <v>745690.07</v>
          </cell>
          <cell r="AA1404" t="str">
            <v>Состояние удовлетворительное. Отсутствие повреждений</v>
          </cell>
          <cell r="AB1404" t="str">
            <v>Акт №39-01.2025 от 16.01.2025</v>
          </cell>
          <cell r="AC140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04">
            <v>11.68</v>
          </cell>
          <cell r="AF1404">
            <v>42436</v>
          </cell>
          <cell r="AG1404">
            <v>5.1545489999999999E-2</v>
          </cell>
          <cell r="AH1404" t="str">
            <v>ТУ 1300-007-71607059-12</v>
          </cell>
        </row>
        <row r="1405">
          <cell r="N1405">
            <v>1839488</v>
          </cell>
          <cell r="O1405" t="str">
            <v>Труба стальная реставрированная 1-219х10 ст09Г2С</v>
          </cell>
          <cell r="P1405" t="str">
            <v>Труба реставрированная 1-219х10 ст09Г2С</v>
          </cell>
          <cell r="Q1405" t="str">
            <v>Т</v>
          </cell>
          <cell r="R1405">
            <v>4.9000000000000002E-2</v>
          </cell>
          <cell r="S1405" t="str">
            <v>RUB</v>
          </cell>
          <cell r="T1405">
            <v>46610.32</v>
          </cell>
          <cell r="U1405">
            <v>2283.91</v>
          </cell>
          <cell r="V1405">
            <v>2740.69</v>
          </cell>
          <cell r="W1405" t="str">
            <v>Отчет №4627Н/2024 от 19.09.2024</v>
          </cell>
          <cell r="X1405">
            <v>26340.06</v>
          </cell>
          <cell r="Y1405">
            <v>1290.6600000000001</v>
          </cell>
          <cell r="Z1405">
            <v>1548.79</v>
          </cell>
          <cell r="AA1405" t="str">
            <v>Состояние удовлетворительное.</v>
          </cell>
          <cell r="AB1405" t="str">
            <v>Акт №26-09.2022 от 05.09.2022</v>
          </cell>
          <cell r="AC1405" t="str">
            <v>Толеранс поставки</v>
          </cell>
          <cell r="AD1405">
            <v>11.67</v>
          </cell>
          <cell r="AF1405">
            <v>42445</v>
          </cell>
          <cell r="AG1405">
            <v>4.9522469999999999E-2</v>
          </cell>
          <cell r="AH1405" t="str">
            <v>ТУ 1300-007-71607059-12</v>
          </cell>
        </row>
        <row r="1406">
          <cell r="N1406">
            <v>1839488</v>
          </cell>
          <cell r="O1406" t="str">
            <v>Труба стальная реставрированная 1-219х10 ст09Г2С</v>
          </cell>
          <cell r="P1406" t="str">
            <v>Труба реставрированная 1-219х10 ст09Г2С</v>
          </cell>
          <cell r="Q1406" t="str">
            <v>Т</v>
          </cell>
          <cell r="R1406">
            <v>0.36099999999999999</v>
          </cell>
          <cell r="S1406" t="str">
            <v>RUB</v>
          </cell>
          <cell r="T1406">
            <v>46610.28</v>
          </cell>
          <cell r="U1406">
            <v>16826.310000000001</v>
          </cell>
          <cell r="V1406">
            <v>20191.57</v>
          </cell>
          <cell r="W1406" t="str">
            <v>протокол №1369 от 10.09.2024</v>
          </cell>
          <cell r="X1406">
            <v>46610.28</v>
          </cell>
          <cell r="Y1406">
            <v>16826.310000000001</v>
          </cell>
          <cell r="Z1406">
            <v>20191.57</v>
          </cell>
          <cell r="AA1406" t="str">
            <v>Состояние удовлетворительное. Отсутствие повреждений</v>
          </cell>
          <cell r="AB1406" t="str">
            <v>Акт №39-01.2025 от 16.01.2025</v>
          </cell>
          <cell r="AC140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06">
            <v>11.67</v>
          </cell>
          <cell r="AF1406">
            <v>42445</v>
          </cell>
          <cell r="AG1406">
            <v>2.0223799999999998E-3</v>
          </cell>
          <cell r="AH1406" t="str">
            <v>ТУ 1300-007-71607059-12</v>
          </cell>
        </row>
        <row r="1407">
          <cell r="N1407">
            <v>1839488</v>
          </cell>
          <cell r="O1407" t="str">
            <v>Труба стальная реставрированная 1-219х10 ст09Г2С</v>
          </cell>
          <cell r="P1407" t="str">
            <v>Труба реставрированная 1-219х10 ст09Г2С</v>
          </cell>
          <cell r="Q1407" t="str">
            <v>Т</v>
          </cell>
          <cell r="R1407">
            <v>0.16700000000000001</v>
          </cell>
          <cell r="S1407" t="str">
            <v>RUB</v>
          </cell>
          <cell r="T1407">
            <v>46610.28</v>
          </cell>
          <cell r="U1407">
            <v>7783.92</v>
          </cell>
          <cell r="V1407">
            <v>9340.7000000000007</v>
          </cell>
          <cell r="W1407" t="str">
            <v>Отчет №4627Н/2024 от 19.09.2024</v>
          </cell>
          <cell r="X1407">
            <v>26340.06</v>
          </cell>
          <cell r="Y1407">
            <v>4398.79</v>
          </cell>
          <cell r="Z1407">
            <v>5278.55</v>
          </cell>
          <cell r="AA1407" t="str">
            <v>Состояние удовлетворительное.</v>
          </cell>
          <cell r="AB1407" t="str">
            <v>Акт № 20-12.2021 от 09.12.2021</v>
          </cell>
          <cell r="AC1407" t="str">
            <v>Толеранс поставки</v>
          </cell>
          <cell r="AD1407">
            <v>11.7</v>
          </cell>
          <cell r="AF1407">
            <v>42445</v>
          </cell>
          <cell r="AG1407">
            <v>2.8679610000000001E-2</v>
          </cell>
          <cell r="AH1407" t="str">
            <v>ТУ 1300-007-71607059-12</v>
          </cell>
        </row>
        <row r="1408">
          <cell r="N1408">
            <v>1839488</v>
          </cell>
          <cell r="O1408" t="str">
            <v>Труба стальная реставрированная 1-219х10 ст09Г2С</v>
          </cell>
          <cell r="P1408" t="str">
            <v>Труба реставрированная 1-219х10 ст09Г2С</v>
          </cell>
          <cell r="Q1408" t="str">
            <v>Т</v>
          </cell>
          <cell r="R1408">
            <v>0.107</v>
          </cell>
          <cell r="S1408" t="str">
            <v>RUB</v>
          </cell>
          <cell r="T1408">
            <v>46610.32</v>
          </cell>
          <cell r="U1408">
            <v>4987.3</v>
          </cell>
          <cell r="V1408">
            <v>5984.76</v>
          </cell>
          <cell r="W1408" t="str">
            <v>протокол №1369 от 10.09.2024</v>
          </cell>
          <cell r="X1408">
            <v>46610.32</v>
          </cell>
          <cell r="Y1408">
            <v>4987.3</v>
          </cell>
          <cell r="Z1408">
            <v>5984.76</v>
          </cell>
          <cell r="AA1408" t="str">
            <v>Состояние удовлетворительное. Отсутствие повреждений</v>
          </cell>
          <cell r="AB1408" t="str">
            <v>Акт №39-01.2025 от 16.01.2025</v>
          </cell>
          <cell r="AC140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08">
            <v>11.71</v>
          </cell>
          <cell r="AF1408">
            <v>42445</v>
          </cell>
          <cell r="AG1408">
            <v>5.1548530000000002E-2</v>
          </cell>
          <cell r="AH1408" t="str">
            <v>ТУ 1300-007-71607059-12</v>
          </cell>
        </row>
        <row r="1409">
          <cell r="N1409">
            <v>1839488</v>
          </cell>
          <cell r="O1409" t="str">
            <v>Труба стальная реставрированная 1-219х10 ст09Г2С</v>
          </cell>
          <cell r="P1409" t="str">
            <v>Труба реставрированная 1-219х10 ст09Г2С</v>
          </cell>
          <cell r="Q1409" t="str">
            <v>Т</v>
          </cell>
          <cell r="R1409">
            <v>0.02</v>
          </cell>
          <cell r="S1409" t="str">
            <v>RUB</v>
          </cell>
          <cell r="T1409">
            <v>46610.5</v>
          </cell>
          <cell r="U1409">
            <v>932.21</v>
          </cell>
          <cell r="V1409">
            <v>1118.6500000000001</v>
          </cell>
          <cell r="W1409" t="str">
            <v>Отчет №4627Н/2024 от 19.09.2024</v>
          </cell>
          <cell r="X1409">
            <v>26340.06</v>
          </cell>
          <cell r="Y1409">
            <v>526.79999999999995</v>
          </cell>
          <cell r="Z1409">
            <v>632.16</v>
          </cell>
          <cell r="AA1409" t="str">
            <v>Состояние удовлетворительное.</v>
          </cell>
          <cell r="AB1409" t="str">
            <v>Акт №29-05.2023 от 29.05.2023</v>
          </cell>
          <cell r="AC1409" t="str">
            <v>Толеранс поставки</v>
          </cell>
          <cell r="AD1409">
            <v>11.51</v>
          </cell>
          <cell r="AF1409">
            <v>42441</v>
          </cell>
          <cell r="AG1409">
            <v>5.1542110000000002E-2</v>
          </cell>
          <cell r="AH1409" t="str">
            <v>ТУ 1300-007-71607059-12</v>
          </cell>
        </row>
        <row r="1410">
          <cell r="N1410">
            <v>1839488</v>
          </cell>
          <cell r="O1410" t="str">
            <v>Труба стальная реставрированная 1-219х10 ст09Г2С</v>
          </cell>
          <cell r="P1410" t="str">
            <v>Труба реставрированная 1-219х10 ст09Г2С</v>
          </cell>
          <cell r="Q1410" t="str">
            <v>Т</v>
          </cell>
          <cell r="R1410">
            <v>0.41799999999999998</v>
          </cell>
          <cell r="S1410" t="str">
            <v>RUB</v>
          </cell>
          <cell r="T1410">
            <v>46610.28</v>
          </cell>
          <cell r="U1410">
            <v>19483.099999999999</v>
          </cell>
          <cell r="V1410">
            <v>23379.72</v>
          </cell>
          <cell r="W1410" t="str">
            <v>протокол №1369 от 10.09.2024</v>
          </cell>
          <cell r="X1410">
            <v>46610.28</v>
          </cell>
          <cell r="Y1410">
            <v>19483.099999999999</v>
          </cell>
          <cell r="Z1410">
            <v>23379.72</v>
          </cell>
          <cell r="AA1410" t="str">
            <v>Состояние удовлетворительное. Отсутствие повреждений</v>
          </cell>
          <cell r="AB1410" t="str">
            <v>Акт №39-01.2025 от 16.01.2025</v>
          </cell>
          <cell r="AC141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10">
            <v>9.24</v>
          </cell>
          <cell r="AF1410">
            <v>42436</v>
          </cell>
          <cell r="AG1410">
            <v>5.1514329999999997E-2</v>
          </cell>
          <cell r="AH1410" t="str">
            <v>ТУ 1300-007-71607059-12</v>
          </cell>
        </row>
        <row r="1411">
          <cell r="N1411">
            <v>1839488</v>
          </cell>
          <cell r="O1411" t="str">
            <v>Труба стальная реставрированная 1-219х10 ст09Г2С</v>
          </cell>
          <cell r="P1411" t="str">
            <v>Труба реставрированная 1-219х10 ст09Г2С</v>
          </cell>
          <cell r="Q1411" t="str">
            <v>Т</v>
          </cell>
          <cell r="R1411">
            <v>1.2999999999999999E-2</v>
          </cell>
          <cell r="S1411" t="str">
            <v>RUB</v>
          </cell>
          <cell r="T1411">
            <v>46610.28</v>
          </cell>
          <cell r="U1411">
            <v>605.92999999999995</v>
          </cell>
          <cell r="V1411">
            <v>727.12</v>
          </cell>
          <cell r="W1411" t="str">
            <v>Отчет №4627Н/2024 от 19.09.2024</v>
          </cell>
          <cell r="X1411">
            <v>26340.06</v>
          </cell>
          <cell r="Y1411">
            <v>342.42</v>
          </cell>
          <cell r="Z1411">
            <v>410.9</v>
          </cell>
          <cell r="AA1411" t="str">
            <v>Состояние удовлетворительное.</v>
          </cell>
          <cell r="AB1411" t="str">
            <v>Акт №26-09.2022 от 05.09.2022</v>
          </cell>
          <cell r="AC1411" t="str">
            <v>Толеранс поставки</v>
          </cell>
          <cell r="AD1411">
            <v>9.24</v>
          </cell>
          <cell r="AF1411">
            <v>42436</v>
          </cell>
          <cell r="AG1411">
            <v>5.1514329999999997E-2</v>
          </cell>
          <cell r="AH1411" t="str">
            <v>ТУ 1300-007-71607059-12</v>
          </cell>
        </row>
        <row r="1412">
          <cell r="N1412">
            <v>1839488</v>
          </cell>
          <cell r="O1412" t="str">
            <v>Труба стальная реставрированная 1-219х10 ст09Г2С</v>
          </cell>
          <cell r="P1412" t="str">
            <v>Труба реставрированная 1-219х10 ст09Г2С</v>
          </cell>
          <cell r="Q1412" t="str">
            <v>Т</v>
          </cell>
          <cell r="R1412">
            <v>4.8000000000000001E-2</v>
          </cell>
          <cell r="S1412" t="str">
            <v>RUB</v>
          </cell>
          <cell r="T1412">
            <v>46610.21</v>
          </cell>
          <cell r="U1412">
            <v>2237.29</v>
          </cell>
          <cell r="V1412">
            <v>2684.75</v>
          </cell>
          <cell r="W1412" t="str">
            <v>Отчет №4627Н/2024 от 19.09.2024</v>
          </cell>
          <cell r="X1412">
            <v>26340.06</v>
          </cell>
          <cell r="Y1412">
            <v>1264.32</v>
          </cell>
          <cell r="Z1412">
            <v>1517.18</v>
          </cell>
          <cell r="AA1412" t="str">
            <v>Состояние удовлетворительное.</v>
          </cell>
          <cell r="AB1412" t="str">
            <v>Акт №26-09.2022 от 05.09.2022</v>
          </cell>
          <cell r="AC141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12">
            <v>11.49</v>
          </cell>
          <cell r="AF1412">
            <v>42436</v>
          </cell>
          <cell r="AG1412">
            <v>5.1540339999999997E-2</v>
          </cell>
          <cell r="AH1412" t="str">
            <v>ТУ 1300-007-71607059-12</v>
          </cell>
        </row>
        <row r="1413">
          <cell r="N1413">
            <v>1839488</v>
          </cell>
          <cell r="O1413" t="str">
            <v>Труба стальная реставрированная 1-219х10 ст09Г2С</v>
          </cell>
          <cell r="P1413" t="str">
            <v>Труба реставрированная 1-219х10 ст09Г2С</v>
          </cell>
          <cell r="Q1413" t="str">
            <v>Т</v>
          </cell>
          <cell r="R1413">
            <v>0.34</v>
          </cell>
          <cell r="S1413" t="str">
            <v>RUB</v>
          </cell>
          <cell r="T1413">
            <v>46610.29</v>
          </cell>
          <cell r="U1413">
            <v>15847.5</v>
          </cell>
          <cell r="V1413">
            <v>19017</v>
          </cell>
          <cell r="W1413" t="str">
            <v>протокол №1369 от 10.09.2024</v>
          </cell>
          <cell r="X1413">
            <v>46610.29</v>
          </cell>
          <cell r="Y1413">
            <v>15847.5</v>
          </cell>
          <cell r="Z1413">
            <v>19017</v>
          </cell>
          <cell r="AA1413" t="str">
            <v>Состояние удовлетворительное. Отсутствие повреждений</v>
          </cell>
          <cell r="AB1413" t="str">
            <v>Акт №39-01.2025 от 16.01.2025</v>
          </cell>
          <cell r="AC141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13">
            <v>11.5</v>
          </cell>
          <cell r="AF1413">
            <v>42436</v>
          </cell>
          <cell r="AG1413">
            <v>5.1478259999999998E-2</v>
          </cell>
          <cell r="AH1413" t="str">
            <v>ТУ 1300-007-71607059-12</v>
          </cell>
        </row>
        <row r="1414">
          <cell r="N1414">
            <v>1839488</v>
          </cell>
          <cell r="O1414" t="str">
            <v>Труба стальная реставрированная 1-219х10 ст09Г2С</v>
          </cell>
          <cell r="P1414" t="str">
            <v>Труба реставрированная 1-219х10 ст09Г2С</v>
          </cell>
          <cell r="Q1414" t="str">
            <v>Т</v>
          </cell>
          <cell r="R1414">
            <v>9.0999999999999998E-2</v>
          </cell>
          <cell r="S1414" t="str">
            <v>RUB</v>
          </cell>
          <cell r="T1414">
            <v>46610.33</v>
          </cell>
          <cell r="U1414">
            <v>4241.54</v>
          </cell>
          <cell r="V1414">
            <v>5089.8500000000004</v>
          </cell>
          <cell r="W1414" t="str">
            <v>Отчет №4627Н/2024 от 19.09.2024</v>
          </cell>
          <cell r="X1414">
            <v>26340.06</v>
          </cell>
          <cell r="Y1414">
            <v>2396.9499999999998</v>
          </cell>
          <cell r="Z1414">
            <v>2876.34</v>
          </cell>
          <cell r="AA1414" t="str">
            <v>Состояние удовлетворительное.</v>
          </cell>
          <cell r="AB1414" t="str">
            <v>Акт № 17-04.2021 от 29.04.2021</v>
          </cell>
          <cell r="AC141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14">
            <v>8.07</v>
          </cell>
          <cell r="AF1414">
            <v>42436</v>
          </cell>
          <cell r="AG1414">
            <v>5.1548950000000003E-2</v>
          </cell>
          <cell r="AH1414" t="str">
            <v>ТУ 1300-007-71607059-12</v>
          </cell>
        </row>
        <row r="1415">
          <cell r="N1415">
            <v>1839488</v>
          </cell>
          <cell r="O1415" t="str">
            <v>Труба стальная реставрированная 1-219х10 ст09Г2С</v>
          </cell>
          <cell r="P1415" t="str">
            <v>Труба реставрированная 1-219х10 ст09Г2С</v>
          </cell>
          <cell r="Q1415" t="str">
            <v>Т</v>
          </cell>
          <cell r="R1415">
            <v>0.629</v>
          </cell>
          <cell r="S1415" t="str">
            <v>RUB</v>
          </cell>
          <cell r="T1415">
            <v>46610.3</v>
          </cell>
          <cell r="U1415">
            <v>29317.88</v>
          </cell>
          <cell r="V1415">
            <v>35181.46</v>
          </cell>
          <cell r="W1415" t="str">
            <v>Отчет №4627Н/2024 от 19.09.2024</v>
          </cell>
          <cell r="X1415">
            <v>26340.06</v>
          </cell>
          <cell r="Y1415">
            <v>16567.900000000001</v>
          </cell>
          <cell r="Z1415">
            <v>19881.48</v>
          </cell>
          <cell r="AA1415" t="str">
            <v>Состояние удовлетворительное.</v>
          </cell>
          <cell r="AB1415" t="str">
            <v>Акт №28-02.2022 от 28.02.2023</v>
          </cell>
          <cell r="AC1415" t="str">
            <v>Отмена СМР</v>
          </cell>
          <cell r="AD1415">
            <v>8.19</v>
          </cell>
          <cell r="AF1415">
            <v>42436</v>
          </cell>
          <cell r="AG1415">
            <v>5.1557730000000003E-2</v>
          </cell>
          <cell r="AH1415" t="str">
            <v>ТУ 1300-007-71607059-12</v>
          </cell>
        </row>
        <row r="1416">
          <cell r="N1416">
            <v>1839488</v>
          </cell>
          <cell r="O1416" t="str">
            <v>Труба стальная реставрированная 1-219х10 ст09Г2С</v>
          </cell>
          <cell r="P1416" t="str">
            <v>Труба реставрированная 1-219х10 ст09Г2С</v>
          </cell>
          <cell r="Q1416" t="str">
            <v>Т</v>
          </cell>
          <cell r="R1416">
            <v>0.41699999999999998</v>
          </cell>
          <cell r="S1416" t="str">
            <v>RUB</v>
          </cell>
          <cell r="T1416">
            <v>46610.29</v>
          </cell>
          <cell r="U1416">
            <v>19436.490000000002</v>
          </cell>
          <cell r="V1416">
            <v>23323.79</v>
          </cell>
          <cell r="W1416" t="str">
            <v>протокол №1369 от 10.09.2024</v>
          </cell>
          <cell r="X1416">
            <v>46610.29</v>
          </cell>
          <cell r="Y1416">
            <v>19436.490000000002</v>
          </cell>
          <cell r="Z1416">
            <v>23323.79</v>
          </cell>
          <cell r="AA1416" t="str">
            <v>Состояние удовлетворительное. Отсутствие повреждений</v>
          </cell>
          <cell r="AB1416" t="str">
            <v>Акт №39-01.2025 от 16.01.2025</v>
          </cell>
          <cell r="AC141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16">
            <v>8.09</v>
          </cell>
          <cell r="AF1416">
            <v>42436</v>
          </cell>
          <cell r="AG1416">
            <v>5.154512E-2</v>
          </cell>
          <cell r="AH1416" t="str">
            <v>ТУ 1300-007-71607059-12</v>
          </cell>
        </row>
        <row r="1417">
          <cell r="N1417">
            <v>1839488</v>
          </cell>
          <cell r="O1417" t="str">
            <v>Труба стальная реставрированная 1-219х10 ст09Г2С</v>
          </cell>
          <cell r="P1417" t="str">
            <v>Труба реставрированная 1-219х10 ст09Г2С</v>
          </cell>
          <cell r="Q1417" t="str">
            <v>Т</v>
          </cell>
          <cell r="R1417">
            <v>0.04</v>
          </cell>
          <cell r="S1417" t="str">
            <v>RUB</v>
          </cell>
          <cell r="T1417">
            <v>46610.25</v>
          </cell>
          <cell r="U1417">
            <v>1864.41</v>
          </cell>
          <cell r="V1417">
            <v>2237.29</v>
          </cell>
          <cell r="W1417" t="str">
            <v>протокол №1369 от 10.09.2024</v>
          </cell>
          <cell r="X1417">
            <v>46610.25</v>
          </cell>
          <cell r="Y1417">
            <v>1864.41</v>
          </cell>
          <cell r="Z1417">
            <v>2237.29</v>
          </cell>
          <cell r="AA1417" t="str">
            <v>Состояние удовлетворительное. Отсутствие повреждений</v>
          </cell>
          <cell r="AB1417" t="str">
            <v>Акт №39-01.2025 от 16.01.2025</v>
          </cell>
          <cell r="AC141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17">
            <v>0.78</v>
          </cell>
          <cell r="AF1417">
            <v>42436</v>
          </cell>
          <cell r="AG1417">
            <v>5.1282050000000003E-2</v>
          </cell>
          <cell r="AH1417" t="str">
            <v>ТУ 1300-007-71607059-12</v>
          </cell>
        </row>
        <row r="1418">
          <cell r="N1418">
            <v>1839488</v>
          </cell>
          <cell r="O1418" t="str">
            <v>Труба стальная реставрированная 1-219х10 ст09Г2С</v>
          </cell>
          <cell r="P1418" t="str">
            <v>Труба реставрированная 1-219х10 ст09Г2С</v>
          </cell>
          <cell r="Q1418" t="str">
            <v>Т</v>
          </cell>
          <cell r="R1418">
            <v>0.17899999999999999</v>
          </cell>
          <cell r="S1418" t="str">
            <v>RUB</v>
          </cell>
          <cell r="T1418">
            <v>46610.28</v>
          </cell>
          <cell r="U1418">
            <v>8343.24</v>
          </cell>
          <cell r="V1418">
            <v>10011.89</v>
          </cell>
          <cell r="W1418" t="str">
            <v>Отчет №4627Н/2024 от 19.09.2024</v>
          </cell>
          <cell r="X1418">
            <v>26340.06</v>
          </cell>
          <cell r="Y1418">
            <v>4714.87</v>
          </cell>
          <cell r="Z1418">
            <v>5657.84</v>
          </cell>
          <cell r="AA1418" t="str">
            <v>Состояние удовлетворительное.</v>
          </cell>
          <cell r="AB1418" t="str">
            <v>Акт № 22-03.2022 от 15.03.2022</v>
          </cell>
          <cell r="AC141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18">
            <v>2.5</v>
          </cell>
          <cell r="AF1418">
            <v>42436</v>
          </cell>
          <cell r="AG1418">
            <v>8.0500000000000002E-2</v>
          </cell>
          <cell r="AH1418" t="str">
            <v>ТУ 1300-007-71607059-12</v>
          </cell>
        </row>
        <row r="1419">
          <cell r="N1419">
            <v>1839488</v>
          </cell>
          <cell r="O1419" t="str">
            <v>Труба стальная реставрированная 1-219х10 ст09Г2С</v>
          </cell>
          <cell r="P1419" t="str">
            <v>Труба реставрированная 1-219х10 ст09Г2С</v>
          </cell>
          <cell r="Q1419" t="str">
            <v>Т</v>
          </cell>
          <cell r="R1419">
            <v>6.9000000000000006E-2</v>
          </cell>
          <cell r="S1419" t="str">
            <v>RUB</v>
          </cell>
          <cell r="T1419">
            <v>46610</v>
          </cell>
          <cell r="U1419">
            <v>3216.09</v>
          </cell>
          <cell r="V1419">
            <v>3859.31</v>
          </cell>
          <cell r="W1419" t="str">
            <v>протокол №1369 от 10.09.2024</v>
          </cell>
          <cell r="X1419">
            <v>46610</v>
          </cell>
          <cell r="Y1419">
            <v>3216.09</v>
          </cell>
          <cell r="Z1419">
            <v>3859.31</v>
          </cell>
          <cell r="AA1419" t="str">
            <v>Состояние удовлетворительное. Отсутствие повреждений</v>
          </cell>
          <cell r="AB1419" t="str">
            <v>Акт №39-01.2025 от 16.01.2025</v>
          </cell>
          <cell r="AC14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19">
            <v>1</v>
          </cell>
          <cell r="AF1419">
            <v>42436</v>
          </cell>
          <cell r="AG1419">
            <v>6.9800000000000001E-2</v>
          </cell>
          <cell r="AH1419" t="str">
            <v>ТУ 1300-007-71607059-12</v>
          </cell>
        </row>
        <row r="1420">
          <cell r="N1420">
            <v>1839488</v>
          </cell>
          <cell r="O1420" t="str">
            <v>Труба стальная реставрированная 1-219х10 ст09Г2С</v>
          </cell>
          <cell r="P1420" t="str">
            <v>Труба реставрированная 1-219х10 ст09Г2С</v>
          </cell>
          <cell r="Q1420" t="str">
            <v>Т</v>
          </cell>
          <cell r="R1420">
            <v>7.6999999999999999E-2</v>
          </cell>
          <cell r="S1420" t="str">
            <v>RUB</v>
          </cell>
          <cell r="T1420">
            <v>46610.26</v>
          </cell>
          <cell r="U1420">
            <v>3588.99</v>
          </cell>
          <cell r="V1420">
            <v>4306.79</v>
          </cell>
          <cell r="W1420" t="str">
            <v>протокол №1369 от 10.09.2024</v>
          </cell>
          <cell r="X1420">
            <v>46610.26</v>
          </cell>
          <cell r="Y1420">
            <v>3588.99</v>
          </cell>
          <cell r="Z1420">
            <v>4306.79</v>
          </cell>
          <cell r="AA1420" t="str">
            <v>Состояние удовлетворительное. Отсутствие повреждений</v>
          </cell>
          <cell r="AB1420" t="str">
            <v>Акт №39-01.2025 от 16.01.2025</v>
          </cell>
          <cell r="AC142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20">
            <v>8.35</v>
          </cell>
          <cell r="AF1420">
            <v>42445</v>
          </cell>
          <cell r="AG1420">
            <v>5.1527860000000002E-2</v>
          </cell>
          <cell r="AH1420" t="str">
            <v>ТУ 1300-007-71607059-12</v>
          </cell>
        </row>
        <row r="1421">
          <cell r="N1421">
            <v>1845961</v>
          </cell>
          <cell r="O1421" t="str">
            <v>Труба стальная электросварная прямошовная 219х8 В ст09Г2С-12</v>
          </cell>
          <cell r="P1421" t="str">
            <v>Труба э/св 219х8 В ст09Г2С-12</v>
          </cell>
          <cell r="Q1421" t="str">
            <v>Т</v>
          </cell>
          <cell r="R1421">
            <v>7.0000000000000001E-3</v>
          </cell>
          <cell r="S1421" t="str">
            <v>RUB</v>
          </cell>
          <cell r="T1421">
            <v>49167.14</v>
          </cell>
          <cell r="U1421">
            <v>344.17</v>
          </cell>
          <cell r="V1421">
            <v>413</v>
          </cell>
          <cell r="W1421" t="str">
            <v>Отчет №4421Н/2024 от 10.06.2024</v>
          </cell>
          <cell r="X1421">
            <v>40203.65</v>
          </cell>
          <cell r="Y1421">
            <v>281.43</v>
          </cell>
          <cell r="Z1421">
            <v>337.72</v>
          </cell>
          <cell r="AA1421" t="str">
            <v>Хорошее</v>
          </cell>
          <cell r="AB1421" t="str">
            <v>Акт №31-09.2023 от 02.10.2023</v>
          </cell>
          <cell r="AC14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21">
            <v>12.39</v>
          </cell>
          <cell r="AF1421">
            <v>44013</v>
          </cell>
          <cell r="AG1421">
            <v>4.1633030000000001E-2</v>
          </cell>
          <cell r="AH1421" t="str">
            <v>ГОСТ 10704-91</v>
          </cell>
          <cell r="AI1421" t="str">
            <v>Отчет № 2212-МТР/25 от 19.03.2025 г.</v>
          </cell>
          <cell r="AJ1421">
            <v>28816</v>
          </cell>
        </row>
        <row r="1422">
          <cell r="N1422">
            <v>1845961</v>
          </cell>
          <cell r="O1422" t="str">
            <v>Труба стальная электросварная прямошовная 219х8 В ст09Г2С-12</v>
          </cell>
          <cell r="P1422" t="str">
            <v>Труба э/св 219х8 В ст09Г2С-12</v>
          </cell>
          <cell r="Q1422" t="str">
            <v>Т</v>
          </cell>
          <cell r="R1422">
            <v>2.9000000000000001E-2</v>
          </cell>
          <cell r="S1422" t="str">
            <v>RUB</v>
          </cell>
          <cell r="T1422">
            <v>49166.66</v>
          </cell>
          <cell r="U1422">
            <v>1425.83</v>
          </cell>
          <cell r="V1422">
            <v>1711</v>
          </cell>
          <cell r="W1422" t="str">
            <v>Отчет №4421Н/2024 от 10.06.2024</v>
          </cell>
          <cell r="X1422">
            <v>40203.65</v>
          </cell>
          <cell r="Y1422">
            <v>1165.9100000000001</v>
          </cell>
          <cell r="Z1422">
            <v>1399.09</v>
          </cell>
          <cell r="AA1422" t="str">
            <v>Хорошее</v>
          </cell>
          <cell r="AB1422" t="str">
            <v>Акт №31-09.2023 от 02.10.2023</v>
          </cell>
          <cell r="AC1422" t="str">
            <v>Корректировка РД</v>
          </cell>
          <cell r="AD1422">
            <v>11.92</v>
          </cell>
          <cell r="AF1422">
            <v>44013</v>
          </cell>
          <cell r="AG1422">
            <v>4.1633400000000001E-2</v>
          </cell>
          <cell r="AH1422" t="str">
            <v>ГОСТ 10704-91</v>
          </cell>
          <cell r="AI1422" t="str">
            <v>Отчет № 2212-МТР/25 от 19.03.2025 г.</v>
          </cell>
          <cell r="AJ1422">
            <v>28816</v>
          </cell>
        </row>
        <row r="1423">
          <cell r="N1423">
            <v>1845961</v>
          </cell>
          <cell r="O1423" t="str">
            <v>Труба стальная электросварная прямошовная 219х8 В ст09Г2С-12</v>
          </cell>
          <cell r="P1423" t="str">
            <v>Труба э/св 219х8 В ст09Г2С-12</v>
          </cell>
          <cell r="Q1423" t="str">
            <v>Т</v>
          </cell>
          <cell r="R1423">
            <v>0.71099999999999997</v>
          </cell>
          <cell r="S1423" t="str">
            <v>RUB</v>
          </cell>
          <cell r="T1423">
            <v>49166.66</v>
          </cell>
          <cell r="U1423">
            <v>34957.5</v>
          </cell>
          <cell r="V1423">
            <v>41949</v>
          </cell>
          <cell r="W1423" t="str">
            <v>Отчет №4421Н/2024 от 10.06.2024</v>
          </cell>
          <cell r="X1423">
            <v>40203.65</v>
          </cell>
          <cell r="Y1423">
            <v>28584.799999999999</v>
          </cell>
          <cell r="Z1423">
            <v>34301.760000000002</v>
          </cell>
          <cell r="AA1423" t="str">
            <v>Хорошее</v>
          </cell>
          <cell r="AB1423" t="str">
            <v>Акт №31-09.2023 от 02.10.2023</v>
          </cell>
          <cell r="AC1423" t="str">
            <v>Корректировка РД</v>
          </cell>
          <cell r="AD1423">
            <v>11.92</v>
          </cell>
          <cell r="AF1423">
            <v>44013</v>
          </cell>
          <cell r="AG1423">
            <v>4.1633400000000001E-2</v>
          </cell>
          <cell r="AH1423" t="str">
            <v>ГОСТ 10704-91</v>
          </cell>
          <cell r="AI1423" t="str">
            <v>Отчет № 2212-МТР/25 от 19.03.2025 г.</v>
          </cell>
          <cell r="AJ1423">
            <v>28816</v>
          </cell>
        </row>
        <row r="1424">
          <cell r="N1424">
            <v>1845961</v>
          </cell>
          <cell r="O1424" t="str">
            <v>Труба стальная электросварная прямошовная 219х8 В ст09Г2С-12</v>
          </cell>
          <cell r="P1424" t="str">
            <v>Труба э/св 219х8 В ст09Г2С-12</v>
          </cell>
          <cell r="Q1424" t="str">
            <v>Т</v>
          </cell>
          <cell r="R1424">
            <v>0.316</v>
          </cell>
          <cell r="S1424" t="str">
            <v>RUB</v>
          </cell>
          <cell r="T1424">
            <v>49166.65</v>
          </cell>
          <cell r="U1424">
            <v>15536.66</v>
          </cell>
          <cell r="V1424">
            <v>18643.990000000002</v>
          </cell>
          <cell r="W1424" t="str">
            <v>протокол №1369 от 10.09.2024</v>
          </cell>
          <cell r="X1424">
            <v>49166.65</v>
          </cell>
          <cell r="Y1424">
            <v>15536.66</v>
          </cell>
          <cell r="Z1424">
            <v>18643.990000000002</v>
          </cell>
          <cell r="AA1424" t="str">
            <v>Состояние удовлетворительное. Отсутствие повреждений</v>
          </cell>
          <cell r="AB1424" t="str">
            <v>Акт №39-01.2025 от 16.01.2025</v>
          </cell>
          <cell r="AC142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24">
            <v>12.39</v>
          </cell>
          <cell r="AF1424">
            <v>44013</v>
          </cell>
          <cell r="AG1424">
            <v>4.1633030000000001E-2</v>
          </cell>
          <cell r="AH1424" t="str">
            <v>ГОСТ 10704-91</v>
          </cell>
        </row>
        <row r="1425">
          <cell r="N1425">
            <v>1845961</v>
          </cell>
          <cell r="O1425" t="str">
            <v>Труба стальная электросварная прямошовная 219х8 В ст09Г2С-12</v>
          </cell>
          <cell r="P1425" t="str">
            <v>Труба э/св 219х8 В ст09Г2С-12</v>
          </cell>
          <cell r="Q1425" t="str">
            <v>Т</v>
          </cell>
          <cell r="R1425">
            <v>0.11700000000000001</v>
          </cell>
          <cell r="S1425" t="str">
            <v>RUB</v>
          </cell>
          <cell r="T1425">
            <v>49166.67</v>
          </cell>
          <cell r="U1425">
            <v>5752.5</v>
          </cell>
          <cell r="V1425">
            <v>6903</v>
          </cell>
          <cell r="W1425" t="str">
            <v>протокол №1369 от 10.09.2024</v>
          </cell>
          <cell r="X1425">
            <v>49166.67</v>
          </cell>
          <cell r="Y1425">
            <v>5752.5</v>
          </cell>
          <cell r="Z1425">
            <v>6903</v>
          </cell>
          <cell r="AA1425" t="str">
            <v>Состояние удовлетворительное. Отсутствие повреждений</v>
          </cell>
          <cell r="AB1425" t="str">
            <v>Акт №39-01.2025 от 16.01.2025</v>
          </cell>
          <cell r="AC142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25">
            <v>11.92</v>
          </cell>
          <cell r="AF1425">
            <v>44013</v>
          </cell>
          <cell r="AG1425">
            <v>4.1633400000000001E-2</v>
          </cell>
          <cell r="AH1425" t="str">
            <v>ГОСТ 10704-91</v>
          </cell>
        </row>
        <row r="1426">
          <cell r="N1426">
            <v>1851024</v>
          </cell>
          <cell r="O1426" t="str">
            <v>Труба стальная электросварная прямошовная 219х10 В ст09Г2С-12</v>
          </cell>
          <cell r="P1426" t="str">
            <v>Труба э/св 219х10 В ст09Г2С-12</v>
          </cell>
          <cell r="Q1426" t="str">
            <v>Т</v>
          </cell>
          <cell r="R1426">
            <v>3.63</v>
          </cell>
          <cell r="S1426" t="str">
            <v>RUB</v>
          </cell>
          <cell r="T1426">
            <v>45417.37</v>
          </cell>
          <cell r="U1426">
            <v>164865.04999999999</v>
          </cell>
          <cell r="V1426">
            <v>197838.06</v>
          </cell>
          <cell r="W1426" t="str">
            <v>Отчет №4421Н/2024 от 10.06.2024</v>
          </cell>
          <cell r="X1426">
            <v>24894.48</v>
          </cell>
          <cell r="Y1426">
            <v>90366.96</v>
          </cell>
          <cell r="Z1426">
            <v>108440.35</v>
          </cell>
          <cell r="AA1426" t="str">
            <v>Удовлетворительное</v>
          </cell>
          <cell r="AB1426" t="str">
            <v>Акт №31-09.2023 от 02.10.2023</v>
          </cell>
          <cell r="AC142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26">
            <v>11.97</v>
          </cell>
          <cell r="AF1426">
            <v>43123</v>
          </cell>
          <cell r="AG1426">
            <v>5.1300459999999999E-2</v>
          </cell>
          <cell r="AH1426" t="str">
            <v>ГОСТ 10704-91</v>
          </cell>
          <cell r="AI1426" t="str">
            <v>Отчет № 2212-МТР/25 от 19.03.2025 г.</v>
          </cell>
          <cell r="AJ1426">
            <v>19305</v>
          </cell>
        </row>
        <row r="1427">
          <cell r="N1427">
            <v>1851024</v>
          </cell>
          <cell r="O1427" t="str">
            <v>Труба стальная электросварная прямошовная 219х10 В ст09Г2С-12</v>
          </cell>
          <cell r="P1427" t="str">
            <v>Труба э/св 219х10 В ст09Г2С-12</v>
          </cell>
          <cell r="Q1427" t="str">
            <v>Т</v>
          </cell>
          <cell r="R1427">
            <v>2.7490000000000001</v>
          </cell>
          <cell r="S1427" t="str">
            <v>RUB</v>
          </cell>
          <cell r="T1427">
            <v>45417.37</v>
          </cell>
          <cell r="U1427">
            <v>124852.35</v>
          </cell>
          <cell r="V1427">
            <v>149822.82</v>
          </cell>
          <cell r="W1427" t="str">
            <v>Отчет №4421Н/2024 от 10.06.2024</v>
          </cell>
          <cell r="X1427">
            <v>24894.48</v>
          </cell>
          <cell r="Y1427">
            <v>68434.929999999993</v>
          </cell>
          <cell r="Z1427">
            <v>82121.919999999998</v>
          </cell>
          <cell r="AA1427" t="str">
            <v>Удовлетворительное</v>
          </cell>
          <cell r="AB1427" t="str">
            <v>Акт №31-09.2023 от 02.10.2023</v>
          </cell>
          <cell r="AC142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27">
            <v>11.97</v>
          </cell>
          <cell r="AF1427">
            <v>43123</v>
          </cell>
          <cell r="AG1427">
            <v>5.1300459999999999E-2</v>
          </cell>
          <cell r="AH1427" t="str">
            <v>ГОСТ 10704-91</v>
          </cell>
          <cell r="AI1427" t="str">
            <v>Отчет № 2212-МТР/25 от 19.03.2025 г.</v>
          </cell>
          <cell r="AJ1427">
            <v>19305</v>
          </cell>
        </row>
        <row r="1428">
          <cell r="N1428">
            <v>1851024</v>
          </cell>
          <cell r="O1428" t="str">
            <v>Труба стальная электросварная прямошовная 219х10 В ст09Г2С-12</v>
          </cell>
          <cell r="P1428" t="str">
            <v>Труба э/св 219х10 В ст09Г2С-12</v>
          </cell>
          <cell r="Q1428" t="str">
            <v>Т</v>
          </cell>
          <cell r="R1428">
            <v>0.28899999999999998</v>
          </cell>
          <cell r="S1428" t="str">
            <v>RUB</v>
          </cell>
          <cell r="T1428">
            <v>45417.37</v>
          </cell>
          <cell r="U1428">
            <v>13125.62</v>
          </cell>
          <cell r="V1428">
            <v>15750.74</v>
          </cell>
          <cell r="W1428" t="str">
            <v>Отчет №4421Н/2024 от 10.06.2024</v>
          </cell>
          <cell r="X1428">
            <v>24894.48</v>
          </cell>
          <cell r="Y1428">
            <v>7194.5</v>
          </cell>
          <cell r="Z1428">
            <v>8633.4</v>
          </cell>
          <cell r="AA1428" t="str">
            <v>Удовлетворительное</v>
          </cell>
          <cell r="AB1428" t="str">
            <v>Акт №31-09.2023 от 02.10.2023</v>
          </cell>
          <cell r="AC142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28">
            <v>11.99</v>
          </cell>
          <cell r="AF1428">
            <v>43123</v>
          </cell>
          <cell r="AG1428">
            <v>5.1283509999999997E-2</v>
          </cell>
          <cell r="AH1428" t="str">
            <v>ГОСТ 10704-91</v>
          </cell>
          <cell r="AI1428" t="str">
            <v>Отчет № 2212-МТР/25 от 19.03.2025 г.</v>
          </cell>
          <cell r="AJ1428">
            <v>19305</v>
          </cell>
        </row>
        <row r="1429">
          <cell r="N1429">
            <v>1851024</v>
          </cell>
          <cell r="O1429" t="str">
            <v>Труба стальная электросварная прямошовная 219х10 В ст09Г2С-12</v>
          </cell>
          <cell r="P1429" t="str">
            <v>Труба э/св 219х10 В ст09Г2С-12</v>
          </cell>
          <cell r="Q1429" t="str">
            <v>Т</v>
          </cell>
          <cell r="R1429">
            <v>0.505</v>
          </cell>
          <cell r="S1429" t="str">
            <v>RUB</v>
          </cell>
          <cell r="T1429">
            <v>45417.37</v>
          </cell>
          <cell r="U1429">
            <v>22935.759999999998</v>
          </cell>
          <cell r="V1429">
            <v>27522.91</v>
          </cell>
          <cell r="W1429" t="str">
            <v>Отчет №4421Н/2024 от 10.06.2024</v>
          </cell>
          <cell r="X1429">
            <v>24894.48</v>
          </cell>
          <cell r="Y1429">
            <v>12571.71</v>
          </cell>
          <cell r="Z1429">
            <v>15086.05</v>
          </cell>
          <cell r="AA1429" t="str">
            <v>Удовлетворительное</v>
          </cell>
          <cell r="AB1429" t="str">
            <v>Акт №29-05.2023 от 29.05.2023</v>
          </cell>
          <cell r="AC1429" t="str">
            <v>Отмена СМР</v>
          </cell>
          <cell r="AD1429">
            <v>11.99</v>
          </cell>
          <cell r="AF1429">
            <v>43138</v>
          </cell>
          <cell r="AG1429">
            <v>5.1349939999999997E-2</v>
          </cell>
          <cell r="AH1429" t="str">
            <v>ГОСТ 10704-91</v>
          </cell>
          <cell r="AI1429" t="str">
            <v>Отчет № 2212-МТР/25 от 19.03.2025 г.</v>
          </cell>
          <cell r="AJ1429">
            <v>19305</v>
          </cell>
        </row>
        <row r="1430">
          <cell r="N1430">
            <v>1851024</v>
          </cell>
          <cell r="O1430" t="str">
            <v>Труба стальная электросварная прямошовная 219х10 В ст09Г2С-12</v>
          </cell>
          <cell r="P1430" t="str">
            <v>Труба э/св 219х10 В ст09Г2С-12</v>
          </cell>
          <cell r="Q1430" t="str">
            <v>Т</v>
          </cell>
          <cell r="R1430">
            <v>0.85</v>
          </cell>
          <cell r="S1430" t="str">
            <v>RUB</v>
          </cell>
          <cell r="T1430">
            <v>45417.37</v>
          </cell>
          <cell r="U1430">
            <v>38604.769999999997</v>
          </cell>
          <cell r="V1430">
            <v>46325.72</v>
          </cell>
          <cell r="W1430" t="str">
            <v>Отчет №4421Н/2024 от 10.06.2024</v>
          </cell>
          <cell r="X1430">
            <v>24894.48</v>
          </cell>
          <cell r="Y1430">
            <v>21160.31</v>
          </cell>
          <cell r="Z1430">
            <v>25392.37</v>
          </cell>
          <cell r="AA1430" t="str">
            <v>Удовлетворительное</v>
          </cell>
          <cell r="AB1430" t="str">
            <v>Акт №29-05.2023 от 29.05.2023</v>
          </cell>
          <cell r="AC1430" t="str">
            <v>Отмена СМР</v>
          </cell>
          <cell r="AD1430">
            <v>11.99</v>
          </cell>
          <cell r="AF1430">
            <v>43138</v>
          </cell>
          <cell r="AG1430">
            <v>5.1349939999999997E-2</v>
          </cell>
          <cell r="AH1430" t="str">
            <v>ГОСТ 10704-91</v>
          </cell>
          <cell r="AI1430" t="str">
            <v>Отчет № 2212-МТР/25 от 19.03.2025 г.</v>
          </cell>
          <cell r="AJ1430">
            <v>19305</v>
          </cell>
        </row>
        <row r="1431">
          <cell r="N1431">
            <v>1851024</v>
          </cell>
          <cell r="O1431" t="str">
            <v>Труба стальная электросварная прямошовная 219х10 В ст09Г2С-12</v>
          </cell>
          <cell r="P1431" t="str">
            <v>Труба э/св 219х10 В ст09Г2С-12</v>
          </cell>
          <cell r="Q1431" t="str">
            <v>Т</v>
          </cell>
          <cell r="R1431">
            <v>0.154</v>
          </cell>
          <cell r="S1431" t="str">
            <v>RUB</v>
          </cell>
          <cell r="T1431">
            <v>45417.37</v>
          </cell>
          <cell r="U1431">
            <v>6994.28</v>
          </cell>
          <cell r="V1431">
            <v>8393.14</v>
          </cell>
          <cell r="W1431" t="str">
            <v>Отчет №4421Н/2024 от 10.06.2024</v>
          </cell>
          <cell r="X1431">
            <v>24894.48</v>
          </cell>
          <cell r="Y1431">
            <v>3833.75</v>
          </cell>
          <cell r="Z1431">
            <v>4600.5</v>
          </cell>
          <cell r="AA1431" t="str">
            <v>Удовлетворительное</v>
          </cell>
          <cell r="AB1431" t="str">
            <v>Акт №29-05.2023 от 29.05.2023</v>
          </cell>
          <cell r="AC1431" t="str">
            <v>Отмена СМР</v>
          </cell>
          <cell r="AD1431">
            <v>11.99</v>
          </cell>
          <cell r="AF1431">
            <v>43138</v>
          </cell>
          <cell r="AG1431">
            <v>5.1349939999999997E-2</v>
          </cell>
          <cell r="AH1431" t="str">
            <v>ГОСТ 10704-91</v>
          </cell>
          <cell r="AI1431" t="str">
            <v>Отчет № 2212-МТР/25 от 19.03.2025 г.</v>
          </cell>
          <cell r="AJ1431">
            <v>19305</v>
          </cell>
        </row>
        <row r="1432">
          <cell r="N1432">
            <v>1851024</v>
          </cell>
          <cell r="O1432" t="str">
            <v>Труба стальная электросварная прямошовная 219х10 В ст09Г2С-12</v>
          </cell>
          <cell r="P1432" t="str">
            <v>Труба э/св 219х10 В ст09Г2С-12</v>
          </cell>
          <cell r="Q1432" t="str">
            <v>Т</v>
          </cell>
          <cell r="R1432">
            <v>0.876</v>
          </cell>
          <cell r="S1432" t="str">
            <v>RUB</v>
          </cell>
          <cell r="T1432">
            <v>45417.37</v>
          </cell>
          <cell r="U1432">
            <v>39785.620000000003</v>
          </cell>
          <cell r="V1432">
            <v>47742.74</v>
          </cell>
          <cell r="W1432" t="str">
            <v>Отчет №4421Н/2024 от 10.06.2024</v>
          </cell>
          <cell r="X1432">
            <v>24894.48</v>
          </cell>
          <cell r="Y1432">
            <v>21807.56</v>
          </cell>
          <cell r="Z1432">
            <v>26169.07</v>
          </cell>
          <cell r="AA1432" t="str">
            <v>Удовлетворительное</v>
          </cell>
          <cell r="AB1432" t="str">
            <v>Акт №29-05.2023 от 29.05.2023</v>
          </cell>
          <cell r="AC1432" t="str">
            <v>Отмена СМР</v>
          </cell>
          <cell r="AD1432">
            <v>11.99</v>
          </cell>
          <cell r="AF1432">
            <v>43138</v>
          </cell>
          <cell r="AG1432">
            <v>5.1349939999999997E-2</v>
          </cell>
          <cell r="AH1432" t="str">
            <v>ГОСТ 10704-91</v>
          </cell>
          <cell r="AI1432" t="str">
            <v>Отчет № 2212-МТР/25 от 19.03.2025 г.</v>
          </cell>
          <cell r="AJ1432">
            <v>19305</v>
          </cell>
        </row>
        <row r="1433">
          <cell r="N1433">
            <v>1851024</v>
          </cell>
          <cell r="O1433" t="str">
            <v>Труба стальная электросварная прямошовная 219х10 В ст09Г2С-12</v>
          </cell>
          <cell r="P1433" t="str">
            <v>Труба э/св 219х10 В ст09Г2С-12</v>
          </cell>
          <cell r="Q1433" t="str">
            <v>Т</v>
          </cell>
          <cell r="R1433">
            <v>1.133</v>
          </cell>
          <cell r="S1433" t="str">
            <v>RUB</v>
          </cell>
          <cell r="T1433">
            <v>45417.37</v>
          </cell>
          <cell r="U1433">
            <v>51457.88</v>
          </cell>
          <cell r="V1433">
            <v>61749.46</v>
          </cell>
          <cell r="W1433" t="str">
            <v>Отчет №4421Н/2024 от 10.06.2024</v>
          </cell>
          <cell r="X1433">
            <v>24894.48</v>
          </cell>
          <cell r="Y1433">
            <v>28205.45</v>
          </cell>
          <cell r="Z1433">
            <v>33846.54</v>
          </cell>
          <cell r="AA1433" t="str">
            <v>Удовлетворительное</v>
          </cell>
          <cell r="AB1433" t="str">
            <v>Акт №29-05.2023 от 29.05.2023</v>
          </cell>
          <cell r="AC1433" t="str">
            <v>Отмена СМР</v>
          </cell>
          <cell r="AD1433">
            <v>11.99</v>
          </cell>
          <cell r="AF1433">
            <v>43138</v>
          </cell>
          <cell r="AG1433">
            <v>5.1349939999999997E-2</v>
          </cell>
          <cell r="AH1433" t="str">
            <v>ГОСТ 10704-91</v>
          </cell>
          <cell r="AI1433" t="str">
            <v>Отчет № 2212-МТР/25 от 19.03.2025 г.</v>
          </cell>
          <cell r="AJ1433">
            <v>19305</v>
          </cell>
        </row>
        <row r="1434">
          <cell r="N1434">
            <v>1851024</v>
          </cell>
          <cell r="O1434" t="str">
            <v>Труба стальная электросварная прямошовная 219х10 В ст09Г2С-12</v>
          </cell>
          <cell r="P1434" t="str">
            <v>Труба э/св 219х10 В ст09Г2С-12</v>
          </cell>
          <cell r="Q1434" t="str">
            <v>Т</v>
          </cell>
          <cell r="R1434">
            <v>0.20499999999999999</v>
          </cell>
          <cell r="S1434" t="str">
            <v>RUB</v>
          </cell>
          <cell r="T1434">
            <v>45417.37</v>
          </cell>
          <cell r="U1434">
            <v>9310.56</v>
          </cell>
          <cell r="V1434">
            <v>11172.67</v>
          </cell>
          <cell r="W1434" t="str">
            <v>Отчет №4421Н/2024 от 10.06.2024</v>
          </cell>
          <cell r="X1434">
            <v>24894.48</v>
          </cell>
          <cell r="Y1434">
            <v>5103.37</v>
          </cell>
          <cell r="Z1434">
            <v>6124.04</v>
          </cell>
          <cell r="AA1434" t="str">
            <v>Удовлетворительное</v>
          </cell>
          <cell r="AB1434" t="str">
            <v>Акт №27-12.2022 от 13.12.2022</v>
          </cell>
          <cell r="AC1434" t="str">
            <v>Толеранс поставки</v>
          </cell>
          <cell r="AD1434">
            <v>11.99</v>
          </cell>
          <cell r="AF1434">
            <v>43138</v>
          </cell>
          <cell r="AG1434">
            <v>5.131902E-2</v>
          </cell>
          <cell r="AH1434" t="str">
            <v>ГОСТ 10704-91</v>
          </cell>
          <cell r="AI1434" t="str">
            <v>Отчет № 2212-МТР/25 от 19.03.2025 г.</v>
          </cell>
          <cell r="AJ1434">
            <v>19305</v>
          </cell>
        </row>
        <row r="1435">
          <cell r="N1435">
            <v>1851024</v>
          </cell>
          <cell r="O1435" t="str">
            <v>Труба стальная электросварная прямошовная 219х10 В ст09Г2С-12</v>
          </cell>
          <cell r="P1435" t="str">
            <v>Труба э/св 219х10 В ст09Г2С-12</v>
          </cell>
          <cell r="Q1435" t="str">
            <v>Т</v>
          </cell>
          <cell r="R1435">
            <v>0.152</v>
          </cell>
          <cell r="S1435" t="str">
            <v>RUB</v>
          </cell>
          <cell r="T1435">
            <v>45417.37</v>
          </cell>
          <cell r="U1435">
            <v>6903.44</v>
          </cell>
          <cell r="V1435">
            <v>8284.1299999999992</v>
          </cell>
          <cell r="W1435" t="str">
            <v>Отчет №4421Н/2024 от 10.06.2024</v>
          </cell>
          <cell r="X1435">
            <v>24894.48</v>
          </cell>
          <cell r="Y1435">
            <v>3783.96</v>
          </cell>
          <cell r="Z1435">
            <v>4540.75</v>
          </cell>
          <cell r="AA1435" t="str">
            <v>Удовлетворительное</v>
          </cell>
          <cell r="AB1435" t="str">
            <v>Акт №28-02.2022 от 28.02.2023</v>
          </cell>
          <cell r="AC1435" t="str">
            <v>Отмена СМР</v>
          </cell>
          <cell r="AD1435">
            <v>11.99</v>
          </cell>
          <cell r="AF1435">
            <v>43138</v>
          </cell>
          <cell r="AG1435">
            <v>5.131902E-2</v>
          </cell>
          <cell r="AH1435" t="str">
            <v>ГОСТ 10704-91</v>
          </cell>
          <cell r="AI1435" t="str">
            <v>Отчет № 2212-МТР/25 от 19.03.2025 г.</v>
          </cell>
          <cell r="AJ1435">
            <v>19305</v>
          </cell>
        </row>
        <row r="1436">
          <cell r="N1436">
            <v>1851024</v>
          </cell>
          <cell r="O1436" t="str">
            <v>Труба стальная электросварная прямошовная 219х10 В ст09Г2С-12</v>
          </cell>
          <cell r="P1436" t="str">
            <v>Труба э/св 219х10 В ст09Г2С-12</v>
          </cell>
          <cell r="Q1436" t="str">
            <v>Т</v>
          </cell>
          <cell r="R1436">
            <v>0.78700000000000003</v>
          </cell>
          <cell r="S1436" t="str">
            <v>RUB</v>
          </cell>
          <cell r="T1436">
            <v>45417.37</v>
          </cell>
          <cell r="U1436">
            <v>35743.47</v>
          </cell>
          <cell r="V1436">
            <v>42892.160000000003</v>
          </cell>
          <cell r="W1436" t="str">
            <v>Отчет №4421Н/2024 от 10.06.2024</v>
          </cell>
          <cell r="X1436">
            <v>24894.48</v>
          </cell>
          <cell r="Y1436">
            <v>19591.96</v>
          </cell>
          <cell r="Z1436">
            <v>23510.35</v>
          </cell>
          <cell r="AA1436" t="str">
            <v>Удовлетворительное</v>
          </cell>
          <cell r="AB1436" t="str">
            <v>Акт №28-02.2022 от 28.02.2023</v>
          </cell>
          <cell r="AC1436" t="str">
            <v>Отмена СМР</v>
          </cell>
          <cell r="AD1436">
            <v>11.99</v>
          </cell>
          <cell r="AF1436">
            <v>43138</v>
          </cell>
          <cell r="AG1436">
            <v>5.131902E-2</v>
          </cell>
          <cell r="AH1436" t="str">
            <v>ГОСТ 10704-91</v>
          </cell>
          <cell r="AI1436" t="str">
            <v>Отчет № 2212-МТР/25 от 19.03.2025 г.</v>
          </cell>
          <cell r="AJ1436">
            <v>19305</v>
          </cell>
        </row>
        <row r="1437">
          <cell r="N1437">
            <v>1851024</v>
          </cell>
          <cell r="O1437" t="str">
            <v>Труба стальная электросварная прямошовная 219х10 В ст09Г2С-12</v>
          </cell>
          <cell r="P1437" t="str">
            <v>Труба э/св 219х10 В ст09Г2С-12</v>
          </cell>
          <cell r="Q1437" t="str">
            <v>Т</v>
          </cell>
          <cell r="R1437">
            <v>0.72099999999999997</v>
          </cell>
          <cell r="S1437" t="str">
            <v>RUB</v>
          </cell>
          <cell r="T1437">
            <v>45417.37</v>
          </cell>
          <cell r="U1437">
            <v>32745.919999999998</v>
          </cell>
          <cell r="V1437">
            <v>39295.1</v>
          </cell>
          <cell r="W1437" t="str">
            <v>Отчет №4421Н/2024 от 10.06.2024</v>
          </cell>
          <cell r="X1437">
            <v>24894.48</v>
          </cell>
          <cell r="Y1437">
            <v>17948.919999999998</v>
          </cell>
          <cell r="Z1437">
            <v>21538.7</v>
          </cell>
          <cell r="AA1437" t="str">
            <v>Удовлетворительное</v>
          </cell>
          <cell r="AB1437" t="str">
            <v>Акт №28-02.2022 от 28.02.2023</v>
          </cell>
          <cell r="AC1437" t="str">
            <v>Отмена СМР</v>
          </cell>
          <cell r="AD1437">
            <v>11.99</v>
          </cell>
          <cell r="AF1437">
            <v>43138</v>
          </cell>
          <cell r="AG1437">
            <v>5.131902E-2</v>
          </cell>
          <cell r="AH1437" t="str">
            <v>ГОСТ 10704-91</v>
          </cell>
          <cell r="AI1437" t="str">
            <v>Отчет № 2212-МТР/25 от 19.03.2025 г.</v>
          </cell>
          <cell r="AJ1437">
            <v>19305</v>
          </cell>
        </row>
        <row r="1438">
          <cell r="N1438">
            <v>1851024</v>
          </cell>
          <cell r="O1438" t="str">
            <v>Труба стальная электросварная прямошовная 219х10 В ст09Г2С-12</v>
          </cell>
          <cell r="P1438" t="str">
            <v>Труба э/св 219х10 В ст09Г2С-12</v>
          </cell>
          <cell r="Q1438" t="str">
            <v>Т</v>
          </cell>
          <cell r="R1438">
            <v>1.091</v>
          </cell>
          <cell r="S1438" t="str">
            <v>RUB</v>
          </cell>
          <cell r="T1438">
            <v>45417.37</v>
          </cell>
          <cell r="U1438">
            <v>49550.35</v>
          </cell>
          <cell r="V1438">
            <v>59460.42</v>
          </cell>
          <cell r="W1438" t="str">
            <v>Отчет №4421Н/2024 от 10.06.2024</v>
          </cell>
          <cell r="X1438">
            <v>24894.48</v>
          </cell>
          <cell r="Y1438">
            <v>27159.88</v>
          </cell>
          <cell r="Z1438">
            <v>32591.86</v>
          </cell>
          <cell r="AA1438" t="str">
            <v>Удовлетворительное</v>
          </cell>
          <cell r="AB1438" t="str">
            <v>Акт №28-02.2022 от 28.02.2023</v>
          </cell>
          <cell r="AC1438" t="str">
            <v>Отмена СМР</v>
          </cell>
          <cell r="AD1438">
            <v>11.99</v>
          </cell>
          <cell r="AF1438">
            <v>43138</v>
          </cell>
          <cell r="AG1438">
            <v>5.131902E-2</v>
          </cell>
          <cell r="AH1438" t="str">
            <v>ГОСТ 10704-91</v>
          </cell>
          <cell r="AI1438" t="str">
            <v>Отчет № 2212-МТР/25 от 19.03.2025 г.</v>
          </cell>
          <cell r="AJ1438">
            <v>19305</v>
          </cell>
        </row>
        <row r="1439">
          <cell r="N1439">
            <v>1851024</v>
          </cell>
          <cell r="O1439" t="str">
            <v>Труба стальная электросварная прямошовная 219х10 В ст09Г2С-12</v>
          </cell>
          <cell r="P1439" t="str">
            <v>Труба э/св 219х10 В ст09Г2С-12</v>
          </cell>
          <cell r="Q1439" t="str">
            <v>Т</v>
          </cell>
          <cell r="R1439">
            <v>0.627</v>
          </cell>
          <cell r="S1439" t="str">
            <v>RUB</v>
          </cell>
          <cell r="T1439">
            <v>45417.37</v>
          </cell>
          <cell r="U1439">
            <v>28476.69</v>
          </cell>
          <cell r="V1439">
            <v>34172.03</v>
          </cell>
          <cell r="W1439" t="str">
            <v>Отчет №4421Н/2024 от 10.06.2024</v>
          </cell>
          <cell r="X1439">
            <v>24894.48</v>
          </cell>
          <cell r="Y1439">
            <v>15608.84</v>
          </cell>
          <cell r="Z1439">
            <v>18730.61</v>
          </cell>
          <cell r="AA1439" t="str">
            <v>Удовлетворительное</v>
          </cell>
          <cell r="AB1439" t="str">
            <v>Акт №28-02.2022 от 28.02.2023</v>
          </cell>
          <cell r="AC1439" t="str">
            <v>Отмена СМР</v>
          </cell>
          <cell r="AD1439">
            <v>12</v>
          </cell>
          <cell r="AF1439">
            <v>43138</v>
          </cell>
          <cell r="AG1439">
            <v>5.1343470000000002E-2</v>
          </cell>
          <cell r="AH1439" t="str">
            <v>ГОСТ 10704-91</v>
          </cell>
          <cell r="AI1439" t="str">
            <v>Отчет № 2212-МТР/25 от 19.03.2025 г.</v>
          </cell>
          <cell r="AJ1439">
            <v>19305</v>
          </cell>
        </row>
        <row r="1440">
          <cell r="N1440">
            <v>1851024</v>
          </cell>
          <cell r="O1440" t="str">
            <v>Труба стальная электросварная прямошовная 219х10 В ст09Г2С-12</v>
          </cell>
          <cell r="P1440" t="str">
            <v>Труба э/св 219х10 В ст09Г2С-12</v>
          </cell>
          <cell r="Q1440" t="str">
            <v>Т</v>
          </cell>
          <cell r="R1440">
            <v>0.34</v>
          </cell>
          <cell r="S1440" t="str">
            <v>RUB</v>
          </cell>
          <cell r="T1440">
            <v>45417.37</v>
          </cell>
          <cell r="U1440">
            <v>15441.91</v>
          </cell>
          <cell r="V1440">
            <v>18530.29</v>
          </cell>
          <cell r="W1440" t="str">
            <v>Отчет №4421Н/2024 от 10.06.2024</v>
          </cell>
          <cell r="X1440">
            <v>24894.48</v>
          </cell>
          <cell r="Y1440">
            <v>8464.1200000000008</v>
          </cell>
          <cell r="Z1440">
            <v>10156.94</v>
          </cell>
          <cell r="AA1440" t="str">
            <v>Удовлетворительное</v>
          </cell>
          <cell r="AB1440" t="str">
            <v>Акт №29-05.2023 от 29.05.2023</v>
          </cell>
          <cell r="AC1440" t="str">
            <v>Корректировка РД</v>
          </cell>
          <cell r="AD1440">
            <v>12</v>
          </cell>
          <cell r="AF1440">
            <v>43138</v>
          </cell>
          <cell r="AG1440">
            <v>5.1343470000000002E-2</v>
          </cell>
          <cell r="AH1440" t="str">
            <v>ГОСТ 10704-91</v>
          </cell>
          <cell r="AI1440" t="str">
            <v>Отчет № 2212-МТР/25 от 19.03.2025 г.</v>
          </cell>
          <cell r="AJ1440">
            <v>19305</v>
          </cell>
        </row>
        <row r="1441">
          <cell r="N1441">
            <v>1851024</v>
          </cell>
          <cell r="O1441" t="str">
            <v>Труба стальная электросварная прямошовная 219х10 В ст09Г2С-12</v>
          </cell>
          <cell r="P1441" t="str">
            <v>Труба э/св 219х10 В ст09Г2С-12</v>
          </cell>
          <cell r="Q1441" t="str">
            <v>Т</v>
          </cell>
          <cell r="R1441">
            <v>3.0000000000000001E-3</v>
          </cell>
          <cell r="S1441" t="str">
            <v>RUB</v>
          </cell>
          <cell r="T1441">
            <v>45417.37</v>
          </cell>
          <cell r="U1441">
            <v>136.25</v>
          </cell>
          <cell r="V1441">
            <v>163.5</v>
          </cell>
          <cell r="W1441" t="str">
            <v>Отчет №4421Н/2024 от 10.06.2024</v>
          </cell>
          <cell r="X1441">
            <v>24894.48</v>
          </cell>
          <cell r="Y1441">
            <v>74.680000000000007</v>
          </cell>
          <cell r="Z1441">
            <v>89.62</v>
          </cell>
          <cell r="AA1441" t="str">
            <v>Удовлетворительное</v>
          </cell>
          <cell r="AB1441" t="str">
            <v>Акт №31-09.2023 от 02.10.2023</v>
          </cell>
          <cell r="AC144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41">
            <v>12</v>
          </cell>
          <cell r="AF1441">
            <v>43138</v>
          </cell>
          <cell r="AG1441">
            <v>5.1343470000000002E-2</v>
          </cell>
          <cell r="AH1441" t="str">
            <v>ГОСТ 10704-91</v>
          </cell>
          <cell r="AI1441" t="str">
            <v>Отчет № 2212-МТР/25 от 19.03.2025 г.</v>
          </cell>
          <cell r="AJ1441">
            <v>19305</v>
          </cell>
        </row>
        <row r="1442">
          <cell r="N1442">
            <v>1851024</v>
          </cell>
          <cell r="O1442" t="str">
            <v>Труба стальная электросварная прямошовная 219х10 В ст09Г2С-12</v>
          </cell>
          <cell r="P1442" t="str">
            <v>Труба э/св 219х10 В ст09Г2С-12</v>
          </cell>
          <cell r="Q1442" t="str">
            <v>Т</v>
          </cell>
          <cell r="R1442">
            <v>0.56899999999999995</v>
          </cell>
          <cell r="S1442" t="str">
            <v>RUB</v>
          </cell>
          <cell r="T1442">
            <v>45417.37</v>
          </cell>
          <cell r="U1442">
            <v>25842.48</v>
          </cell>
          <cell r="V1442">
            <v>31010.98</v>
          </cell>
          <cell r="W1442" t="str">
            <v>Отчет №4421Н/2024 от 10.06.2024</v>
          </cell>
          <cell r="X1442">
            <v>24894.48</v>
          </cell>
          <cell r="Y1442">
            <v>14164.96</v>
          </cell>
          <cell r="Z1442">
            <v>16997.95</v>
          </cell>
          <cell r="AA1442" t="str">
            <v>Удовлетворительное</v>
          </cell>
          <cell r="AB1442" t="str">
            <v>Акт №31-09.2023 от 02.10.2023</v>
          </cell>
          <cell r="AC144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42">
            <v>11.98</v>
          </cell>
          <cell r="AF1442">
            <v>43142</v>
          </cell>
          <cell r="AG1442">
            <v>5.1380240000000001E-2</v>
          </cell>
          <cell r="AH1442" t="str">
            <v>ГОСТ 10704-91</v>
          </cell>
          <cell r="AI1442" t="str">
            <v>Отчет № 2212-МТР/25 от 19.03.2025 г.</v>
          </cell>
          <cell r="AJ1442">
            <v>19305</v>
          </cell>
        </row>
        <row r="1443">
          <cell r="N1443">
            <v>1851024</v>
          </cell>
          <cell r="O1443" t="str">
            <v>Труба стальная электросварная прямошовная 219х10 В ст09Г2С-12</v>
          </cell>
          <cell r="P1443" t="str">
            <v>Труба э/св 219х10 В ст09Г2С-12</v>
          </cell>
          <cell r="Q1443" t="str">
            <v>Т</v>
          </cell>
          <cell r="R1443">
            <v>0.127</v>
          </cell>
          <cell r="S1443" t="str">
            <v>RUB</v>
          </cell>
          <cell r="T1443">
            <v>45417.37</v>
          </cell>
          <cell r="U1443">
            <v>5768.01</v>
          </cell>
          <cell r="V1443">
            <v>6921.61</v>
          </cell>
          <cell r="W1443" t="str">
            <v>Отчет №4421Н/2024 от 10.06.2024</v>
          </cell>
          <cell r="X1443">
            <v>24894.48</v>
          </cell>
          <cell r="Y1443">
            <v>3161.6</v>
          </cell>
          <cell r="Z1443">
            <v>3793.92</v>
          </cell>
          <cell r="AA1443" t="str">
            <v>Удовлетворительное</v>
          </cell>
          <cell r="AB1443" t="str">
            <v>Акт №31-09.2023 от 02.10.2023</v>
          </cell>
          <cell r="AC14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43">
            <v>11.98</v>
          </cell>
          <cell r="AF1443">
            <v>43142</v>
          </cell>
          <cell r="AG1443">
            <v>5.1380240000000001E-2</v>
          </cell>
          <cell r="AH1443" t="str">
            <v>ГОСТ 10704-91</v>
          </cell>
          <cell r="AI1443" t="str">
            <v>Отчет № 2212-МТР/25 от 19.03.2025 г.</v>
          </cell>
          <cell r="AJ1443">
            <v>19305</v>
          </cell>
        </row>
        <row r="1444">
          <cell r="N1444">
            <v>1851024</v>
          </cell>
          <cell r="O1444" t="str">
            <v>Труба стальная электросварная прямошовная 219х10 В ст09Г2С-12</v>
          </cell>
          <cell r="P1444" t="str">
            <v>Труба э/св 219х10 В ст09Г2С-12</v>
          </cell>
          <cell r="Q1444" t="str">
            <v>Т</v>
          </cell>
          <cell r="R1444">
            <v>0.7</v>
          </cell>
          <cell r="S1444" t="str">
            <v>RUB</v>
          </cell>
          <cell r="T1444">
            <v>45417.37</v>
          </cell>
          <cell r="U1444">
            <v>31792.16</v>
          </cell>
          <cell r="V1444">
            <v>38150.589999999997</v>
          </cell>
          <cell r="W1444" t="str">
            <v>Отчет №4421Н/2024 от 10.06.2024</v>
          </cell>
          <cell r="X1444">
            <v>24894.48</v>
          </cell>
          <cell r="Y1444">
            <v>17426.14</v>
          </cell>
          <cell r="Z1444">
            <v>20911.37</v>
          </cell>
          <cell r="AA1444" t="str">
            <v>Удовлетворительное</v>
          </cell>
          <cell r="AB1444" t="str">
            <v>Акт №31-09.2023 от 02.10.2023</v>
          </cell>
          <cell r="AC14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44">
            <v>11.98</v>
          </cell>
          <cell r="AF1444">
            <v>43142</v>
          </cell>
          <cell r="AG1444">
            <v>5.1380240000000001E-2</v>
          </cell>
          <cell r="AH1444" t="str">
            <v>ГОСТ 10704-91</v>
          </cell>
          <cell r="AI1444" t="str">
            <v>Отчет № 2212-МТР/25 от 19.03.2025 г.</v>
          </cell>
          <cell r="AJ1444">
            <v>19305</v>
          </cell>
        </row>
        <row r="1445">
          <cell r="N1445">
            <v>1851024</v>
          </cell>
          <cell r="O1445" t="str">
            <v>Труба стальная электросварная прямошовная 219х10 В ст09Г2С-12</v>
          </cell>
          <cell r="P1445" t="str">
            <v>Труба э/св 219х10 В ст09Г2С-12</v>
          </cell>
          <cell r="Q1445" t="str">
            <v>Т</v>
          </cell>
          <cell r="R1445">
            <v>0.33200000000000002</v>
          </cell>
          <cell r="S1445" t="str">
            <v>RUB</v>
          </cell>
          <cell r="T1445">
            <v>45417.38</v>
          </cell>
          <cell r="U1445">
            <v>15078.57</v>
          </cell>
          <cell r="V1445">
            <v>18094.28</v>
          </cell>
          <cell r="W1445" t="str">
            <v>Отчет №4421Н/2024 от 10.06.2024</v>
          </cell>
          <cell r="X1445">
            <v>24894.48</v>
          </cell>
          <cell r="Y1445">
            <v>8264.9699999999993</v>
          </cell>
          <cell r="Z1445">
            <v>9917.9599999999991</v>
          </cell>
          <cell r="AA1445" t="str">
            <v>Удовлетворительное</v>
          </cell>
          <cell r="AB1445" t="str">
            <v>Акт № 23-05.2022 от 16.05.2022</v>
          </cell>
          <cell r="AC14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45">
            <v>10</v>
          </cell>
          <cell r="AF1445">
            <v>43142</v>
          </cell>
          <cell r="AG1445">
            <v>3.32E-2</v>
          </cell>
          <cell r="AH1445" t="str">
            <v>ГОСТ 10704-91</v>
          </cell>
          <cell r="AI1445" t="str">
            <v>Отчет № 2212-МТР/25 от 19.03.2025 г.</v>
          </cell>
          <cell r="AJ1445">
            <v>19305</v>
          </cell>
        </row>
        <row r="1446">
          <cell r="N1446">
            <v>1851024</v>
          </cell>
          <cell r="O1446" t="str">
            <v>Труба стальная электросварная прямошовная 219х10 В ст09Г2С-12</v>
          </cell>
          <cell r="P1446" t="str">
            <v>Труба э/св 219х10 В ст09Г2С-12</v>
          </cell>
          <cell r="Q1446" t="str">
            <v>Т</v>
          </cell>
          <cell r="R1446">
            <v>0.121</v>
          </cell>
          <cell r="S1446" t="str">
            <v>RUB</v>
          </cell>
          <cell r="T1446">
            <v>45417.36</v>
          </cell>
          <cell r="U1446">
            <v>5495.5</v>
          </cell>
          <cell r="V1446">
            <v>6594.6</v>
          </cell>
          <cell r="W1446" t="str">
            <v>протокол №1369 от 10.09.2024</v>
          </cell>
          <cell r="X1446">
            <v>45417.36</v>
          </cell>
          <cell r="Y1446">
            <v>5495.5</v>
          </cell>
          <cell r="Z1446">
            <v>6594.6</v>
          </cell>
          <cell r="AA1446" t="str">
            <v>Состояние удовлетворительное. Отсутствие повреждений</v>
          </cell>
          <cell r="AB1446" t="str">
            <v>Акт №39-01.2025 от 16.01.2025</v>
          </cell>
          <cell r="AC144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46">
            <v>11.99</v>
          </cell>
          <cell r="AF1446">
            <v>43123</v>
          </cell>
          <cell r="AG1446">
            <v>5.1283509999999997E-2</v>
          </cell>
          <cell r="AH1446" t="str">
            <v>ГОСТ 10704-91</v>
          </cell>
        </row>
        <row r="1447">
          <cell r="N1447">
            <v>1896374</v>
          </cell>
          <cell r="O1447" t="str">
            <v>Труба бесшовная горячедеформированная нефтегазопроводная повышенной 
коррозионной стойкости 219х11-13ХФА</v>
          </cell>
          <cell r="P1447" t="str">
            <v>Труба б/ш г/д пк/ст 219х11-13ХФА</v>
          </cell>
          <cell r="Q1447" t="str">
            <v>Т</v>
          </cell>
          <cell r="R1447">
            <v>8.1180000000000003</v>
          </cell>
          <cell r="S1447" t="str">
            <v>RUB</v>
          </cell>
          <cell r="T1447">
            <v>58599.15</v>
          </cell>
          <cell r="U1447">
            <v>475707.9</v>
          </cell>
          <cell r="V1447">
            <v>570849.48</v>
          </cell>
          <cell r="W1447" t="str">
            <v>протокол №1369 от 10.09.2024</v>
          </cell>
          <cell r="X1447">
            <v>58599.15</v>
          </cell>
          <cell r="Y1447">
            <v>475707.9</v>
          </cell>
          <cell r="Z1447">
            <v>570849.48</v>
          </cell>
          <cell r="AA1447" t="str">
            <v>Состояние удовлетворительное. Отсутствие повреждений</v>
          </cell>
          <cell r="AB1447" t="str">
            <v>Акт №39-01.2025 от 16.01.2025</v>
          </cell>
          <cell r="AC144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47">
            <v>10.199999999999999</v>
          </cell>
          <cell r="AF1447">
            <v>42482</v>
          </cell>
          <cell r="AG1447">
            <v>5.6438479999999999E-2</v>
          </cell>
          <cell r="AH1447" t="str">
            <v>ТУ 1319-369-00186619-2012</v>
          </cell>
        </row>
        <row r="1448">
          <cell r="N1448">
            <v>1896374</v>
          </cell>
          <cell r="O1448" t="str">
            <v>Труба бесшовная горячедеформированная нефтегазопроводная повышенной 
коррозионной стойкости 219х11-13ХФА</v>
          </cell>
          <cell r="P1448" t="str">
            <v>Труба б/ш г/д пк/ст 219х11-13ХФА</v>
          </cell>
          <cell r="Q1448" t="str">
            <v>Т</v>
          </cell>
          <cell r="R1448">
            <v>2.19</v>
          </cell>
          <cell r="S1448" t="str">
            <v>RUB</v>
          </cell>
          <cell r="T1448">
            <v>58599.15</v>
          </cell>
          <cell r="U1448">
            <v>128332.14</v>
          </cell>
          <cell r="V1448">
            <v>153998.57</v>
          </cell>
          <cell r="W1448" t="str">
            <v>протокол №1369 от 10.09.2024</v>
          </cell>
          <cell r="X1448">
            <v>58599.15</v>
          </cell>
          <cell r="Y1448">
            <v>128332.14</v>
          </cell>
          <cell r="Z1448">
            <v>153998.57</v>
          </cell>
          <cell r="AA1448" t="str">
            <v>Состояние удовлетворительное. Отсутствие повреждений</v>
          </cell>
          <cell r="AB1448" t="str">
            <v>Акт №39-01.2025 от 16.01.2025</v>
          </cell>
          <cell r="AC144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48">
            <v>9.9</v>
          </cell>
          <cell r="AF1448">
            <v>42482</v>
          </cell>
          <cell r="AG1448">
            <v>5.6415649999999998E-2</v>
          </cell>
          <cell r="AH1448" t="str">
            <v>ТУ 1319-369-00186619-2012</v>
          </cell>
        </row>
        <row r="1449">
          <cell r="N1449">
            <v>1961247</v>
          </cell>
          <cell r="O1449" t="str">
            <v>Труба стальная бесшовная горячедеформированная 219х10 В ст09Г2С</v>
          </cell>
          <cell r="P1449" t="str">
            <v>Труба б/ш г/д 219х10 В ст09Г2С</v>
          </cell>
          <cell r="Q1449" t="str">
            <v>Т</v>
          </cell>
          <cell r="R1449">
            <v>4.3999999999999997E-2</v>
          </cell>
          <cell r="S1449" t="str">
            <v>RUB</v>
          </cell>
          <cell r="T1449">
            <v>36016.94</v>
          </cell>
          <cell r="U1449">
            <v>1584.75</v>
          </cell>
          <cell r="V1449">
            <v>1901.7</v>
          </cell>
          <cell r="W1449" t="str">
            <v>протокол №1369 от 10.09.2024</v>
          </cell>
          <cell r="X1449">
            <v>36016.94</v>
          </cell>
          <cell r="Y1449">
            <v>1584.75</v>
          </cell>
          <cell r="Z1449">
            <v>1901.7</v>
          </cell>
          <cell r="AA1449" t="str">
            <v>Состояние удовлетворительное. Отсутствие повреждений</v>
          </cell>
          <cell r="AB1449" t="str">
            <v>Акт №39-01.2025 от 16.01.2025</v>
          </cell>
          <cell r="AC14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49">
            <v>11.74</v>
          </cell>
          <cell r="AF1449">
            <v>42639</v>
          </cell>
          <cell r="AG1449">
            <v>5.1712149999999998E-2</v>
          </cell>
          <cell r="AH1449" t="str">
            <v>ГОСТ 32528-2013</v>
          </cell>
        </row>
        <row r="1450">
          <cell r="N1450">
            <v>1961247</v>
          </cell>
          <cell r="O1450" t="str">
            <v>Труба стальная бесшовная горячедеформированная 219х10 В ст09Г2С</v>
          </cell>
          <cell r="P1450" t="str">
            <v>Труба б/ш г/д 219х10 В ст09Г2С</v>
          </cell>
          <cell r="Q1450" t="str">
            <v>Т</v>
          </cell>
          <cell r="R1450">
            <v>1.7999999999999999E-2</v>
          </cell>
          <cell r="S1450" t="str">
            <v>RUB</v>
          </cell>
          <cell r="T1450">
            <v>36016.94</v>
          </cell>
          <cell r="U1450">
            <v>648.29999999999995</v>
          </cell>
          <cell r="V1450">
            <v>777.96</v>
          </cell>
          <cell r="W1450" t="str">
            <v>Отчет №4627Н/2024 от 19.09.2024</v>
          </cell>
          <cell r="X1450">
            <v>19784.919999999998</v>
          </cell>
          <cell r="Y1450">
            <v>356.13</v>
          </cell>
          <cell r="Z1450">
            <v>427.36</v>
          </cell>
          <cell r="AA1450" t="str">
            <v>Состояние удовлетворительное.</v>
          </cell>
          <cell r="AB1450" t="str">
            <v>Акт № 35-05.2024 от 30.05.2024</v>
          </cell>
          <cell r="AC1450" t="str">
            <v>Ошибка при проектировании</v>
          </cell>
          <cell r="AD1450">
            <v>11.74</v>
          </cell>
          <cell r="AF1450">
            <v>42639</v>
          </cell>
          <cell r="AG1450">
            <v>5.1712149999999998E-2</v>
          </cell>
          <cell r="AH1450" t="str">
            <v>ГОСТ 32528-2013</v>
          </cell>
        </row>
        <row r="1451">
          <cell r="N1451">
            <v>1961247</v>
          </cell>
          <cell r="O1451" t="str">
            <v>Труба стальная бесшовная горячедеформированная 219х10 В ст09Г2С</v>
          </cell>
          <cell r="P1451" t="str">
            <v>Труба б/ш г/д 219х10 В ст09Г2С</v>
          </cell>
          <cell r="Q1451" t="str">
            <v>Т</v>
          </cell>
          <cell r="R1451">
            <v>0.21099999999999999</v>
          </cell>
          <cell r="S1451" t="str">
            <v>RUB</v>
          </cell>
          <cell r="T1451">
            <v>36016.949999999997</v>
          </cell>
          <cell r="U1451">
            <v>7599.58</v>
          </cell>
          <cell r="V1451">
            <v>9119.5</v>
          </cell>
          <cell r="W1451" t="str">
            <v>протокол №1369 от 10.09.2024</v>
          </cell>
          <cell r="X1451">
            <v>36016.949999999997</v>
          </cell>
          <cell r="Y1451">
            <v>7599.58</v>
          </cell>
          <cell r="Z1451">
            <v>9119.5</v>
          </cell>
          <cell r="AA1451" t="str">
            <v>Состояние удовлетворительное. Отсутствие повреждений</v>
          </cell>
          <cell r="AB1451" t="str">
            <v>Акт №39-01.2025 от 16.01.2025</v>
          </cell>
          <cell r="AC14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51">
            <v>11.95</v>
          </cell>
          <cell r="AF1451">
            <v>42693</v>
          </cell>
          <cell r="AG1451">
            <v>5.1192830000000002E-2</v>
          </cell>
          <cell r="AH1451" t="str">
            <v>ГОСТ 32528-2013</v>
          </cell>
        </row>
        <row r="1452">
          <cell r="N1452">
            <v>1961247</v>
          </cell>
          <cell r="O1452" t="str">
            <v>Труба стальная бесшовная горячедеформированная 219х10 В ст09Г2С</v>
          </cell>
          <cell r="P1452" t="str">
            <v>Труба б/ш г/д 219х10 В ст09Г2С</v>
          </cell>
          <cell r="Q1452" t="str">
            <v>Т</v>
          </cell>
          <cell r="R1452">
            <v>0.04</v>
          </cell>
          <cell r="S1452" t="str">
            <v>RUB</v>
          </cell>
          <cell r="T1452">
            <v>43728.81</v>
          </cell>
          <cell r="U1452">
            <v>1749.16</v>
          </cell>
          <cell r="V1452">
            <v>2098.9899999999998</v>
          </cell>
          <cell r="W1452" t="str">
            <v>Отчет №4732Н/2024 от 06.11.2024</v>
          </cell>
          <cell r="X1452">
            <v>5722</v>
          </cell>
          <cell r="Y1452">
            <v>228.88</v>
          </cell>
          <cell r="Z1452">
            <v>274.66000000000003</v>
          </cell>
          <cell r="AA1452" t="str">
            <v>Обрезки трубы не пригодные для использования по прямому назначению. Лом.</v>
          </cell>
          <cell r="AB1452" t="str">
            <v>Акт №29-05.2023 от 29.05.2023</v>
          </cell>
          <cell r="AC1452" t="str">
            <v xml:space="preserve">Толеранс поставки </v>
          </cell>
          <cell r="AD1452">
            <v>11.36</v>
          </cell>
          <cell r="AF1452">
            <v>42856</v>
          </cell>
          <cell r="AG1452">
            <v>9.4525609999999996E-2</v>
          </cell>
          <cell r="AH1452" t="str">
            <v>ГОСТ 32528-2013</v>
          </cell>
        </row>
        <row r="1453">
          <cell r="N1453">
            <v>1961247</v>
          </cell>
          <cell r="O1453" t="str">
            <v>Труба стальная бесшовная горячедеформированная 219х10 В ст09Г2С</v>
          </cell>
          <cell r="P1453" t="str">
            <v>Труба б/ш г/д 219х10 В ст09Г2С</v>
          </cell>
          <cell r="Q1453" t="str">
            <v>Т</v>
          </cell>
          <cell r="R1453">
            <v>0.14899999999999999</v>
          </cell>
          <cell r="S1453" t="str">
            <v>RUB</v>
          </cell>
          <cell r="T1453">
            <v>47457.65</v>
          </cell>
          <cell r="U1453">
            <v>7071.19</v>
          </cell>
          <cell r="V1453">
            <v>8485.43</v>
          </cell>
          <cell r="W1453" t="str">
            <v>Отчет №4732Н/2024 от 06.11.2024</v>
          </cell>
          <cell r="X1453">
            <v>5722</v>
          </cell>
          <cell r="Y1453">
            <v>852.58</v>
          </cell>
          <cell r="Z1453">
            <v>1023.1</v>
          </cell>
          <cell r="AA1453" t="str">
            <v>Обрезки трубы не пригодные для использования по прямому назначению. Лом.</v>
          </cell>
          <cell r="AB1453" t="str">
            <v>Акт №29-05.2023 от 29.05.2023</v>
          </cell>
          <cell r="AC1453" t="str">
            <v>Корректировка РД</v>
          </cell>
          <cell r="AD1453">
            <v>10.66</v>
          </cell>
          <cell r="AF1453">
            <v>43148</v>
          </cell>
          <cell r="AG1453">
            <v>4.2505729999999999E-2</v>
          </cell>
          <cell r="AH1453" t="str">
            <v>ГОСТ 32528-2013</v>
          </cell>
        </row>
        <row r="1454">
          <cell r="N1454">
            <v>1961247</v>
          </cell>
          <cell r="O1454" t="str">
            <v>Труба стальная бесшовная горячедеформированная 219х10 В ст09Г2С</v>
          </cell>
          <cell r="P1454" t="str">
            <v>Труба б/ш г/д 219х10 В ст09Г2С</v>
          </cell>
          <cell r="Q1454" t="str">
            <v>Т</v>
          </cell>
          <cell r="R1454">
            <v>0.183</v>
          </cell>
          <cell r="S1454" t="str">
            <v>RUB</v>
          </cell>
          <cell r="T1454">
            <v>36016.94</v>
          </cell>
          <cell r="U1454">
            <v>6591.1</v>
          </cell>
          <cell r="V1454">
            <v>7909.32</v>
          </cell>
          <cell r="W1454" t="str">
            <v>протокол №1369 от 10.09.2024</v>
          </cell>
          <cell r="X1454">
            <v>36016.94</v>
          </cell>
          <cell r="Y1454">
            <v>6591.1</v>
          </cell>
          <cell r="Z1454">
            <v>7909.32</v>
          </cell>
          <cell r="AA1454" t="str">
            <v>Состояние удовлетворительное. Отсутствие повреждений</v>
          </cell>
          <cell r="AB1454" t="str">
            <v>Акт №39-01.2025 от 16.01.2025</v>
          </cell>
          <cell r="AC145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54">
            <v>10.46</v>
          </cell>
          <cell r="AF1454">
            <v>42691</v>
          </cell>
          <cell r="AG1454">
            <v>5.1521909999999997E-2</v>
          </cell>
          <cell r="AH1454" t="str">
            <v>ГОСТ 32528-2013</v>
          </cell>
        </row>
        <row r="1455">
          <cell r="N1455">
            <v>1961247</v>
          </cell>
          <cell r="O1455" t="str">
            <v>Труба стальная бесшовная горячедеформированная 219х10 В ст09Г2С</v>
          </cell>
          <cell r="P1455" t="str">
            <v>Труба б/ш г/д 219х10 В ст09Г2С</v>
          </cell>
          <cell r="Q1455" t="str">
            <v>Т</v>
          </cell>
          <cell r="R1455">
            <v>9.7000000000000003E-2</v>
          </cell>
          <cell r="S1455" t="str">
            <v>RUB</v>
          </cell>
          <cell r="T1455">
            <v>36016.910000000003</v>
          </cell>
          <cell r="U1455">
            <v>3493.64</v>
          </cell>
          <cell r="V1455">
            <v>4192.37</v>
          </cell>
          <cell r="W1455" t="str">
            <v>протокол №1369 от 10.09.2024</v>
          </cell>
          <cell r="X1455">
            <v>36016.910000000003</v>
          </cell>
          <cell r="Y1455">
            <v>3493.64</v>
          </cell>
          <cell r="Z1455">
            <v>4192.37</v>
          </cell>
          <cell r="AA1455" t="str">
            <v>Состояние удовлетворительное. Отсутствие повреждений</v>
          </cell>
          <cell r="AB1455" t="str">
            <v>Акт №39-01.2025 от 16.01.2025</v>
          </cell>
          <cell r="AC145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55">
            <v>11.04</v>
          </cell>
          <cell r="AF1455">
            <v>42639</v>
          </cell>
          <cell r="AG1455">
            <v>5.1563209999999998E-2</v>
          </cell>
          <cell r="AH1455" t="str">
            <v>ГОСТ 32528-2013</v>
          </cell>
        </row>
        <row r="1456">
          <cell r="N1456">
            <v>1961247</v>
          </cell>
          <cell r="O1456" t="str">
            <v>Труба стальная бесшовная горячедеформированная 219х10 В ст09Г2С</v>
          </cell>
          <cell r="P1456" t="str">
            <v>Труба б/ш г/д 219х10 В ст09Г2С</v>
          </cell>
          <cell r="Q1456" t="str">
            <v>Т</v>
          </cell>
          <cell r="R1456">
            <v>0.53700000000000003</v>
          </cell>
          <cell r="S1456" t="str">
            <v>RUB</v>
          </cell>
          <cell r="T1456">
            <v>36016.93</v>
          </cell>
          <cell r="U1456">
            <v>19341.09</v>
          </cell>
          <cell r="V1456">
            <v>23209.31</v>
          </cell>
          <cell r="W1456" t="str">
            <v>Отчет №4627Н/2024 от 19.09.2024</v>
          </cell>
          <cell r="X1456">
            <v>19784.919999999998</v>
          </cell>
          <cell r="Y1456">
            <v>10624.5</v>
          </cell>
          <cell r="Z1456">
            <v>12749.4</v>
          </cell>
          <cell r="AA1456" t="str">
            <v>Состояние удовлетворительное.</v>
          </cell>
          <cell r="AB1456" t="str">
            <v>Акт №  28-02.2023 от 03.03.2023</v>
          </cell>
          <cell r="AC1456" t="str">
            <v>Толеранс поставки</v>
          </cell>
          <cell r="AD1456">
            <v>5.13</v>
          </cell>
          <cell r="AF1456">
            <v>42691</v>
          </cell>
          <cell r="AG1456">
            <v>0.1</v>
          </cell>
          <cell r="AH1456" t="str">
            <v>ГОСТ 32528-2013</v>
          </cell>
        </row>
        <row r="1457">
          <cell r="N1457">
            <v>1972944</v>
          </cell>
          <cell r="O1457" t="str">
            <v>Переход ПШ 219(8К52)х57(6К52)-4-0,75-13ХФА-УХЛ, Pисп=5,2МПа</v>
          </cell>
          <cell r="P1457" t="str">
            <v>ПШ 219(8К52)х57(6К52)-4-0,75-УХЛ</v>
          </cell>
          <cell r="Q1457" t="str">
            <v>ШТ</v>
          </cell>
          <cell r="R1457">
            <v>1</v>
          </cell>
          <cell r="S1457" t="str">
            <v>RUB</v>
          </cell>
          <cell r="T1457">
            <v>1928.55</v>
          </cell>
          <cell r="U1457">
            <v>1928.55</v>
          </cell>
          <cell r="V1457">
            <v>2314.2600000000002</v>
          </cell>
          <cell r="W1457" t="str">
            <v>Отчет №4899Н/2024 от 18.12.2024</v>
          </cell>
          <cell r="X1457">
            <v>1963.97</v>
          </cell>
          <cell r="Y1457">
            <v>1963.97</v>
          </cell>
          <cell r="Z1457">
            <v>2356.7600000000002</v>
          </cell>
          <cell r="AA1457" t="str">
            <v>Удовлетворительное</v>
          </cell>
          <cell r="AB1457" t="str">
            <v xml:space="preserve"> Акт №36-11.2024 от 14.11.2024</v>
          </cell>
          <cell r="AC1457" t="str">
            <v>Корректировка РД</v>
          </cell>
          <cell r="AD1457">
            <v>0</v>
          </cell>
          <cell r="AF1457">
            <v>42917</v>
          </cell>
          <cell r="AG1457">
            <v>0</v>
          </cell>
          <cell r="AH1457" t="str">
            <v>ТУ 1469-019-01395041-2015</v>
          </cell>
        </row>
        <row r="1458">
          <cell r="N1458">
            <v>1988379</v>
          </cell>
          <cell r="O1458" t="str">
            <v>Отвод ОГ 60-219(8К52)-4-0,75-5DN-850/850-13ХФА-УХЛ, Pисп=5,2МПа с наружным антикоррозионным 2-х слойным эпоксидным покрытием</v>
          </cell>
          <cell r="P1458" t="str">
            <v>ОГ 60-219(8К52)-4-0,75-5DN-850-УХЛ НП</v>
          </cell>
          <cell r="Q1458" t="str">
            <v>ШТ</v>
          </cell>
          <cell r="R1458">
            <v>1</v>
          </cell>
          <cell r="S1458" t="str">
            <v>RUB</v>
          </cell>
          <cell r="T1458">
            <v>31170</v>
          </cell>
          <cell r="U1458">
            <v>31170</v>
          </cell>
          <cell r="V1458">
            <v>37404</v>
          </cell>
          <cell r="W1458" t="str">
            <v>Отчет №4421Н/2024 от 10.06.2024</v>
          </cell>
          <cell r="X1458">
            <v>16522.87</v>
          </cell>
          <cell r="Y1458">
            <v>16522.87</v>
          </cell>
          <cell r="Z1458">
            <v>19827.439999999999</v>
          </cell>
          <cell r="AA1458" t="str">
            <v>Удовлетворительное</v>
          </cell>
          <cell r="AB1458" t="str">
            <v>Акт № 27-12.2022 от 13.12.2022</v>
          </cell>
          <cell r="AC14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58">
            <v>0</v>
          </cell>
          <cell r="AF1458">
            <v>42793</v>
          </cell>
          <cell r="AG1458">
            <v>0</v>
          </cell>
          <cell r="AH1458" t="str">
            <v>ТУ 1390-001-01395041-2015</v>
          </cell>
          <cell r="AI1458" t="str">
            <v>Отчет № 2212-МТР/25 от 19.03.2025 г.</v>
          </cell>
          <cell r="AJ1458">
            <v>20299</v>
          </cell>
        </row>
        <row r="1459">
          <cell r="N1459">
            <v>1988450</v>
          </cell>
          <cell r="O1459" t="str">
            <v>Опора бугельная ОНБУК 100.219-09Г2С</v>
          </cell>
          <cell r="P1459" t="str">
            <v>Опора ОНБУК 100.219-09Г2С</v>
          </cell>
          <cell r="Q1459" t="str">
            <v>ШТ</v>
          </cell>
          <cell r="R1459">
            <v>21</v>
          </cell>
          <cell r="S1459" t="str">
            <v>RUB</v>
          </cell>
          <cell r="T1459">
            <v>2002.12</v>
          </cell>
          <cell r="U1459">
            <v>42044.52</v>
          </cell>
          <cell r="V1459">
            <v>50453.42</v>
          </cell>
          <cell r="W1459" t="str">
            <v>Отчет №4899Н/2024 от 18.12.2024</v>
          </cell>
          <cell r="X1459">
            <v>2038.89</v>
          </cell>
          <cell r="Y1459">
            <v>42816.69</v>
          </cell>
          <cell r="Z1459">
            <v>51380.03</v>
          </cell>
          <cell r="AA1459" t="str">
            <v>Удовлетворительное. Отсутствие повреждений.</v>
          </cell>
          <cell r="AB1459" t="str">
            <v>Акт № 11-02.2021 от 26.02.2021</v>
          </cell>
          <cell r="AC1459" t="str">
            <v>Ранее материал приобретался как страховой запас</v>
          </cell>
          <cell r="AD1459">
            <v>0</v>
          </cell>
          <cell r="AF1459">
            <v>42933</v>
          </cell>
          <cell r="AG1459">
            <v>0</v>
          </cell>
          <cell r="AH1459" t="str">
            <v>ТУ 1468-001-82913859-2009</v>
          </cell>
        </row>
        <row r="1460">
          <cell r="N1460">
            <v>1988450</v>
          </cell>
          <cell r="O1460" t="str">
            <v>Опора бугельная ОНБУК 100.219-09Г2С</v>
          </cell>
          <cell r="P1460" t="str">
            <v>Опора ОНБУК 100.219-09Г2С</v>
          </cell>
          <cell r="Q1460" t="str">
            <v>ШТ</v>
          </cell>
          <cell r="R1460">
            <v>1</v>
          </cell>
          <cell r="S1460" t="str">
            <v>RUB</v>
          </cell>
          <cell r="T1460">
            <v>2224.58</v>
          </cell>
          <cell r="U1460">
            <v>2224.58</v>
          </cell>
          <cell r="V1460">
            <v>2669.5</v>
          </cell>
          <cell r="W1460" t="str">
            <v>Отчет №4421Н/2024 от 10.06.2024</v>
          </cell>
          <cell r="X1460">
            <v>641.35</v>
          </cell>
          <cell r="Y1460">
            <v>641.35</v>
          </cell>
          <cell r="Z1460">
            <v>769.62</v>
          </cell>
          <cell r="AA1460" t="str">
            <v>Удовлетворительное</v>
          </cell>
          <cell r="AB1460" t="str">
            <v>Акт № 11-02.2021 от 26.02.2021</v>
          </cell>
          <cell r="AC1460" t="str">
            <v>Ранее материал приобретался как страховой запас</v>
          </cell>
          <cell r="AD1460">
            <v>0</v>
          </cell>
          <cell r="AF1460">
            <v>43228</v>
          </cell>
          <cell r="AG1460">
            <v>0</v>
          </cell>
          <cell r="AH1460" t="str">
            <v>ТУ 1468-001-82913859-2009</v>
          </cell>
          <cell r="AI1460" t="str">
            <v>Отчет № 2212-МТР/25 от 19.03.2025 г.</v>
          </cell>
          <cell r="AJ1460">
            <v>593</v>
          </cell>
        </row>
        <row r="1461">
          <cell r="N1461">
            <v>1989499</v>
          </cell>
          <cell r="O1461" t="str">
            <v>Опора бугельная ОПБУК 100.219-09Г2С</v>
          </cell>
          <cell r="P1461" t="str">
            <v>Опора ОПБУК 100.219-09Г2С</v>
          </cell>
          <cell r="Q1461" t="str">
            <v>ШТ</v>
          </cell>
          <cell r="R1461">
            <v>4</v>
          </cell>
          <cell r="S1461" t="str">
            <v>RUB</v>
          </cell>
          <cell r="T1461">
            <v>2224.58</v>
          </cell>
          <cell r="U1461">
            <v>8898.32</v>
          </cell>
          <cell r="V1461">
            <v>10677.98</v>
          </cell>
          <cell r="W1461" t="str">
            <v>Отчет №4627Н/2024 от 19.09.2024</v>
          </cell>
          <cell r="X1461">
            <v>1164.46</v>
          </cell>
          <cell r="Y1461">
            <v>4657.84</v>
          </cell>
          <cell r="Z1461">
            <v>5589.41</v>
          </cell>
          <cell r="AA1461" t="str">
            <v>Состояние удовлетворительное</v>
          </cell>
          <cell r="AB1461" t="str">
            <v>Акт № 11-02.2021 от 26.02.2021</v>
          </cell>
          <cell r="AC1461" t="str">
            <v>Ранее материал приобретался как страховой запас</v>
          </cell>
          <cell r="AD1461">
            <v>0</v>
          </cell>
          <cell r="AF1461">
            <v>43228</v>
          </cell>
          <cell r="AG1461">
            <v>0</v>
          </cell>
          <cell r="AH1461" t="str">
            <v>ТУ 1468-001-82913859-2009</v>
          </cell>
        </row>
        <row r="1462">
          <cell r="N1462">
            <v>1989499</v>
          </cell>
          <cell r="O1462" t="str">
            <v>Опора бугельная ОПБУК 100.219-09Г2С</v>
          </cell>
          <cell r="P1462" t="str">
            <v>Опора ОПБУК 100.219-09Г2С</v>
          </cell>
          <cell r="Q1462" t="str">
            <v>ШТ</v>
          </cell>
          <cell r="R1462">
            <v>1</v>
          </cell>
          <cell r="S1462" t="str">
            <v>RUB</v>
          </cell>
          <cell r="T1462">
            <v>2173.73</v>
          </cell>
          <cell r="U1462">
            <v>2173.73</v>
          </cell>
          <cell r="V1462">
            <v>2608.48</v>
          </cell>
          <cell r="W1462" t="str">
            <v>Отчет №4627Н/2024 от 19.09.2024</v>
          </cell>
          <cell r="X1462">
            <v>1103.22</v>
          </cell>
          <cell r="Y1462">
            <v>1103.22</v>
          </cell>
          <cell r="Z1462">
            <v>1323.86</v>
          </cell>
          <cell r="AA1462" t="str">
            <v>Состояние удовлетворительное</v>
          </cell>
          <cell r="AB1462" t="str">
            <v>Акт № 17-04.2021 от 29.04.2021</v>
          </cell>
          <cell r="AC1462" t="str">
            <v>Корректировка РД</v>
          </cell>
          <cell r="AD1462">
            <v>0</v>
          </cell>
          <cell r="AF1462">
            <v>43497</v>
          </cell>
          <cell r="AG1462">
            <v>0</v>
          </cell>
          <cell r="AH1462" t="str">
            <v>ТУ 1468-001-82913859-2009</v>
          </cell>
        </row>
        <row r="1463">
          <cell r="N1463">
            <v>1997618</v>
          </cell>
          <cell r="O1463" t="str">
            <v>Труба стальная сварная для магистральных газонефтепроводов тип 1-219Х6- К50 с внутренним антикоррозионным покрытием на основе эпоксидной эмали с высоким содержанием сухого остатка</v>
          </cell>
          <cell r="P1463" t="str">
            <v>Труба св антк/п 1-219Х6-К50 ВП</v>
          </cell>
          <cell r="Q1463" t="str">
            <v>Т</v>
          </cell>
          <cell r="R1463">
            <v>0.22500000000000001</v>
          </cell>
          <cell r="S1463" t="str">
            <v>RUB</v>
          </cell>
          <cell r="T1463">
            <v>78722.03</v>
          </cell>
          <cell r="U1463">
            <v>17712.46</v>
          </cell>
          <cell r="V1463">
            <v>21254.95</v>
          </cell>
          <cell r="W1463" t="str">
            <v>Отчет №4627Н/2024 от 19.09.2024</v>
          </cell>
          <cell r="X1463">
            <v>41831.53</v>
          </cell>
          <cell r="Y1463">
            <v>9412.09</v>
          </cell>
          <cell r="Z1463">
            <v>11294.51</v>
          </cell>
          <cell r="AA1463" t="str">
            <v>Состояние удовлетворительное.</v>
          </cell>
          <cell r="AB1463" t="str">
            <v>Акт № 18-08.2021 от 11.08.2021</v>
          </cell>
          <cell r="AC1463" t="str">
            <v>Толеранс поставки</v>
          </cell>
          <cell r="AD1463">
            <v>11.6</v>
          </cell>
          <cell r="AF1463">
            <v>43024</v>
          </cell>
          <cell r="AG1463">
            <v>3.1519400000000003E-2</v>
          </cell>
          <cell r="AH1463" t="str">
            <v>ГОСТ 20295-85</v>
          </cell>
        </row>
        <row r="1464">
          <cell r="N1464">
            <v>1997618</v>
          </cell>
          <cell r="O1464" t="str">
            <v>Труба стальная сварная для магистральных газонефтепроводов тип 1-219Х6- К50 с внутренним антикоррозионным покрытием на основе эпоксидной эмали с высоким содержанием сухого остатка</v>
          </cell>
          <cell r="P1464" t="str">
            <v>Труба св антк/п 1-219Х6-К50 ВП</v>
          </cell>
          <cell r="Q1464" t="str">
            <v>Т</v>
          </cell>
          <cell r="R1464">
            <v>2.7</v>
          </cell>
          <cell r="S1464" t="str">
            <v>RUB</v>
          </cell>
          <cell r="T1464">
            <v>78722.03</v>
          </cell>
          <cell r="U1464">
            <v>212549.48</v>
          </cell>
          <cell r="V1464">
            <v>255059.38</v>
          </cell>
          <cell r="W1464" t="str">
            <v>протокол №1369 от 10.09.2024</v>
          </cell>
          <cell r="X1464">
            <v>78722.03</v>
          </cell>
          <cell r="Y1464">
            <v>212549.48</v>
          </cell>
          <cell r="Z1464">
            <v>255059.38</v>
          </cell>
          <cell r="AA1464" t="str">
            <v>Состояние удовлетворительное. Отсутствие повреждений</v>
          </cell>
          <cell r="AB1464" t="str">
            <v>Акт №39-01.2025 от 16.01.2025</v>
          </cell>
          <cell r="AC146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64">
            <v>11.6</v>
          </cell>
          <cell r="AF1464">
            <v>43024</v>
          </cell>
          <cell r="AG1464">
            <v>3.1519400000000003E-2</v>
          </cell>
          <cell r="AH1464" t="str">
            <v>ГОСТ 20295-85</v>
          </cell>
        </row>
        <row r="1465">
          <cell r="N1465">
            <v>1997664</v>
          </cell>
          <cell r="O1465" t="str">
            <v>Отвод ОГ 5-219(8К52)-4-0,75-5DN-300/300-13ХФА-УХЛ, Pисп=5,2МПа с наружным антикоррозионным двухслойным эпоксидным покрытием</v>
          </cell>
          <cell r="P1465" t="str">
            <v>ОГ 5-219(8К52)-4-0,75-5DN-300-УХЛ НП</v>
          </cell>
          <cell r="Q1465" t="str">
            <v>ШТ</v>
          </cell>
          <cell r="R1465">
            <v>1</v>
          </cell>
          <cell r="S1465" t="str">
            <v>RUB</v>
          </cell>
          <cell r="T1465">
            <v>13372</v>
          </cell>
          <cell r="U1465">
            <v>13372</v>
          </cell>
          <cell r="V1465">
            <v>16046.4</v>
          </cell>
          <cell r="W1465" t="str">
            <v>Отчет №4421Н/2024 от 10.06.2024</v>
          </cell>
          <cell r="X1465">
            <v>7112.62</v>
          </cell>
          <cell r="Y1465">
            <v>7112.62</v>
          </cell>
          <cell r="Z1465">
            <v>8535.14</v>
          </cell>
          <cell r="AA1465" t="str">
            <v>Удовлетворительное</v>
          </cell>
          <cell r="AB1465" t="str">
            <v>Акт № 27-12.2022 от 13.12.2022</v>
          </cell>
          <cell r="AC146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65">
            <v>0</v>
          </cell>
          <cell r="AF1465">
            <v>42793</v>
          </cell>
          <cell r="AG1465">
            <v>0</v>
          </cell>
          <cell r="AH1465" t="str">
            <v>ТУ 1390-001-01395041-2015</v>
          </cell>
          <cell r="AI1465" t="str">
            <v>Отчет № 2212-МТР/25 от 19.03.2025 г.</v>
          </cell>
          <cell r="AJ1465">
            <v>8709</v>
          </cell>
        </row>
        <row r="1466">
          <cell r="N1466">
            <v>2002768</v>
          </cell>
          <cell r="O1466" t="str">
            <v>Труба стальная электросварная прямошовная 219х10 В ст09Г2С</v>
          </cell>
          <cell r="P1466" t="str">
            <v>Труба э/св 219х10 В ст09Г2С</v>
          </cell>
          <cell r="Q1466" t="str">
            <v>Т</v>
          </cell>
          <cell r="R1466">
            <v>0.23899999999999999</v>
          </cell>
          <cell r="S1466" t="str">
            <v>RUB</v>
          </cell>
          <cell r="T1466">
            <v>44894.27</v>
          </cell>
          <cell r="U1466">
            <v>10729.73</v>
          </cell>
          <cell r="V1466">
            <v>12875.68</v>
          </cell>
          <cell r="W1466" t="str">
            <v>Отчет №4421Н/2024 от 10.06.2024</v>
          </cell>
          <cell r="X1466">
            <v>24894.48</v>
          </cell>
          <cell r="Y1466">
            <v>5949.78</v>
          </cell>
          <cell r="Z1466">
            <v>7139.74</v>
          </cell>
          <cell r="AA1466" t="str">
            <v>Удовлетворительное</v>
          </cell>
          <cell r="AB1466" t="str">
            <v>Акт №31-09.2023 от 02.10.2023</v>
          </cell>
          <cell r="AC14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66">
            <v>11.98</v>
          </cell>
          <cell r="AF1466">
            <v>43157</v>
          </cell>
          <cell r="AG1466">
            <v>5.85315E-2</v>
          </cell>
          <cell r="AH1466" t="str">
            <v>ГОСТ 10704-91</v>
          </cell>
          <cell r="AI1466" t="str">
            <v>Отчет № 2212-МТР/25 от 19.03.2025 г.</v>
          </cell>
          <cell r="AJ1466">
            <v>19305</v>
          </cell>
        </row>
        <row r="1467">
          <cell r="N1467">
            <v>2002768</v>
          </cell>
          <cell r="O1467" t="str">
            <v>Труба стальная электросварная прямошовная 219х10 В ст09Г2С</v>
          </cell>
          <cell r="P1467" t="str">
            <v>Труба э/св 219х10 В ст09Г2С</v>
          </cell>
          <cell r="Q1467" t="str">
            <v>Т</v>
          </cell>
          <cell r="R1467">
            <v>3.177</v>
          </cell>
          <cell r="S1467" t="str">
            <v>RUB</v>
          </cell>
          <cell r="T1467">
            <v>44894.25</v>
          </cell>
          <cell r="U1467">
            <v>142629.03</v>
          </cell>
          <cell r="V1467">
            <v>171154.84</v>
          </cell>
          <cell r="W1467" t="str">
            <v>Отчет №4421Н/2024 от 10.06.2024</v>
          </cell>
          <cell r="X1467">
            <v>24894.48</v>
          </cell>
          <cell r="Y1467">
            <v>79089.759999999995</v>
          </cell>
          <cell r="Z1467">
            <v>94907.71</v>
          </cell>
          <cell r="AA1467" t="str">
            <v>Удовлетворительное</v>
          </cell>
          <cell r="AB1467" t="str">
            <v>Акт №31-09.2023 от 02.10.2023</v>
          </cell>
          <cell r="AC14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67">
            <v>9.81</v>
          </cell>
          <cell r="AF1467">
            <v>43204</v>
          </cell>
          <cell r="AG1467">
            <v>5.1540549999999997E-2</v>
          </cell>
          <cell r="AH1467" t="str">
            <v>ГОСТ 10704-91</v>
          </cell>
          <cell r="AI1467" t="str">
            <v>Отчет № 2212-МТР/25 от 19.03.2025 г.</v>
          </cell>
          <cell r="AJ1467">
            <v>19305</v>
          </cell>
        </row>
        <row r="1468">
          <cell r="N1468">
            <v>2006421</v>
          </cell>
          <cell r="O1468" t="str">
            <v>Труба стальная бесшовная горячедеформированная 219Х8-13ХФА с наружным 2- 
х слойным полиэтиленовым покрытием типа 5</v>
          </cell>
          <cell r="P1468" t="str">
            <v>Труба б/ш г/д антк/п 219Х8-13ХФА тип 5</v>
          </cell>
          <cell r="Q1468" t="str">
            <v>Т</v>
          </cell>
          <cell r="R1468">
            <v>0.70099999999999996</v>
          </cell>
          <cell r="S1468" t="str">
            <v>RUB</v>
          </cell>
          <cell r="T1468">
            <v>108050.84</v>
          </cell>
          <cell r="U1468">
            <v>75743.64</v>
          </cell>
          <cell r="V1468">
            <v>90892.37</v>
          </cell>
          <cell r="W1468" t="str">
            <v>Отчет №4627Н/2024 от 19.09.2024</v>
          </cell>
          <cell r="X1468">
            <v>58308.04</v>
          </cell>
          <cell r="Y1468">
            <v>40873.94</v>
          </cell>
          <cell r="Z1468">
            <v>49048.73</v>
          </cell>
          <cell r="AA1468" t="str">
            <v>Состояние удовлетворительное</v>
          </cell>
          <cell r="AB1468" t="str">
            <v>Акт № 18-08.2021 от 11.08.2021</v>
          </cell>
          <cell r="AC1468" t="str">
            <v>0,461 - Толеранс поставки
0,240 - Излишне предусмотренное количество МТР в утвержденной РД (по факту при строительстве вовлекается меньшее количество МТР)</v>
          </cell>
          <cell r="AD1468">
            <v>1</v>
          </cell>
          <cell r="AF1468">
            <v>42752</v>
          </cell>
          <cell r="AG1468">
            <v>0.42549999999999999</v>
          </cell>
          <cell r="AH1468" t="str">
            <v>ТУ 1390-011-45657335-2011</v>
          </cell>
        </row>
        <row r="1469">
          <cell r="N1469">
            <v>2007754</v>
          </cell>
          <cell r="O1469" t="str">
            <v>Тройник ТШ 219х6(К48)-159х5(К48)-1,6-0,6-09Г2С-ХЛ, Pисп=2,4МПа</v>
          </cell>
          <cell r="P1469" t="str">
            <v>ТШ 219х6(К48)-159х5(К48)-1,6-0,6-ХЛ</v>
          </cell>
          <cell r="Q1469" t="str">
            <v>ШТ</v>
          </cell>
          <cell r="R1469">
            <v>2</v>
          </cell>
          <cell r="S1469" t="str">
            <v>RUB</v>
          </cell>
          <cell r="T1469">
            <v>4519.3500000000004</v>
          </cell>
          <cell r="U1469">
            <v>9038.7000000000007</v>
          </cell>
          <cell r="V1469">
            <v>10846.44</v>
          </cell>
          <cell r="W1469" t="str">
            <v>Отчет №4627Н/2024 от 19.09.2024</v>
          </cell>
          <cell r="X1469">
            <v>2429.0700000000002</v>
          </cell>
          <cell r="Y1469">
            <v>4858.1400000000003</v>
          </cell>
          <cell r="Z1469">
            <v>5829.77</v>
          </cell>
          <cell r="AA1469" t="str">
            <v>Состояние удовлетворительное.</v>
          </cell>
          <cell r="AB1469" t="str">
            <v>Акт № 10-09.2020 от 14.09.2020</v>
          </cell>
          <cell r="AC1469" t="str">
            <v>Фактический остаток после завершения СМР</v>
          </cell>
          <cell r="AD1469">
            <v>0</v>
          </cell>
          <cell r="AF1469">
            <v>42802</v>
          </cell>
          <cell r="AG1469">
            <v>0</v>
          </cell>
          <cell r="AH1469" t="str">
            <v>ТУ 1469-012-78786272-2015</v>
          </cell>
        </row>
        <row r="1470">
          <cell r="N1470">
            <v>2007825</v>
          </cell>
          <cell r="O1470" t="str">
            <v>Тройник ТШ 219х6(К48)-133х6(К48)-1,6-0,6-09Г2С-ХЛ, Pисп=2,4МПа с наружным антикоррозионным покрытием</v>
          </cell>
          <cell r="P1470" t="str">
            <v>ТШ 219х6(К48)-133х6(К48)-1,6-0,6-ХЛ НП</v>
          </cell>
          <cell r="Q1470" t="str">
            <v>ШТ</v>
          </cell>
          <cell r="R1470">
            <v>4</v>
          </cell>
          <cell r="S1470" t="str">
            <v>RUB</v>
          </cell>
          <cell r="T1470">
            <v>7955.64</v>
          </cell>
          <cell r="U1470">
            <v>31822.560000000001</v>
          </cell>
          <cell r="V1470">
            <v>38187.07</v>
          </cell>
          <cell r="W1470" t="str">
            <v>Отчет №4627Н/2024 от 19.09.2024</v>
          </cell>
          <cell r="X1470">
            <v>4276.0200000000004</v>
          </cell>
          <cell r="Y1470">
            <v>17104.080000000002</v>
          </cell>
          <cell r="Z1470">
            <v>20524.900000000001</v>
          </cell>
          <cell r="AA1470" t="str">
            <v>Состояние удовлетворительное.</v>
          </cell>
          <cell r="AB1470" t="str">
            <v>Акт № 10-09.2020 от 14.09.2020</v>
          </cell>
          <cell r="AC1470" t="str">
            <v>Фактический остаток после завершения СМР</v>
          </cell>
          <cell r="AD1470">
            <v>0</v>
          </cell>
          <cell r="AF1470">
            <v>42802</v>
          </cell>
          <cell r="AG1470">
            <v>0</v>
          </cell>
          <cell r="AH1470" t="str">
            <v>ТУ 1468-002-48733781-2008</v>
          </cell>
        </row>
        <row r="1471">
          <cell r="N1471">
            <v>2007825</v>
          </cell>
          <cell r="O1471" t="str">
            <v>Тройник ТШ 219х6(К48)-133х6(К48)-1,6-0,6-09Г2С-ХЛ, Pисп=2,4МПа с наружным антикоррозионным покрытием</v>
          </cell>
          <cell r="P1471" t="str">
            <v>ТШ 219х6(К48)-133х6(К48)-1,6-0,6-ХЛ НП</v>
          </cell>
          <cell r="Q1471" t="str">
            <v>ШТ</v>
          </cell>
          <cell r="R1471">
            <v>2</v>
          </cell>
          <cell r="S1471" t="str">
            <v>RUB</v>
          </cell>
          <cell r="T1471">
            <v>7955.64</v>
          </cell>
          <cell r="U1471">
            <v>15911.28</v>
          </cell>
          <cell r="V1471">
            <v>19093.54</v>
          </cell>
          <cell r="W1471" t="str">
            <v>Отчет №4627Н/2024 от 19.09.2024</v>
          </cell>
          <cell r="X1471">
            <v>4276.0200000000004</v>
          </cell>
          <cell r="Y1471">
            <v>8552.0400000000009</v>
          </cell>
          <cell r="Z1471">
            <v>10262.450000000001</v>
          </cell>
          <cell r="AA1471" t="str">
            <v>Состояние удовлетворительное.</v>
          </cell>
          <cell r="AB1471" t="str">
            <v>Акт № 10-09.2020 от 14.09.2020</v>
          </cell>
          <cell r="AC1471" t="str">
            <v>Фактический остаток после завершения СМР</v>
          </cell>
          <cell r="AD1471">
            <v>0</v>
          </cell>
          <cell r="AF1471">
            <v>42815</v>
          </cell>
          <cell r="AG1471">
            <v>0</v>
          </cell>
          <cell r="AH1471" t="str">
            <v>ТУ 1468-002-48733781-2008</v>
          </cell>
        </row>
        <row r="1472">
          <cell r="N1472">
            <v>2020721</v>
          </cell>
          <cell r="O1472" t="str">
            <v>Переход ПШ 219(10К52)х89(5К52)-1,6-0,6-13ХФА-УХЛ, Pисп=2,4МПа</v>
          </cell>
          <cell r="P1472" t="str">
            <v>ПШ 219(10К52)х89(5К52)-1,6-0,6-УХЛ</v>
          </cell>
          <cell r="Q1472" t="str">
            <v>ШТ</v>
          </cell>
          <cell r="R1472">
            <v>16</v>
          </cell>
          <cell r="S1472" t="str">
            <v>RUB</v>
          </cell>
          <cell r="T1472">
            <v>2409.94</v>
          </cell>
          <cell r="U1472">
            <v>38559.040000000001</v>
          </cell>
          <cell r="V1472">
            <v>46270.85</v>
          </cell>
          <cell r="W1472" t="str">
            <v>Отчет №4421Н/2024 от 10.06.2024</v>
          </cell>
          <cell r="X1472">
            <v>1270.58</v>
          </cell>
          <cell r="Y1472">
            <v>20329.28</v>
          </cell>
          <cell r="Z1472">
            <v>24395.14</v>
          </cell>
          <cell r="AA1472" t="str">
            <v>Удовлетворительное</v>
          </cell>
          <cell r="AB1472" t="str">
            <v>Акт № 11-02.2021 от 26.02.2021</v>
          </cell>
          <cell r="AC1472" t="str">
            <v>Ранее материал приобретался как страховой запас</v>
          </cell>
          <cell r="AD1472">
            <v>0</v>
          </cell>
          <cell r="AF1472">
            <v>42917</v>
          </cell>
          <cell r="AG1472">
            <v>0</v>
          </cell>
          <cell r="AH1472" t="str">
            <v>ТУ 1469-019-01395041-2015</v>
          </cell>
          <cell r="AI1472" t="str">
            <v>Отчет № 2212-МТР/25 от 19.03.2025 г.</v>
          </cell>
          <cell r="AJ1472">
            <v>790</v>
          </cell>
        </row>
        <row r="1473">
          <cell r="N1473">
            <v>2020724</v>
          </cell>
          <cell r="O1473" t="str">
            <v>Переход ПК 219х10(К52)-159х8(К52)-1,6-0,6-13ХФА-ХЛ, Pисп=2,4МПа</v>
          </cell>
          <cell r="P1473" t="str">
            <v>ПК 219х10(К52)-159х8(К52)-1,6-0,6-ХЛ</v>
          </cell>
          <cell r="Q1473" t="str">
            <v>ШТ</v>
          </cell>
          <cell r="R1473">
            <v>1</v>
          </cell>
          <cell r="S1473" t="str">
            <v>RUB</v>
          </cell>
          <cell r="T1473">
            <v>2249.5500000000002</v>
          </cell>
          <cell r="U1473">
            <v>2249.5500000000002</v>
          </cell>
          <cell r="V1473">
            <v>2699.46</v>
          </cell>
          <cell r="W1473" t="str">
            <v>Отчет №4421Н/2024 от 10.06.2024</v>
          </cell>
          <cell r="X1473">
            <v>1183.49</v>
          </cell>
          <cell r="Y1473">
            <v>1183.49</v>
          </cell>
          <cell r="Z1473">
            <v>1420.19</v>
          </cell>
          <cell r="AA1473" t="str">
            <v>Удовлетворительное</v>
          </cell>
          <cell r="AB1473" t="str">
            <v>Акт № 11-02.2021 от 26.02.2021</v>
          </cell>
          <cell r="AC1473" t="str">
            <v>Ранее материал приобретался как страховой запас</v>
          </cell>
          <cell r="AD1473">
            <v>0</v>
          </cell>
          <cell r="AF1473">
            <v>42856</v>
          </cell>
          <cell r="AG1473">
            <v>0</v>
          </cell>
          <cell r="AH1473" t="str">
            <v>ТУ 1469-012-78786272-2015</v>
          </cell>
          <cell r="AI1473" t="str">
            <v>Отчет № 2212-МТР/25 от 19.03.2025 г.</v>
          </cell>
          <cell r="AJ1473">
            <v>1058</v>
          </cell>
        </row>
        <row r="1474">
          <cell r="N1474">
            <v>2103397</v>
          </cell>
          <cell r="O1474" t="str">
            <v>Отвод ОКБ 45-219х6(К50)-4-0,6-1,5DN-09Г2С-ХЛ, Pисп=6МПа с внутренним антикоррозионным покрытием</v>
          </cell>
          <cell r="P1474" t="str">
            <v>ОКБ 45-219х6(К50)-4-0,6-1,5DN-ХЛ ВП</v>
          </cell>
          <cell r="Q1474" t="str">
            <v>ШТ</v>
          </cell>
          <cell r="R1474">
            <v>5</v>
          </cell>
          <cell r="S1474" t="str">
            <v>RUB</v>
          </cell>
          <cell r="T1474">
            <v>7748.36</v>
          </cell>
          <cell r="U1474">
            <v>38741.800000000003</v>
          </cell>
          <cell r="V1474">
            <v>46490.16</v>
          </cell>
          <cell r="W1474" t="str">
            <v>Отчет №4421Н/2024 от 10.06.2024</v>
          </cell>
          <cell r="X1474">
            <v>4017.68</v>
          </cell>
          <cell r="Y1474">
            <v>20088.400000000001</v>
          </cell>
          <cell r="Z1474">
            <v>24106.080000000002</v>
          </cell>
          <cell r="AA1474" t="str">
            <v>Удовлетворительное</v>
          </cell>
          <cell r="AB1474" t="str">
            <v>Акт № 27-12.2022 от 13.12.2022</v>
          </cell>
          <cell r="AC147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74">
            <v>0</v>
          </cell>
          <cell r="AF1474">
            <v>43063</v>
          </cell>
          <cell r="AG1474">
            <v>0</v>
          </cell>
          <cell r="AH1474" t="str">
            <v>ТУ 1468-002-48733781-2008</v>
          </cell>
          <cell r="AI1474" t="str">
            <v>Отчет № 2212-МТР/25 от 19.03.2025 г.</v>
          </cell>
          <cell r="AJ1474">
            <v>4908</v>
          </cell>
        </row>
        <row r="1475">
          <cell r="N1475">
            <v>2113590</v>
          </cell>
          <cell r="O1475" t="str">
            <v>Труба стальная электросварная прямошовная нефтепроводная 219х7-ТВЧ-К52-09ГСФ-ТО</v>
          </cell>
          <cell r="P1475" t="str">
            <v>Труба э/св н/п 219х7-ТВЧ-К52-09ГСФ-ТО</v>
          </cell>
          <cell r="Q1475" t="str">
            <v>Т</v>
          </cell>
          <cell r="R1475">
            <v>4.9400000000000004</v>
          </cell>
          <cell r="S1475" t="str">
            <v>RUB</v>
          </cell>
          <cell r="T1475">
            <v>96000</v>
          </cell>
          <cell r="U1475">
            <v>474240</v>
          </cell>
          <cell r="V1475">
            <v>569088</v>
          </cell>
          <cell r="W1475" t="str">
            <v>Отчет №4514Н/2024 от 15.07.2024</v>
          </cell>
          <cell r="X1475">
            <v>40291.31</v>
          </cell>
          <cell r="Y1475">
            <v>199039.07</v>
          </cell>
          <cell r="Z1475">
            <v>238846.88</v>
          </cell>
          <cell r="AA1475" t="str">
            <v>Удовлетворительное. Пригодно для использования по прямому назначению</v>
          </cell>
          <cell r="AB1475" t="str">
            <v>Акт №31-09.2023 от 02.10.2023</v>
          </cell>
          <cell r="AC147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75">
            <v>11.93</v>
          </cell>
          <cell r="AF1475">
            <v>44091</v>
          </cell>
          <cell r="AG1475">
            <v>3.7643830000000003E-2</v>
          </cell>
          <cell r="AH1475" t="str">
            <v>ТУ 1380-075-05757848-2013</v>
          </cell>
          <cell r="AI1475" t="str">
            <v>Отчет № 2212-МТР/25 от 19.03.2025 г.</v>
          </cell>
          <cell r="AJ1475">
            <v>55783</v>
          </cell>
        </row>
        <row r="1476">
          <cell r="N1476">
            <v>2113590</v>
          </cell>
          <cell r="O1476" t="str">
            <v>Труба стальная электросварная прямошовная нефтепроводная 219х7-ТВЧ-К52-09ГСФ-ТО</v>
          </cell>
          <cell r="P1476" t="str">
            <v>Труба э/св н/п 219х7-ТВЧ-К52-09ГСФ-ТО</v>
          </cell>
          <cell r="Q1476" t="str">
            <v>Т</v>
          </cell>
          <cell r="R1476">
            <v>5.43</v>
          </cell>
          <cell r="S1476" t="str">
            <v>RUB</v>
          </cell>
          <cell r="T1476">
            <v>96000</v>
          </cell>
          <cell r="U1476">
            <v>521280</v>
          </cell>
          <cell r="V1476">
            <v>625536</v>
          </cell>
          <cell r="W1476" t="str">
            <v>Отчет №4514Н/2024 от 15.07.2024</v>
          </cell>
          <cell r="X1476">
            <v>40291.31</v>
          </cell>
          <cell r="Y1476">
            <v>218781.81</v>
          </cell>
          <cell r="Z1476">
            <v>262538.17</v>
          </cell>
          <cell r="AA1476" t="str">
            <v>Удовлетворительное. Пригодно для использования по прямому назначению</v>
          </cell>
          <cell r="AB1476" t="str">
            <v>Акт №31-09.2023 от 02.10.2023</v>
          </cell>
          <cell r="AC147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76">
            <v>11.93</v>
          </cell>
          <cell r="AF1476">
            <v>44091</v>
          </cell>
          <cell r="AG1476">
            <v>3.6846879999999999E-2</v>
          </cell>
          <cell r="AH1476" t="str">
            <v>ТУ 1380-075-05757848-2013</v>
          </cell>
          <cell r="AI1476" t="str">
            <v>Отчет № 2212-МТР/25 от 19.03.2025 г.</v>
          </cell>
          <cell r="AJ1476">
            <v>55783</v>
          </cell>
        </row>
        <row r="1477">
          <cell r="N1477">
            <v>2113590</v>
          </cell>
          <cell r="O1477" t="str">
            <v>Труба стальная электросварная прямошовная нефтепроводная 219х7-ТВЧ-К52-09ГСФ-ТО</v>
          </cell>
          <cell r="P1477" t="str">
            <v>Труба э/св н/п 219х7-ТВЧ-К52-09ГСФ-ТО</v>
          </cell>
          <cell r="Q1477" t="str">
            <v>Т</v>
          </cell>
          <cell r="R1477">
            <v>3.355</v>
          </cell>
          <cell r="S1477" t="str">
            <v>RUB</v>
          </cell>
          <cell r="T1477">
            <v>96000</v>
          </cell>
          <cell r="U1477">
            <v>322080</v>
          </cell>
          <cell r="V1477">
            <v>386496</v>
          </cell>
          <cell r="W1477" t="str">
            <v>Отчет №4514Н/2024 от 15.07.2024</v>
          </cell>
          <cell r="X1477">
            <v>40291.31</v>
          </cell>
          <cell r="Y1477">
            <v>135177.35</v>
          </cell>
          <cell r="Z1477">
            <v>162212.82</v>
          </cell>
          <cell r="AA1477" t="str">
            <v>Удовлетворительное. Пригодно для использования по прямому назначению</v>
          </cell>
          <cell r="AB1477" t="str">
            <v>Акт № 20-12.2021 от 09.12.2021</v>
          </cell>
          <cell r="AC1477" t="str">
            <v>Толеранс поставки</v>
          </cell>
          <cell r="AD1477">
            <v>11.94</v>
          </cell>
          <cell r="AF1477">
            <v>44091</v>
          </cell>
          <cell r="AG1477">
            <v>3.6350229999999997E-2</v>
          </cell>
          <cell r="AH1477" t="str">
            <v>ТУ 1380-075-05757848-2013</v>
          </cell>
          <cell r="AI1477" t="str">
            <v>Отчет № 2212-МТР/25 от 19.03.2025 г.</v>
          </cell>
          <cell r="AJ1477">
            <v>55783</v>
          </cell>
        </row>
        <row r="1478">
          <cell r="N1478">
            <v>2113590</v>
          </cell>
          <cell r="O1478" t="str">
            <v>Труба стальная электросварная прямошовная нефтепроводная 219х7-ТВЧ-К52-09ГСФ-ТО</v>
          </cell>
          <cell r="P1478" t="str">
            <v>Труба э/св н/п 219х7-ТВЧ-К52-09ГСФ-ТО</v>
          </cell>
          <cell r="Q1478" t="str">
            <v>Т</v>
          </cell>
          <cell r="R1478">
            <v>10.762</v>
          </cell>
          <cell r="S1478" t="str">
            <v>RUB</v>
          </cell>
          <cell r="T1478">
            <v>96000</v>
          </cell>
          <cell r="U1478">
            <v>1033152</v>
          </cell>
          <cell r="V1478">
            <v>1239782.3999999999</v>
          </cell>
          <cell r="W1478" t="str">
            <v>Отчет №4514Н/2024 от 15.07.2024</v>
          </cell>
          <cell r="X1478">
            <v>40291.31</v>
          </cell>
          <cell r="Y1478">
            <v>433615.08</v>
          </cell>
          <cell r="Z1478">
            <v>520338.1</v>
          </cell>
          <cell r="AA1478" t="str">
            <v>Удовлетворительное. Пригодно для использования по прямому назначению</v>
          </cell>
          <cell r="AB1478" t="str">
            <v>Акт №31-09.2023 от 02.10.2023</v>
          </cell>
          <cell r="AC147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78">
            <v>11.94</v>
          </cell>
          <cell r="AF1478">
            <v>44091</v>
          </cell>
          <cell r="AG1478">
            <v>3.6350229999999997E-2</v>
          </cell>
          <cell r="AH1478" t="str">
            <v>ТУ 1380-075-05757848-2013</v>
          </cell>
          <cell r="AI1478" t="str">
            <v>Отчет № 2212-МТР/25 от 19.03.2025 г.</v>
          </cell>
          <cell r="AJ1478">
            <v>55783</v>
          </cell>
        </row>
        <row r="1479">
          <cell r="N1479">
            <v>2113590</v>
          </cell>
          <cell r="O1479" t="str">
            <v>Труба стальная электросварная прямошовная нефтепроводная 219х7-ТВЧ-К52-09ГСФ-ТО</v>
          </cell>
          <cell r="P1479" t="str">
            <v>Труба э/св н/п 219х7-ТВЧ-К52-09ГСФ-ТО</v>
          </cell>
          <cell r="Q1479" t="str">
            <v>Т</v>
          </cell>
          <cell r="R1479">
            <v>11.779</v>
          </cell>
          <cell r="S1479" t="str">
            <v>RUB</v>
          </cell>
          <cell r="T1479">
            <v>96000</v>
          </cell>
          <cell r="U1479">
            <v>1130784</v>
          </cell>
          <cell r="V1479">
            <v>1356940.8</v>
          </cell>
          <cell r="W1479" t="str">
            <v>Отчет №4514Н/2024 от 15.07.2024</v>
          </cell>
          <cell r="X1479">
            <v>40291.31</v>
          </cell>
          <cell r="Y1479">
            <v>474591.34</v>
          </cell>
          <cell r="Z1479">
            <v>569509.61</v>
          </cell>
          <cell r="AA1479" t="str">
            <v>Удовлетворительное. Пригодно для использования по прямому назначению</v>
          </cell>
          <cell r="AB1479" t="str">
            <v>Акт №31-09.2023 от 02.10.2023</v>
          </cell>
          <cell r="AC147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79">
            <v>11.94</v>
          </cell>
          <cell r="AF1479">
            <v>44091</v>
          </cell>
          <cell r="AG1479">
            <v>3.6350229999999997E-2</v>
          </cell>
          <cell r="AH1479" t="str">
            <v>ТУ 1380-075-05757848-2013</v>
          </cell>
          <cell r="AI1479" t="str">
            <v>Отчет № 2212-МТР/25 от 19.03.2025 г.</v>
          </cell>
          <cell r="AJ1479">
            <v>55783</v>
          </cell>
        </row>
        <row r="1480">
          <cell r="N1480">
            <v>2126547</v>
          </cell>
          <cell r="O1480" t="str">
            <v>Переход ПК 219х10(К50)-89х5(К50)-4-0,6-09Г2С-УХЛ, Pисп=6МПа с приварными катушками L1=200мм, L2=150мм, с внутренним антикоррозионным покрытием ПК-60</v>
          </cell>
          <cell r="P1480" t="str">
            <v>ПК 219х10(К50)-89х5(К50)4-0,6-УХЛ катВП</v>
          </cell>
          <cell r="Q1480" t="str">
            <v>ШТ</v>
          </cell>
          <cell r="R1480">
            <v>1</v>
          </cell>
          <cell r="S1480" t="str">
            <v>RUB</v>
          </cell>
          <cell r="T1480">
            <v>38407</v>
          </cell>
          <cell r="U1480">
            <v>38407</v>
          </cell>
          <cell r="V1480">
            <v>46088.4</v>
          </cell>
          <cell r="W1480" t="str">
            <v>Отчет №4421Н/2024 от 10.06.2024</v>
          </cell>
          <cell r="X1480">
            <v>774.19</v>
          </cell>
          <cell r="Y1480">
            <v>774.19</v>
          </cell>
          <cell r="Z1480">
            <v>929.03</v>
          </cell>
          <cell r="AA1480" t="str">
            <v>Удовлетворительное</v>
          </cell>
          <cell r="AB1480" t="str">
            <v>Акт № 27-12.2022 от 13.12.2022</v>
          </cell>
          <cell r="AC1480" t="str">
            <v>Страховой запас. Закупка МТР без проектно-сметной документации.</v>
          </cell>
          <cell r="AD1480">
            <v>0</v>
          </cell>
          <cell r="AF1480">
            <v>43094</v>
          </cell>
          <cell r="AG1480">
            <v>0</v>
          </cell>
          <cell r="AH1480" t="str">
            <v>ТУ 1462-009-97871747-2015</v>
          </cell>
          <cell r="AI1480" t="str">
            <v>Отчет № 2212-МТР/25 от 19.03.2025 г.</v>
          </cell>
          <cell r="AJ1480">
            <v>697</v>
          </cell>
        </row>
        <row r="1481">
          <cell r="N1481">
            <v>2126547</v>
          </cell>
          <cell r="O1481" t="str">
            <v>Переход ПК 219х10(К50)-89х5(К50)-4-0,6-09Г2С-УХЛ, Pисп=6МПа с приварными катушками L1=200мм, L2=150мм, с внутренним антикоррозионным покрытием ПК-60</v>
          </cell>
          <cell r="P1481" t="str">
            <v>ПК 219х10(К50)-89х5(К50)4-0,6-УХЛ катВП</v>
          </cell>
          <cell r="Q1481" t="str">
            <v>ШТ</v>
          </cell>
          <cell r="R1481">
            <v>1</v>
          </cell>
          <cell r="S1481" t="str">
            <v>RUB</v>
          </cell>
          <cell r="T1481">
            <v>38705.5</v>
          </cell>
          <cell r="U1481">
            <v>38705.5</v>
          </cell>
          <cell r="V1481">
            <v>46446.6</v>
          </cell>
          <cell r="W1481" t="str">
            <v>Отчет №4421Н/2024 от 10.06.2024</v>
          </cell>
          <cell r="X1481">
            <v>774.19</v>
          </cell>
          <cell r="Y1481">
            <v>774.19</v>
          </cell>
          <cell r="Z1481">
            <v>929.03</v>
          </cell>
          <cell r="AA1481" t="str">
            <v>Удовлетворительное</v>
          </cell>
          <cell r="AB1481" t="str">
            <v>Акт № 11-02.2021 от 26.02.2021</v>
          </cell>
          <cell r="AC1481" t="str">
            <v>Ранее материал приобретался как страховой запас</v>
          </cell>
          <cell r="AD1481">
            <v>0</v>
          </cell>
          <cell r="AF1481">
            <v>43094</v>
          </cell>
          <cell r="AG1481">
            <v>0</v>
          </cell>
          <cell r="AH1481" t="str">
            <v>ТУ 1462-009-97871747-2015</v>
          </cell>
          <cell r="AI1481" t="str">
            <v>Отчет № 2212-МТР/25 от 19.03.2025 г.</v>
          </cell>
          <cell r="AJ1481">
            <v>697</v>
          </cell>
        </row>
        <row r="1482">
          <cell r="N1482">
            <v>2126697</v>
          </cell>
          <cell r="O1482" t="str">
            <v>Переход ПК 219х14(К50)-57х5(К50)-4-0,6-09Г2С-УХЛ, Pисп=6МПа с приварными катушками L1=200мм, L2=150мм, с внутренним антикоррозионным покрытием ПК-60</v>
          </cell>
          <cell r="P1482" t="str">
            <v>ПК 219х14(К50)-57х5(К50)-4-0,6-УХЛ катВП</v>
          </cell>
          <cell r="Q1482" t="str">
            <v>ШТ</v>
          </cell>
          <cell r="R1482">
            <v>1</v>
          </cell>
          <cell r="S1482" t="str">
            <v>RUB</v>
          </cell>
          <cell r="T1482">
            <v>40994</v>
          </cell>
          <cell r="U1482">
            <v>40994</v>
          </cell>
          <cell r="V1482">
            <v>49192.800000000003</v>
          </cell>
          <cell r="W1482" t="str">
            <v>Отчет №4627Н/2024 от 19.09.2024</v>
          </cell>
          <cell r="X1482">
            <v>21665.84</v>
          </cell>
          <cell r="Y1482">
            <v>21665.84</v>
          </cell>
          <cell r="Z1482">
            <v>25999.01</v>
          </cell>
          <cell r="AA1482" t="str">
            <v>Состояние удовлетворительное</v>
          </cell>
          <cell r="AB1482" t="str">
            <v>Акт № 27-12.2022 от 13.12.2022</v>
          </cell>
          <cell r="AC148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82">
            <v>0</v>
          </cell>
          <cell r="AF1482">
            <v>43070</v>
          </cell>
          <cell r="AG1482">
            <v>0</v>
          </cell>
          <cell r="AH1482" t="str">
            <v>ТУ 1462-009-97871747-2015</v>
          </cell>
        </row>
        <row r="1483">
          <cell r="N1483">
            <v>2152207</v>
          </cell>
          <cell r="O1483" t="str">
            <v>Тройник ТШ-3КП-200-219(8К50)-4-0,6-09Г2С-ХЛ-И2 Pисп=6МПа с внутренним двухслойным эпоксидным покрытием ВЭ2-80 по ТУ 2312-017-0483417 9-2016, с наружным антикоррозионным покрытием типа М-Пк-60</v>
          </cell>
          <cell r="P1483" t="str">
            <v>ТШ-3КП-219(8К50)-4-0,6-ХЛ-И2 ВН</v>
          </cell>
          <cell r="Q1483" t="str">
            <v>ШТ</v>
          </cell>
          <cell r="R1483">
            <v>2</v>
          </cell>
          <cell r="S1483" t="str">
            <v>RUB</v>
          </cell>
          <cell r="T1483">
            <v>31723.200000000001</v>
          </cell>
          <cell r="U1483">
            <v>63446.400000000001</v>
          </cell>
          <cell r="V1483">
            <v>76135.679999999993</v>
          </cell>
          <cell r="W1483" t="str">
            <v>Отчет №4421Н/2024 от 10.06.2024</v>
          </cell>
          <cell r="X1483">
            <v>16709.740000000002</v>
          </cell>
          <cell r="Y1483">
            <v>33419.480000000003</v>
          </cell>
          <cell r="Z1483">
            <v>40103.379999999997</v>
          </cell>
          <cell r="AA1483" t="str">
            <v>Удовлетворительное</v>
          </cell>
          <cell r="AB1483" t="str">
            <v>Акт № 27-12.2022 от 13.12.2022</v>
          </cell>
          <cell r="AC148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83">
            <v>0</v>
          </cell>
          <cell r="AF1483">
            <v>43083</v>
          </cell>
          <cell r="AG1483">
            <v>0</v>
          </cell>
          <cell r="AH1483" t="str">
            <v>ТУ 1469-032-04834179-2012</v>
          </cell>
          <cell r="AI1483" t="str">
            <v>Отчет № 2212-МТР/25 от 19.03.2025 г.</v>
          </cell>
          <cell r="AJ1483">
            <v>5488</v>
          </cell>
        </row>
        <row r="1484">
          <cell r="N1484">
            <v>2168033</v>
          </cell>
          <cell r="O1484" t="str">
            <v>Тройник ТШ 219х6(К52),89х6(К52)-1,6-0,75-13ХФА-УХЛ, Pисп=2,4МПа</v>
          </cell>
          <cell r="P1484" t="str">
            <v>ТШ 219х6(К52),89х6(К52)-1,6-0,75-УХЛ</v>
          </cell>
          <cell r="Q1484" t="str">
            <v>ШТ</v>
          </cell>
          <cell r="R1484">
            <v>9</v>
          </cell>
          <cell r="S1484" t="str">
            <v>RUB</v>
          </cell>
          <cell r="T1484">
            <v>4677</v>
          </cell>
          <cell r="U1484">
            <v>42093</v>
          </cell>
          <cell r="V1484">
            <v>50511.6</v>
          </cell>
          <cell r="W1484" t="str">
            <v>Отчет №4627Н/2024 от 19.09.2024</v>
          </cell>
          <cell r="X1484">
            <v>2387.9499999999998</v>
          </cell>
          <cell r="Y1484">
            <v>21491.55</v>
          </cell>
          <cell r="Z1484">
            <v>25789.86</v>
          </cell>
          <cell r="AA1484" t="str">
            <v>Состояние удовлетворительное.</v>
          </cell>
          <cell r="AB1484" t="str">
            <v>Акт № 10-09.2020 от 14.09.2020</v>
          </cell>
          <cell r="AC1484" t="str">
            <v>Корректировка РД</v>
          </cell>
          <cell r="AD1484">
            <v>0</v>
          </cell>
          <cell r="AF1484">
            <v>43374</v>
          </cell>
          <cell r="AG1484">
            <v>0</v>
          </cell>
          <cell r="AH1484" t="str">
            <v>ТУ 1469-008-42039714-2015</v>
          </cell>
        </row>
        <row r="1485">
          <cell r="N1485">
            <v>2174346</v>
          </cell>
          <cell r="O1485" t="str">
            <v>Труба бесшовная горячедеформированная 219Х8 В ст09Г2С 2 У с наружным 2-х слойным покрытием на основе экструдированного полиэтилена и внутренним антикоррозионным покрытием по ТУ 1390-006-48733781-2010</v>
          </cell>
          <cell r="P1485" t="str">
            <v>Труба б/ш г/д антк/п 219Х8 В 09Г2С 2У ВП</v>
          </cell>
          <cell r="Q1485" t="str">
            <v>Т</v>
          </cell>
          <cell r="R1485">
            <v>7.0000000000000007E-2</v>
          </cell>
          <cell r="S1485" t="str">
            <v>RUB</v>
          </cell>
          <cell r="T1485">
            <v>129000</v>
          </cell>
          <cell r="U1485">
            <v>9030</v>
          </cell>
          <cell r="V1485">
            <v>10836</v>
          </cell>
          <cell r="W1485" t="str">
            <v>Отчет №4627Н/2024 от 19.09.2024</v>
          </cell>
          <cell r="X1485">
            <v>66604.399999999994</v>
          </cell>
          <cell r="Y1485">
            <v>4662.3100000000004</v>
          </cell>
          <cell r="Z1485">
            <v>5594.77</v>
          </cell>
          <cell r="AA1485" t="str">
            <v>Состояние удовлетворительное. Отсутствие повреждений</v>
          </cell>
          <cell r="AB1485" t="str">
            <v>Акт №39-01.2025 от 16.01.2025</v>
          </cell>
          <cell r="AC148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85">
            <v>11.85</v>
          </cell>
          <cell r="AF1485">
            <v>43282</v>
          </cell>
          <cell r="AG1485">
            <v>4.182023E-2</v>
          </cell>
          <cell r="AH1485" t="str">
            <v>ГОСТ 8732-78</v>
          </cell>
        </row>
        <row r="1486">
          <cell r="N1486">
            <v>2174346</v>
          </cell>
          <cell r="O1486" t="str">
            <v>Труба бесшовная горячедеформированная 219Х8 В ст09Г2С 2 У с наружным 2-х слойным покрытием на основе экструдированного полиэтилена и внутренним антикоррозионным покрытием по ТУ 1390-006-48733781-2010</v>
          </cell>
          <cell r="P1486" t="str">
            <v>Труба б/ш г/д антк/п 219Х8 В 09Г2С 2У ВП</v>
          </cell>
          <cell r="Q1486" t="str">
            <v>Т</v>
          </cell>
          <cell r="R1486">
            <v>0.35399999999999998</v>
          </cell>
          <cell r="S1486" t="str">
            <v>RUB</v>
          </cell>
          <cell r="T1486">
            <v>129000</v>
          </cell>
          <cell r="U1486">
            <v>45666</v>
          </cell>
          <cell r="V1486">
            <v>54799.199999999997</v>
          </cell>
          <cell r="W1486" t="str">
            <v>Отчет №4627Н/2024 от 19.09.2024</v>
          </cell>
          <cell r="X1486">
            <v>66604.399999999994</v>
          </cell>
          <cell r="Y1486">
            <v>23577.96</v>
          </cell>
          <cell r="Z1486">
            <v>28293.55</v>
          </cell>
          <cell r="AA1486" t="str">
            <v>Состояние удовлетворительное.</v>
          </cell>
          <cell r="AB1486" t="str">
            <v>Акт №27-12.2022 от 13.12.2022</v>
          </cell>
          <cell r="AC148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86">
            <v>11.85</v>
          </cell>
          <cell r="AF1486">
            <v>43282</v>
          </cell>
          <cell r="AG1486">
            <v>4.182023E-2</v>
          </cell>
          <cell r="AH1486" t="str">
            <v>ГОСТ 8732-78</v>
          </cell>
        </row>
        <row r="1487">
          <cell r="N1487">
            <v>2174346</v>
          </cell>
          <cell r="O1487" t="str">
            <v>Труба бесшовная горячедеформированная 219Х8 В ст09Г2С 2 У с наружным 2-х слойным покрытием на основе экструдированного полиэтилена и внутренним антикоррозионным покрытием по ТУ 1390-006-48733781-2010</v>
          </cell>
          <cell r="P1487" t="str">
            <v>Труба б/ш г/д антк/п 219Х8 В 09Г2С 2У ВП</v>
          </cell>
          <cell r="Q1487" t="str">
            <v>Т</v>
          </cell>
          <cell r="R1487">
            <v>6.7000000000000004E-2</v>
          </cell>
          <cell r="S1487" t="str">
            <v>RUB</v>
          </cell>
          <cell r="T1487">
            <v>116000</v>
          </cell>
          <cell r="U1487">
            <v>7772</v>
          </cell>
          <cell r="V1487">
            <v>9326.4</v>
          </cell>
          <cell r="W1487" t="str">
            <v>Отчет №4627Н/2024 от 19.09.2024</v>
          </cell>
          <cell r="X1487">
            <v>66604.399999999994</v>
          </cell>
          <cell r="Y1487">
            <v>4462.49</v>
          </cell>
          <cell r="Z1487">
            <v>5354.99</v>
          </cell>
          <cell r="AA1487" t="str">
            <v>Состояние удовлетворительное. Отсутствие повреждений</v>
          </cell>
          <cell r="AB1487" t="str">
            <v>Акт №39-01.2025 от 16.01.2025</v>
          </cell>
          <cell r="AC148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87">
            <v>11.84</v>
          </cell>
          <cell r="AF1487">
            <v>43282</v>
          </cell>
          <cell r="AG1487">
            <v>4.0456079999999998E-2</v>
          </cell>
          <cell r="AH1487" t="str">
            <v>ГОСТ 8732-78</v>
          </cell>
        </row>
        <row r="1488">
          <cell r="N1488">
            <v>2174346</v>
          </cell>
          <cell r="O1488" t="str">
            <v>Труба бесшовная горячедеформированная 219Х8 В ст09Г2С 2 У с наружным 2-х слойным покрытием на основе экструдированного полиэтилена и внутренним антикоррозионным покрытием по ТУ 1390-006-48733781-2010</v>
          </cell>
          <cell r="P1488" t="str">
            <v>Труба б/ш г/д антк/п 219Х8 В 09Г2С 2У ВП</v>
          </cell>
          <cell r="Q1488" t="str">
            <v>Т</v>
          </cell>
          <cell r="R1488">
            <v>0.90100000000000002</v>
          </cell>
          <cell r="S1488" t="str">
            <v>RUB</v>
          </cell>
          <cell r="T1488">
            <v>129000</v>
          </cell>
          <cell r="U1488">
            <v>116229</v>
          </cell>
          <cell r="V1488">
            <v>139474.79999999999</v>
          </cell>
          <cell r="W1488" t="str">
            <v>Отчет №4627Н/2024 от 19.09.2024</v>
          </cell>
          <cell r="X1488">
            <v>66604.399999999994</v>
          </cell>
          <cell r="Y1488">
            <v>60010.559999999998</v>
          </cell>
          <cell r="Z1488">
            <v>72012.67</v>
          </cell>
          <cell r="AA1488" t="str">
            <v>Состояние удовлетворительное.</v>
          </cell>
          <cell r="AB1488" t="str">
            <v>Акт №31-09.2023 от 02.10.2023</v>
          </cell>
          <cell r="AC1488" t="str">
            <v>Корректировка РД</v>
          </cell>
          <cell r="AD1488">
            <v>11.85</v>
          </cell>
          <cell r="AF1488">
            <v>43282</v>
          </cell>
          <cell r="AG1488">
            <v>4.182023E-2</v>
          </cell>
          <cell r="AH1488" t="str">
            <v>ГОСТ 8732-78</v>
          </cell>
        </row>
        <row r="1489">
          <cell r="N1489">
            <v>2200986</v>
          </cell>
          <cell r="O1489" t="str">
            <v>Труба стальная электросварная прямошовная 219х8 В ст09Г2С с 3-х сл 
наружным покрытием из экструдированного полиэтилена усиленного типа и 
внутренним по ТУ 139000-012-01297858-01</v>
          </cell>
          <cell r="P1489" t="str">
            <v>Труба э/св антк/п 219х8 В ст09Г2С У-3 ВП</v>
          </cell>
          <cell r="Q1489" t="str">
            <v>Т</v>
          </cell>
          <cell r="R1489">
            <v>0.188</v>
          </cell>
          <cell r="S1489" t="str">
            <v>RUB</v>
          </cell>
          <cell r="T1489">
            <v>55000</v>
          </cell>
          <cell r="U1489">
            <v>10340</v>
          </cell>
          <cell r="V1489">
            <v>12408</v>
          </cell>
          <cell r="W1489" t="str">
            <v>Отчет №4627Н/2024 от 19.09.2024</v>
          </cell>
          <cell r="X1489">
            <v>6460.92</v>
          </cell>
          <cell r="Y1489">
            <v>1214.6500000000001</v>
          </cell>
          <cell r="Z1489">
            <v>1457.58</v>
          </cell>
          <cell r="AA1489" t="str">
            <v>Обрезок трубы до 5 м, не пригодно по прямому назначанию. Лом</v>
          </cell>
          <cell r="AB1489" t="str">
            <v>Акт №  №26-09.2022 от 05.09.2022</v>
          </cell>
          <cell r="AC1489" t="str">
            <v>Толеранс поставки</v>
          </cell>
          <cell r="AD1489">
            <v>12</v>
          </cell>
          <cell r="AF1489">
            <v>44293</v>
          </cell>
          <cell r="AG1489">
            <v>4.161111E-2</v>
          </cell>
          <cell r="AH1489" t="str">
            <v>ГОСТ 10704-91</v>
          </cell>
        </row>
        <row r="1490">
          <cell r="N1490">
            <v>2200986</v>
          </cell>
          <cell r="O1490" t="str">
            <v>Труба стальная электросварная прямошовная 219х8 В ст09Г2С с 3-х сл 
наружным покрытием из экструдированного полиэтилена усиленного типа и 
внутренним по ТУ 139000-012-01297858-01</v>
          </cell>
          <cell r="P1490" t="str">
            <v>Труба э/св антк/п 219х8 В ст09Г2С У-3 ВП</v>
          </cell>
          <cell r="Q1490" t="str">
            <v>Т</v>
          </cell>
          <cell r="R1490">
            <v>1.31</v>
          </cell>
          <cell r="S1490" t="str">
            <v>RUB</v>
          </cell>
          <cell r="T1490">
            <v>55000</v>
          </cell>
          <cell r="U1490">
            <v>72050</v>
          </cell>
          <cell r="V1490">
            <v>86460</v>
          </cell>
          <cell r="W1490" t="str">
            <v>протокол №1369 от 10.09.2024</v>
          </cell>
          <cell r="X1490">
            <v>55000</v>
          </cell>
          <cell r="Y1490">
            <v>72050</v>
          </cell>
          <cell r="Z1490">
            <v>86460</v>
          </cell>
          <cell r="AA1490" t="str">
            <v>Состояние удовлетворительное. Отсутствие повреждений</v>
          </cell>
          <cell r="AB1490" t="str">
            <v>Акт №39-01.2025 от 16.01.2025</v>
          </cell>
          <cell r="AC149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90">
            <v>12</v>
          </cell>
          <cell r="AF1490">
            <v>44293</v>
          </cell>
          <cell r="AG1490">
            <v>4.161111E-2</v>
          </cell>
          <cell r="AH1490" t="str">
            <v>ГОСТ 10704-91</v>
          </cell>
        </row>
        <row r="1491">
          <cell r="N1491">
            <v>2328674</v>
          </cell>
          <cell r="O1491" t="str">
            <v>Труба стальная электросварная прямошовная 219Х8 В ст09Г2С с наружным 
2х сл полиэтиленовым покрытием усиленного типа и внутренним покрытием 
В2/2-80 по ТУ 1390-010-91907504-2016</v>
          </cell>
          <cell r="P1491" t="str">
            <v>Труба э/св 219Х8 В ст09Г2С 2У В2/2-80</v>
          </cell>
          <cell r="Q1491" t="str">
            <v>Т</v>
          </cell>
          <cell r="R1491">
            <v>0.48899999999999999</v>
          </cell>
          <cell r="S1491" t="str">
            <v>RUB</v>
          </cell>
          <cell r="T1491">
            <v>86610.16</v>
          </cell>
          <cell r="U1491">
            <v>42352.37</v>
          </cell>
          <cell r="V1491">
            <v>50822.84</v>
          </cell>
          <cell r="W1491" t="str">
            <v>протокол №1369 от 10.09.2024</v>
          </cell>
          <cell r="X1491">
            <v>86610.16</v>
          </cell>
          <cell r="Y1491">
            <v>42352.37</v>
          </cell>
          <cell r="Z1491">
            <v>50822.84</v>
          </cell>
          <cell r="AA1491" t="str">
            <v>Состояние удовлетворительное. Отсутствие повреждений</v>
          </cell>
          <cell r="AB1491" t="str">
            <v>Акт №39-01.2025 от 16.01.2025</v>
          </cell>
          <cell r="AC149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91">
            <v>11.6</v>
          </cell>
          <cell r="AF1491">
            <v>43554</v>
          </cell>
          <cell r="AG1491">
            <v>4.1631029999999999E-2</v>
          </cell>
          <cell r="AH1491" t="str">
            <v>ГОСТ 10704-91</v>
          </cell>
        </row>
        <row r="1492">
          <cell r="N1492">
            <v>2328674</v>
          </cell>
          <cell r="O1492" t="str">
            <v>Труба стальная электросварная прямошовная 219Х8 В ст09Г2С с наружным 
2х сл полиэтиленовым покрытием усиленного типа и внутренним покрытием 
В2/2-80 по ТУ 1390-010-91907504-2016</v>
          </cell>
          <cell r="P1492" t="str">
            <v>Труба э/св 219Х8 В ст09Г2С 2У В2/2-80</v>
          </cell>
          <cell r="Q1492" t="str">
            <v>Т</v>
          </cell>
          <cell r="R1492">
            <v>0.18099999999999999</v>
          </cell>
          <cell r="S1492" t="str">
            <v>RUB</v>
          </cell>
          <cell r="T1492">
            <v>81535.520000000004</v>
          </cell>
          <cell r="U1492">
            <v>14757.93</v>
          </cell>
          <cell r="V1492">
            <v>17709.52</v>
          </cell>
          <cell r="W1492" t="str">
            <v>Отчет №4421Н/2024 от 10.06.2024</v>
          </cell>
          <cell r="X1492">
            <v>36732.620000000003</v>
          </cell>
          <cell r="Y1492">
            <v>6648.6</v>
          </cell>
          <cell r="Z1492">
            <v>7978.32</v>
          </cell>
          <cell r="AA1492" t="str">
            <v>Удовлетворительное</v>
          </cell>
          <cell r="AB1492" t="str">
            <v>Акт № 29-05.2023 от 07.06.2023</v>
          </cell>
          <cell r="AC149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92">
            <v>11.55</v>
          </cell>
          <cell r="AF1492">
            <v>43922</v>
          </cell>
          <cell r="AG1492">
            <v>4.1630590000000002E-2</v>
          </cell>
          <cell r="AH1492" t="str">
            <v>ГОСТ 10704-91</v>
          </cell>
          <cell r="AI1492" t="str">
            <v>Отчет № 2212-МТР/25 от 19.03.2025 г.</v>
          </cell>
          <cell r="AJ1492">
            <v>2986</v>
          </cell>
        </row>
        <row r="1493">
          <cell r="N1493">
            <v>2345688</v>
          </cell>
          <cell r="O1493" t="str">
            <v>Переход ПЭ 219х10(К48)-108х6(К48)-1,6-0,6-09Г2С-ХЛ, Pисп=2,4 МПа</v>
          </cell>
          <cell r="P1493" t="str">
            <v>ПЭ 219х10(К48)-108х6(К48)-1,6-0,6-ХЛ</v>
          </cell>
          <cell r="Q1493" t="str">
            <v>ШТ</v>
          </cell>
          <cell r="R1493">
            <v>1</v>
          </cell>
          <cell r="S1493" t="str">
            <v>RUB</v>
          </cell>
          <cell r="T1493">
            <v>8361.36</v>
          </cell>
          <cell r="U1493">
            <v>8361.36</v>
          </cell>
          <cell r="V1493">
            <v>10033.629999999999</v>
          </cell>
          <cell r="W1493" t="str">
            <v>Отчет №4421Н/2024 от 10.06.2024</v>
          </cell>
          <cell r="X1493">
            <v>4233.28</v>
          </cell>
          <cell r="Y1493">
            <v>4233.28</v>
          </cell>
          <cell r="Z1493">
            <v>5079.9399999999996</v>
          </cell>
          <cell r="AA1493" t="str">
            <v>Удовлетворительное</v>
          </cell>
          <cell r="AB1493" t="str">
            <v>Акт № 27-12.2022 от 13.12.2022</v>
          </cell>
          <cell r="AC1493" t="str">
            <v>Страховой запас. Закупка МТР без проектно-сметной документации.</v>
          </cell>
          <cell r="AD1493">
            <v>0</v>
          </cell>
          <cell r="AF1493">
            <v>43427</v>
          </cell>
          <cell r="AG1493">
            <v>0</v>
          </cell>
          <cell r="AH1493" t="str">
            <v>ТУ 1469-012-78786272-2015</v>
          </cell>
          <cell r="AI1493" t="str">
            <v>Отчет № 2212-МТР/25 от 19.03.2025 г.</v>
          </cell>
          <cell r="AJ1493">
            <v>3139</v>
          </cell>
        </row>
        <row r="1494">
          <cell r="N1494">
            <v>2352071</v>
          </cell>
          <cell r="O1494" t="str">
            <v>Опора бугельна корпусная подвижная ОПБУК 100.219-09Г2С</v>
          </cell>
          <cell r="P1494" t="str">
            <v>Опора ОПБУК 100.219-09Г2С</v>
          </cell>
          <cell r="Q1494" t="str">
            <v>ШТ</v>
          </cell>
          <cell r="R1494">
            <v>6</v>
          </cell>
          <cell r="S1494" t="str">
            <v>RUB</v>
          </cell>
          <cell r="T1494">
            <v>2105.08</v>
          </cell>
          <cell r="U1494">
            <v>12630.48</v>
          </cell>
          <cell r="V1494">
            <v>15156.58</v>
          </cell>
          <cell r="W1494" t="str">
            <v>Отчет №4627Н/2024 от 19.09.2024</v>
          </cell>
          <cell r="X1494">
            <v>1060.76</v>
          </cell>
          <cell r="Y1494">
            <v>6364.56</v>
          </cell>
          <cell r="Z1494">
            <v>7637.47</v>
          </cell>
          <cell r="AA1494" t="str">
            <v>Состояние удовлетворительное</v>
          </cell>
          <cell r="AB1494" t="str">
            <v>Акт № 11-11.2020 от 17.11.2020</v>
          </cell>
          <cell r="AC1494" t="str">
            <v>Принятие решения об отмене строительства объекта капитального строительства (Обустройство КГНС №3)</v>
          </cell>
          <cell r="AD1494">
            <v>0</v>
          </cell>
          <cell r="AF1494">
            <v>43607</v>
          </cell>
          <cell r="AG1494">
            <v>0</v>
          </cell>
          <cell r="AH1494" t="str">
            <v>ТУ 25.11.22-001-19521517</v>
          </cell>
        </row>
        <row r="1495">
          <cell r="N1495">
            <v>2356142</v>
          </cell>
          <cell r="O1495" t="str">
            <v>Труба стальная электросварная прямошовная 1-219х10 ст09Г2С</v>
          </cell>
          <cell r="P1495" t="str">
            <v>Труба э/св п/ш 1-219х10 ст09Г2С</v>
          </cell>
          <cell r="Q1495" t="str">
            <v>Т</v>
          </cell>
          <cell r="R1495">
            <v>0.16600000000000001</v>
          </cell>
          <cell r="S1495" t="str">
            <v>RUB</v>
          </cell>
          <cell r="T1495">
            <v>71666.69</v>
          </cell>
          <cell r="U1495">
            <v>11896.67</v>
          </cell>
          <cell r="V1495">
            <v>14276</v>
          </cell>
          <cell r="W1495" t="str">
            <v>Отчет №4627Н/2024 от 19.09.2024</v>
          </cell>
          <cell r="X1495">
            <v>21113.9</v>
          </cell>
          <cell r="Y1495">
            <v>3504.91</v>
          </cell>
          <cell r="Z1495">
            <v>4205.8900000000003</v>
          </cell>
          <cell r="AA1495" t="str">
            <v>Состояние удовлетворительное</v>
          </cell>
          <cell r="AB1495" t="str">
            <v>Акт №31-09.2023 от 02.10.2023</v>
          </cell>
          <cell r="AC1495" t="str">
            <v>Толеранс поставки - 0,118
Излишне предусмотренное количество МТР в утвержденной РД (по факту при строительстве вовлекается меньшее количество МТР) - 0,048</v>
          </cell>
          <cell r="AD1495">
            <v>12</v>
          </cell>
          <cell r="AF1495">
            <v>43728</v>
          </cell>
          <cell r="AG1495">
            <v>5.1499999999999997E-2</v>
          </cell>
          <cell r="AH1495" t="str">
            <v>ТУ 1300-025-71607059-18</v>
          </cell>
        </row>
        <row r="1496">
          <cell r="N1496">
            <v>2356142</v>
          </cell>
          <cell r="O1496" t="str">
            <v>Труба стальная электросварная прямошовная 1-219х10 ст09Г2С</v>
          </cell>
          <cell r="P1496" t="str">
            <v>Труба э/св п/ш 1-219х10 ст09Г2С</v>
          </cell>
          <cell r="Q1496" t="str">
            <v>Т</v>
          </cell>
          <cell r="R1496">
            <v>0.182</v>
          </cell>
          <cell r="S1496" t="str">
            <v>RUB</v>
          </cell>
          <cell r="T1496">
            <v>56666.65</v>
          </cell>
          <cell r="U1496">
            <v>10313.33</v>
          </cell>
          <cell r="V1496">
            <v>12376</v>
          </cell>
          <cell r="W1496" t="str">
            <v>Отчет №4627Н/2024 от 19.09.2024</v>
          </cell>
          <cell r="X1496">
            <v>21113.9</v>
          </cell>
          <cell r="Y1496">
            <v>3842.73</v>
          </cell>
          <cell r="Z1496">
            <v>4611.28</v>
          </cell>
          <cell r="AA1496" t="str">
            <v>Состояние удовлетворительное</v>
          </cell>
          <cell r="AB1496" t="str">
            <v>Акт №31-09.2023 от 02.10.2023</v>
          </cell>
          <cell r="AC1496" t="str">
            <v xml:space="preserve">Толеранс поставки </v>
          </cell>
          <cell r="AD1496">
            <v>12</v>
          </cell>
          <cell r="AF1496">
            <v>43794</v>
          </cell>
          <cell r="AG1496">
            <v>5.1541669999999998E-2</v>
          </cell>
          <cell r="AH1496" t="str">
            <v>ТУ 1300-025-71607059-18</v>
          </cell>
        </row>
        <row r="1497">
          <cell r="N1497">
            <v>2356142</v>
          </cell>
          <cell r="O1497" t="str">
            <v>Труба стальная электросварная прямошовная 1-219х10 ст09Г2С</v>
          </cell>
          <cell r="P1497" t="str">
            <v>Труба э/св п/ш 1-219х10 ст09Г2С</v>
          </cell>
          <cell r="Q1497" t="str">
            <v>Т</v>
          </cell>
          <cell r="R1497">
            <v>0.16700000000000001</v>
          </cell>
          <cell r="S1497" t="str">
            <v>RUB</v>
          </cell>
          <cell r="T1497">
            <v>51666.66</v>
          </cell>
          <cell r="U1497">
            <v>8628.32</v>
          </cell>
          <cell r="V1497">
            <v>10353.98</v>
          </cell>
          <cell r="W1497" t="str">
            <v>Отчет №4627Н/2024 от 19.09.2024</v>
          </cell>
          <cell r="X1497">
            <v>21113.9</v>
          </cell>
          <cell r="Y1497">
            <v>3526.02</v>
          </cell>
          <cell r="Z1497">
            <v>4231.22</v>
          </cell>
          <cell r="AA1497" t="str">
            <v>Состояние удовлетворительное</v>
          </cell>
          <cell r="AB1497" t="str">
            <v>Акт №28-02.2022 от 28.02.2023</v>
          </cell>
          <cell r="AC1497" t="str">
            <v>Толеранс поставки</v>
          </cell>
          <cell r="AD1497">
            <v>12</v>
          </cell>
          <cell r="AF1497">
            <v>43958</v>
          </cell>
          <cell r="AG1497">
            <v>5.1539219999999997E-2</v>
          </cell>
          <cell r="AH1497" t="str">
            <v>ТУ 1300-025-71607059-18</v>
          </cell>
        </row>
        <row r="1498">
          <cell r="N1498">
            <v>2356142</v>
          </cell>
          <cell r="O1498" t="str">
            <v>Труба стальная электросварная прямошовная 1-219х10 ст09Г2С</v>
          </cell>
          <cell r="P1498" t="str">
            <v>Труба э/св п/ш 1-219х10 ст09Г2С</v>
          </cell>
          <cell r="Q1498" t="str">
            <v>Т</v>
          </cell>
          <cell r="R1498">
            <v>1.0489999999999999</v>
          </cell>
          <cell r="S1498" t="str">
            <v>RUB</v>
          </cell>
          <cell r="T1498">
            <v>51666.66</v>
          </cell>
          <cell r="U1498">
            <v>54198.33</v>
          </cell>
          <cell r="V1498">
            <v>65038</v>
          </cell>
          <cell r="W1498" t="str">
            <v>Отчет №4627Н/2024 от 19.09.2024</v>
          </cell>
          <cell r="X1498">
            <v>21113.9</v>
          </cell>
          <cell r="Y1498">
            <v>22148.48</v>
          </cell>
          <cell r="Z1498">
            <v>26578.18</v>
          </cell>
          <cell r="AA1498" t="str">
            <v>Состояние удовлетворительное</v>
          </cell>
          <cell r="AB1498" t="str">
            <v>Акт №28-02.2022 от 28.02.2023</v>
          </cell>
          <cell r="AC1498" t="str">
            <v>Толеранс поставки - 0,514
Излишне предусмотренное количество МТР в утвержденной РД (по факту при строительстве вовлекается меньшее количество МТР) - 0,535</v>
          </cell>
          <cell r="AD1498">
            <v>12</v>
          </cell>
          <cell r="AF1498">
            <v>43958</v>
          </cell>
          <cell r="AG1498">
            <v>5.1539219999999997E-2</v>
          </cell>
          <cell r="AH1498" t="str">
            <v>ТУ 1300-025-71607059-18</v>
          </cell>
        </row>
        <row r="1499">
          <cell r="N1499">
            <v>2356142</v>
          </cell>
          <cell r="O1499" t="str">
            <v>Труба стальная электросварная прямошовная 1-219х10 ст09Г2С</v>
          </cell>
          <cell r="P1499" t="str">
            <v>Труба э/св п/ш 1-219х10 ст09Г2С</v>
          </cell>
          <cell r="Q1499" t="str">
            <v>Т</v>
          </cell>
          <cell r="R1499">
            <v>4.0000000000000001E-3</v>
          </cell>
          <cell r="S1499" t="str">
            <v>RUB</v>
          </cell>
          <cell r="T1499">
            <v>51666.66</v>
          </cell>
          <cell r="U1499">
            <v>206.67</v>
          </cell>
          <cell r="V1499">
            <v>248</v>
          </cell>
          <cell r="W1499" t="str">
            <v>Отчет №4627Н/2024 от 19.09.2024</v>
          </cell>
          <cell r="X1499">
            <v>21113.9</v>
          </cell>
          <cell r="Y1499">
            <v>84.46</v>
          </cell>
          <cell r="Z1499">
            <v>101.35</v>
          </cell>
          <cell r="AA1499" t="str">
            <v>Состояние удовлетворительное</v>
          </cell>
          <cell r="AB1499" t="str">
            <v>Акт №31-09.2023 от 02.10.2023</v>
          </cell>
          <cell r="AC149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499">
            <v>12</v>
          </cell>
          <cell r="AF1499">
            <v>43958</v>
          </cell>
          <cell r="AG1499">
            <v>5.1539219999999997E-2</v>
          </cell>
          <cell r="AH1499" t="str">
            <v>ТУ 1300-025-71607059-18</v>
          </cell>
        </row>
        <row r="1500">
          <cell r="N1500">
            <v>2356142</v>
          </cell>
          <cell r="O1500" t="str">
            <v>Труба стальная электросварная прямошовная 1-219х10 ст09Г2С</v>
          </cell>
          <cell r="P1500" t="str">
            <v>Труба э/св п/ш 1-219х10 ст09Г2С</v>
          </cell>
          <cell r="Q1500" t="str">
            <v>Т</v>
          </cell>
          <cell r="R1500">
            <v>0.04</v>
          </cell>
          <cell r="S1500" t="str">
            <v>RUB</v>
          </cell>
          <cell r="T1500">
            <v>51666.66</v>
          </cell>
          <cell r="U1500">
            <v>2066.67</v>
          </cell>
          <cell r="V1500">
            <v>2480</v>
          </cell>
          <cell r="W1500" t="str">
            <v>Отчет №4627Н/2024 от 19.09.2024</v>
          </cell>
          <cell r="X1500">
            <v>21113.9</v>
          </cell>
          <cell r="Y1500">
            <v>844.56</v>
          </cell>
          <cell r="Z1500">
            <v>1013.47</v>
          </cell>
          <cell r="AA1500" t="str">
            <v>Состояние удовлетворительное</v>
          </cell>
          <cell r="AB1500" t="str">
            <v>Акт №31-09.2023 от 02.10.2023</v>
          </cell>
          <cell r="AC150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00">
            <v>12</v>
          </cell>
          <cell r="AF1500">
            <v>43958</v>
          </cell>
          <cell r="AG1500">
            <v>5.1539219999999997E-2</v>
          </cell>
          <cell r="AH1500" t="str">
            <v>ТУ 1300-025-71607059-18</v>
          </cell>
        </row>
        <row r="1501">
          <cell r="N1501">
            <v>2356142</v>
          </cell>
          <cell r="O1501" t="str">
            <v>Труба стальная электросварная прямошовная 1-219х10 ст09Г2С</v>
          </cell>
          <cell r="P1501" t="str">
            <v>Труба э/св п/ш 1-219х10 ст09Г2С</v>
          </cell>
          <cell r="Q1501" t="str">
            <v>Т</v>
          </cell>
          <cell r="R1501">
            <v>0.51200000000000001</v>
          </cell>
          <cell r="S1501" t="str">
            <v>RUB</v>
          </cell>
          <cell r="T1501">
            <v>98000</v>
          </cell>
          <cell r="U1501">
            <v>50176</v>
          </cell>
          <cell r="V1501">
            <v>60211.199999999997</v>
          </cell>
          <cell r="W1501" t="str">
            <v>Отчет №4627Н/2024 от 19.09.2024</v>
          </cell>
          <cell r="X1501">
            <v>21113.9</v>
          </cell>
          <cell r="Y1501">
            <v>10810.32</v>
          </cell>
          <cell r="Z1501">
            <v>12972.38</v>
          </cell>
          <cell r="AA1501" t="str">
            <v>Состояние удовлетворительное</v>
          </cell>
          <cell r="AB1501" t="str">
            <v>Акт №31-09.2023 от 02.10.2023</v>
          </cell>
          <cell r="AC1501" t="str">
            <v xml:space="preserve">Толеранс поставки </v>
          </cell>
          <cell r="AD1501">
            <v>12</v>
          </cell>
          <cell r="AF1501">
            <v>45134</v>
          </cell>
          <cell r="AG1501">
            <v>5.1641029999999997E-2</v>
          </cell>
          <cell r="AH1501" t="str">
            <v>ТУ 1300-025-71607059-18</v>
          </cell>
        </row>
        <row r="1502">
          <cell r="N1502">
            <v>2365834</v>
          </cell>
          <cell r="O1502" t="str">
            <v>Труба стальная электросварная прямошовная 1-219х6 ст09Г2С</v>
          </cell>
          <cell r="P1502" t="str">
            <v>Труба э/св п/ш 1-219х6 ст09Г2С</v>
          </cell>
          <cell r="Q1502" t="str">
            <v>Т</v>
          </cell>
          <cell r="R1502">
            <v>4.9779999999999998</v>
          </cell>
          <cell r="S1502" t="str">
            <v>RUB</v>
          </cell>
          <cell r="T1502">
            <v>47750</v>
          </cell>
          <cell r="U1502">
            <v>237699.5</v>
          </cell>
          <cell r="V1502">
            <v>285239.40000000002</v>
          </cell>
          <cell r="W1502" t="str">
            <v>протокол №1369 от 10.09.2024</v>
          </cell>
          <cell r="X1502">
            <v>47750</v>
          </cell>
          <cell r="Y1502">
            <v>237699.5</v>
          </cell>
          <cell r="Z1502">
            <v>285239.40000000002</v>
          </cell>
          <cell r="AA1502" t="str">
            <v>Состояние удовлетворительное. Отсутствие повреждений</v>
          </cell>
          <cell r="AB1502" t="str">
            <v>Акт №39-01.2025 от 16.01.2025</v>
          </cell>
          <cell r="AC150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02">
            <v>11.95</v>
          </cell>
          <cell r="AF1502">
            <v>43838</v>
          </cell>
          <cell r="AG1502">
            <v>3.1500180000000003E-2</v>
          </cell>
          <cell r="AH1502" t="str">
            <v>ТУ 1300-025-71607059-18</v>
          </cell>
        </row>
        <row r="1503">
          <cell r="N1503">
            <v>2365834</v>
          </cell>
          <cell r="O1503" t="str">
            <v>Труба стальная электросварная прямошовная 1-219х6 ст09Г2С</v>
          </cell>
          <cell r="P1503" t="str">
            <v>Труба э/св п/ш 1-219х6 ст09Г2С</v>
          </cell>
          <cell r="Q1503" t="str">
            <v>Т</v>
          </cell>
          <cell r="R1503">
            <v>7.0490000000000004</v>
          </cell>
          <cell r="S1503" t="str">
            <v>RUB</v>
          </cell>
          <cell r="T1503">
            <v>47750</v>
          </cell>
          <cell r="U1503">
            <v>336589.75</v>
          </cell>
          <cell r="V1503">
            <v>403907.7</v>
          </cell>
          <cell r="W1503" t="str">
            <v>Отчет №4421Н/2024 от 10.06.2024</v>
          </cell>
          <cell r="X1503">
            <v>40519.47</v>
          </cell>
          <cell r="Y1503">
            <v>285621.74</v>
          </cell>
          <cell r="Z1503">
            <v>342746.09</v>
          </cell>
          <cell r="AA1503" t="str">
            <v>Хорошее</v>
          </cell>
          <cell r="AB1503" t="str">
            <v>Акт №31-09.2023 от 02.10.2023</v>
          </cell>
          <cell r="AC1503" t="str">
            <v>Толеранс поставки - 0,220
Излишне предусмотренное количество МТР в утвержденной РД (по факту при строительстве вовлекается меньшее количество МТР) - 6,829</v>
          </cell>
          <cell r="AD1503">
            <v>11.95</v>
          </cell>
          <cell r="AF1503">
            <v>43838</v>
          </cell>
          <cell r="AG1503">
            <v>3.1500180000000003E-2</v>
          </cell>
          <cell r="AH1503" t="str">
            <v>ТУ 1300-025-71607059-18</v>
          </cell>
          <cell r="AI1503" t="str">
            <v>Отчет № 2212-МТР/25 от 19.03.2025 г.</v>
          </cell>
          <cell r="AJ1503">
            <v>17333</v>
          </cell>
        </row>
        <row r="1504">
          <cell r="N1504">
            <v>2365834</v>
          </cell>
          <cell r="O1504" t="str">
            <v>Труба стальная электросварная прямошовная 1-219х6 ст09Г2С</v>
          </cell>
          <cell r="P1504" t="str">
            <v>Труба э/св п/ш 1-219х6 ст09Г2С</v>
          </cell>
          <cell r="Q1504" t="str">
            <v>Т</v>
          </cell>
          <cell r="R1504">
            <v>0.23899999999999999</v>
          </cell>
          <cell r="S1504" t="str">
            <v>RUB</v>
          </cell>
          <cell r="T1504">
            <v>84166.65</v>
          </cell>
          <cell r="U1504">
            <v>20115.830000000002</v>
          </cell>
          <cell r="V1504">
            <v>24139</v>
          </cell>
          <cell r="W1504" t="str">
            <v>Отчет №4421Н/2024 от 10.06.2024</v>
          </cell>
          <cell r="X1504">
            <v>40519.47</v>
          </cell>
          <cell r="Y1504">
            <v>9684.15</v>
          </cell>
          <cell r="Z1504">
            <v>11620.98</v>
          </cell>
          <cell r="AA1504" t="str">
            <v>Хорошее</v>
          </cell>
          <cell r="AB1504" t="str">
            <v>Акт №31-09.2023 от 02.10.2023</v>
          </cell>
          <cell r="AC1504" t="str">
            <v xml:space="preserve">Толеранс поставки </v>
          </cell>
          <cell r="AD1504">
            <v>12</v>
          </cell>
          <cell r="AF1504">
            <v>44886</v>
          </cell>
          <cell r="AG1504">
            <v>3.183333E-2</v>
          </cell>
          <cell r="AH1504" t="str">
            <v>ТУ 1300-025-71607059-18</v>
          </cell>
          <cell r="AI1504" t="str">
            <v>Отчет № 2212-МТР/25 от 19.03.2025 г.</v>
          </cell>
          <cell r="AJ1504">
            <v>17333</v>
          </cell>
        </row>
        <row r="1505">
          <cell r="N1505">
            <v>2366648</v>
          </cell>
          <cell r="O1505" t="str">
            <v>Переход ПК 219х10(К48)-114х6(К48)-4-0,6-09Г2С-УХЛ, Pисп=6МПа</v>
          </cell>
          <cell r="P1505" t="str">
            <v>ПК 219х10(К48)-114х6(К48)-4-0,6-УХЛ</v>
          </cell>
          <cell r="Q1505" t="str">
            <v>ШТ</v>
          </cell>
          <cell r="R1505">
            <v>6</v>
          </cell>
          <cell r="S1505" t="str">
            <v>RUB</v>
          </cell>
          <cell r="T1505">
            <v>1933</v>
          </cell>
          <cell r="U1505">
            <v>11598</v>
          </cell>
          <cell r="V1505">
            <v>13917.6</v>
          </cell>
          <cell r="W1505" t="str">
            <v>Отчет №4899Н/2024 от 18.12.2024</v>
          </cell>
          <cell r="X1505">
            <v>1136</v>
          </cell>
          <cell r="Y1505">
            <v>6816</v>
          </cell>
          <cell r="Z1505">
            <v>8179.2</v>
          </cell>
          <cell r="AA1505" t="str">
            <v>Хорошее</v>
          </cell>
          <cell r="AB1505" t="str">
            <v xml:space="preserve"> Акт №36-11.2024 от 14.11.2024</v>
          </cell>
          <cell r="AC1505" t="str">
            <v>Корректировка РД</v>
          </cell>
          <cell r="AD1505">
            <v>0</v>
          </cell>
          <cell r="AF1505">
            <v>44119</v>
          </cell>
          <cell r="AG1505">
            <v>0</v>
          </cell>
          <cell r="AH1505" t="str">
            <v>ТУ 1469-012-78786272-2015</v>
          </cell>
        </row>
        <row r="1506">
          <cell r="N1506">
            <v>2391932</v>
          </cell>
          <cell r="O1506" t="str">
            <v>Отвод ОГ 30-219(8К48)-4-0,6-5DN-950/950-09Г2С-ХЛ1, Pисп=6МПа с наружным 
двухслойным антикоррозионным покрытием на основе эпоксидных красок НЭ2</v>
          </cell>
          <cell r="P1506" t="str">
            <v>ОГ 30-219(8К48)-4-0,6-5DN-950-ХЛ1 НП</v>
          </cell>
          <cell r="Q1506" t="str">
            <v>ШТ</v>
          </cell>
          <cell r="R1506">
            <v>1</v>
          </cell>
          <cell r="S1506" t="str">
            <v>RUB</v>
          </cell>
          <cell r="T1506">
            <v>15930.33</v>
          </cell>
          <cell r="U1506">
            <v>15930.33</v>
          </cell>
          <cell r="V1506">
            <v>19116.400000000001</v>
          </cell>
          <cell r="W1506" t="str">
            <v>Отчет №4421Н/2024 от 10.06.2024</v>
          </cell>
          <cell r="X1506">
            <v>7722.06</v>
          </cell>
          <cell r="Y1506">
            <v>7722.06</v>
          </cell>
          <cell r="Z1506">
            <v>9266.4699999999993</v>
          </cell>
          <cell r="AA1506" t="str">
            <v>Удовлетворительное</v>
          </cell>
          <cell r="AB1506" t="str">
            <v>Акт № 11-02.2021 от 26.02.2021</v>
          </cell>
          <cell r="AC1506" t="str">
            <v>Принятие решения об отмене строительства объекта капитального строительства</v>
          </cell>
          <cell r="AD1506">
            <v>0</v>
          </cell>
          <cell r="AF1506">
            <v>43591</v>
          </cell>
          <cell r="AG1506">
            <v>0</v>
          </cell>
          <cell r="AH1506" t="str">
            <v>ТУ 1390-002-88374889-2017</v>
          </cell>
          <cell r="AI1506" t="str">
            <v>Отчет № 2212-МТР/25 от 19.03.2025 г.</v>
          </cell>
          <cell r="AJ1506">
            <v>8917</v>
          </cell>
        </row>
        <row r="1507">
          <cell r="N1507">
            <v>2391934</v>
          </cell>
          <cell r="O1507" t="str">
            <v>Отвод ОГ 22-219(8К48)-4-0,6-5DN-850/850-09Г2С-ХЛ1, Pисп=6МПа с наружным 
двухслойным антикоррозионным покрытием на основе эпоксидных красок НЭ2</v>
          </cell>
          <cell r="P1507" t="str">
            <v>ОГ 22-219(8К48)-4-0,6-5DN-850-ХЛ1 НП</v>
          </cell>
          <cell r="Q1507" t="str">
            <v>ШТ</v>
          </cell>
          <cell r="R1507">
            <v>1</v>
          </cell>
          <cell r="S1507" t="str">
            <v>RUB</v>
          </cell>
          <cell r="T1507">
            <v>14722.12</v>
          </cell>
          <cell r="U1507">
            <v>14722.12</v>
          </cell>
          <cell r="V1507">
            <v>17666.54</v>
          </cell>
          <cell r="W1507" t="str">
            <v>Отчет №4627Н/2024 от 19.09.2024</v>
          </cell>
          <cell r="X1507">
            <v>7352.96</v>
          </cell>
          <cell r="Y1507">
            <v>7352.96</v>
          </cell>
          <cell r="Z1507">
            <v>8823.5499999999993</v>
          </cell>
          <cell r="AA1507" t="str">
            <v>Состояние удовлетворительное</v>
          </cell>
          <cell r="AB1507" t="str">
            <v>Акт №  №26-09.2022 от 05.09.2022</v>
          </cell>
          <cell r="AC1507" t="str">
            <v>Отмена СМР</v>
          </cell>
          <cell r="AD1507">
            <v>0</v>
          </cell>
          <cell r="AF1507">
            <v>43591</v>
          </cell>
          <cell r="AG1507">
            <v>0</v>
          </cell>
          <cell r="AH1507" t="str">
            <v>ТУ 1390-002-88374889-2017</v>
          </cell>
        </row>
        <row r="1508">
          <cell r="N1508">
            <v>2391936</v>
          </cell>
          <cell r="O1508" t="str">
            <v>Отвод ОГ 10-219(8К48)-4-0,6-5DN-750/750-09Г2С-ХЛ1, Pисп=6МПа с наружным 
двухслойным антикоррозионным покрытием на основе эпоксидных красок НЭ2</v>
          </cell>
          <cell r="P1508" t="str">
            <v>ОГ 10-219(8К48)-4-0,6-5DN-750-ХЛ1 НП</v>
          </cell>
          <cell r="Q1508" t="str">
            <v>ШТ</v>
          </cell>
          <cell r="R1508">
            <v>1</v>
          </cell>
          <cell r="S1508" t="str">
            <v>RUB</v>
          </cell>
          <cell r="T1508">
            <v>12909.8</v>
          </cell>
          <cell r="U1508">
            <v>12909.8</v>
          </cell>
          <cell r="V1508">
            <v>15491.76</v>
          </cell>
          <cell r="W1508" t="str">
            <v>Отчет №4627Н/2024 от 19.09.2024</v>
          </cell>
          <cell r="X1508">
            <v>6447.79</v>
          </cell>
          <cell r="Y1508">
            <v>6447.79</v>
          </cell>
          <cell r="Z1508">
            <v>7737.35</v>
          </cell>
          <cell r="AA1508" t="str">
            <v>Состояние удовлетворительное</v>
          </cell>
          <cell r="AB1508" t="str">
            <v>Акт № 11-11.2020 от 17.11.2020</v>
          </cell>
          <cell r="AC1508" t="str">
            <v>Принятие решения об отмене строительства объекта капитального строительства (НГСТП вр.к.45-вр.к.47)</v>
          </cell>
          <cell r="AD1508">
            <v>0</v>
          </cell>
          <cell r="AF1508">
            <v>43591</v>
          </cell>
          <cell r="AG1508">
            <v>0</v>
          </cell>
          <cell r="AH1508" t="str">
            <v>ТУ 1390-002-88374889-2017</v>
          </cell>
        </row>
        <row r="1509">
          <cell r="N1509">
            <v>2391937</v>
          </cell>
          <cell r="O1509" t="str">
            <v>Отвод ОГ 9-219(8К48)-4-0,6-5DN-750/750-09Г2С-ХЛ1, Pисп=6МПа с наружным 
двухслойным антикоррозионным покрытием на основе эпоксидных красок НЭ2</v>
          </cell>
          <cell r="P1509" t="str">
            <v>ОГ 9-219(8К48)-4-0,6-5DN-750-ХЛ1 НП</v>
          </cell>
          <cell r="Q1509" t="str">
            <v>ШТ</v>
          </cell>
          <cell r="R1509">
            <v>1</v>
          </cell>
          <cell r="S1509" t="str">
            <v>RUB</v>
          </cell>
          <cell r="T1509">
            <v>12758.77</v>
          </cell>
          <cell r="U1509">
            <v>12758.77</v>
          </cell>
          <cell r="V1509">
            <v>15310.52</v>
          </cell>
          <cell r="W1509" t="str">
            <v>Отчет №4627Н/2024 от 19.09.2024</v>
          </cell>
          <cell r="X1509">
            <v>6372.36</v>
          </cell>
          <cell r="Y1509">
            <v>6372.36</v>
          </cell>
          <cell r="Z1509">
            <v>7646.83</v>
          </cell>
          <cell r="AA1509" t="str">
            <v>Состояние удовлетворительное</v>
          </cell>
          <cell r="AB1509" t="str">
            <v>Акт № 11-11.2020 от 17.11.2020</v>
          </cell>
          <cell r="AC1509" t="str">
            <v>Принятие решения об отмене строительства объекта капитального строительства (НГСТП вр.к.45-вр.к.47)</v>
          </cell>
          <cell r="AD1509">
            <v>0</v>
          </cell>
          <cell r="AF1509">
            <v>43591</v>
          </cell>
          <cell r="AG1509">
            <v>0</v>
          </cell>
          <cell r="AH1509" t="str">
            <v>ТУ 1390-002-88374889-2017</v>
          </cell>
        </row>
        <row r="1510">
          <cell r="N1510">
            <v>2391938</v>
          </cell>
          <cell r="O1510" t="str">
            <v>Отвод ОГ 8-219(8К48)-4-0,6-5DN-750/750-09Г2С-ХЛ1, Pисп=6МПа с наружным 
двухслойным антикоррозионным покрытием на основе эпоксидных красок НЭ2</v>
          </cell>
          <cell r="P1510" t="str">
            <v>ОГ 8-219(8К48)-4-0,6-5DN-750-ХЛ1 НП</v>
          </cell>
          <cell r="Q1510" t="str">
            <v>ШТ</v>
          </cell>
          <cell r="R1510">
            <v>1</v>
          </cell>
          <cell r="S1510" t="str">
            <v>RUB</v>
          </cell>
          <cell r="T1510">
            <v>12607.75</v>
          </cell>
          <cell r="U1510">
            <v>12607.75</v>
          </cell>
          <cell r="V1510">
            <v>15129.3</v>
          </cell>
          <cell r="W1510" t="str">
            <v>Отчет №4627Н/2024 от 19.09.2024</v>
          </cell>
          <cell r="X1510">
            <v>6296.94</v>
          </cell>
          <cell r="Y1510">
            <v>6296.94</v>
          </cell>
          <cell r="Z1510">
            <v>7556.33</v>
          </cell>
          <cell r="AA1510" t="str">
            <v>Состояние удовлетворительное</v>
          </cell>
          <cell r="AB1510" t="str">
            <v>Акт № 11-11.2020 от 17.11.2020</v>
          </cell>
          <cell r="AC1510" t="str">
            <v>Принятие решения об отмене строительства объекта капитального строительства (НГСТП вр.к.45-вр.к.47)</v>
          </cell>
          <cell r="AD1510">
            <v>0</v>
          </cell>
          <cell r="AF1510">
            <v>43591</v>
          </cell>
          <cell r="AG1510">
            <v>0</v>
          </cell>
          <cell r="AH1510" t="str">
            <v>ТУ 1390-002-88374889-2017</v>
          </cell>
        </row>
        <row r="1511">
          <cell r="N1511">
            <v>2391939</v>
          </cell>
          <cell r="O1511" t="str">
            <v>Отвод ОГ 6-219(8К48)-4-0,6-5DN-750/750-09Г2С-ХЛ1, Pисп=6МПа с наружным 
двухслойным антикоррозионным покрытием на основе эпоксидных красок НЭ2</v>
          </cell>
          <cell r="P1511" t="str">
            <v>ОГ 6-219(8К48)-4-0,6-5DN-750-ХЛ1 НП</v>
          </cell>
          <cell r="Q1511" t="str">
            <v>ШТ</v>
          </cell>
          <cell r="R1511">
            <v>1</v>
          </cell>
          <cell r="S1511" t="str">
            <v>RUB</v>
          </cell>
          <cell r="T1511">
            <v>12305.7</v>
          </cell>
          <cell r="U1511">
            <v>12305.7</v>
          </cell>
          <cell r="V1511">
            <v>14766.84</v>
          </cell>
          <cell r="W1511" t="str">
            <v>Отчет №4627Н/2024 от 19.09.2024</v>
          </cell>
          <cell r="X1511">
            <v>6146.08</v>
          </cell>
          <cell r="Y1511">
            <v>6146.08</v>
          </cell>
          <cell r="Z1511">
            <v>7375.3</v>
          </cell>
          <cell r="AA1511" t="str">
            <v>Состояние удовлетворительное</v>
          </cell>
          <cell r="AB1511" t="str">
            <v>Акт № 11-11.2020 от 17.11.2020</v>
          </cell>
          <cell r="AC1511" t="str">
            <v>Принятие решения об отмене строительства объекта капитального строительства (НГСТП вр.к.45-вр.к.47)</v>
          </cell>
          <cell r="AD1511">
            <v>0</v>
          </cell>
          <cell r="AF1511">
            <v>43591</v>
          </cell>
          <cell r="AG1511">
            <v>0</v>
          </cell>
          <cell r="AH1511" t="str">
            <v>ТУ 1390-002-88374889-2017</v>
          </cell>
        </row>
        <row r="1512">
          <cell r="N1512">
            <v>2391941</v>
          </cell>
          <cell r="O1512" t="str">
            <v>Отвод ОГ 38-219(8К48)-4-0,6-5DN-1000/1000-09Г2С-ХЛ1, Pисп=6МПа с 
наружным двухслойным антикоррозионным покрытием на основе эпоксидных 
красок НЭ2</v>
          </cell>
          <cell r="P1512" t="str">
            <v>ОГ 38-219(8К48)-4-0,6-5DN-1000-ХЛ1 НП</v>
          </cell>
          <cell r="Q1512" t="str">
            <v>ШТ</v>
          </cell>
          <cell r="R1512">
            <v>1</v>
          </cell>
          <cell r="S1512" t="str">
            <v>RUB</v>
          </cell>
          <cell r="T1512">
            <v>17138.54</v>
          </cell>
          <cell r="U1512">
            <v>17138.54</v>
          </cell>
          <cell r="V1512">
            <v>20566.25</v>
          </cell>
          <cell r="W1512" t="str">
            <v>Отчет №4627Н/2024 от 19.09.2024</v>
          </cell>
          <cell r="X1512">
            <v>8559.84</v>
          </cell>
          <cell r="Y1512">
            <v>8559.84</v>
          </cell>
          <cell r="Z1512">
            <v>10271.81</v>
          </cell>
          <cell r="AA1512" t="str">
            <v>Состояние удовлетворительное</v>
          </cell>
          <cell r="AB1512" t="str">
            <v>Акт № 11-11.2020 от 17.11.2020</v>
          </cell>
          <cell r="AC1512" t="str">
            <v>Принятие решения об отмене строительства объекта капитального строительства (НГСТП вр.к.45-вр.к.47)</v>
          </cell>
          <cell r="AD1512">
            <v>0</v>
          </cell>
          <cell r="AF1512">
            <v>43591</v>
          </cell>
          <cell r="AG1512">
            <v>0</v>
          </cell>
          <cell r="AH1512" t="str">
            <v>ТУ 1390-002-88374889-2017</v>
          </cell>
        </row>
        <row r="1513">
          <cell r="N1513">
            <v>2391942</v>
          </cell>
          <cell r="O1513" t="str">
            <v>Отвод ОГ 50-219(8К48)-4-0,6-5DN-1150/1150-09Г2С-ХЛ1, Pисп=6МПа с 
наружным двухслойным антикоррозионным покрытием на основе эпоксидных 
красок НЭ2</v>
          </cell>
          <cell r="P1513" t="str">
            <v>ОГ 50-219(8К48)-4-0,6-5DN-1150-ХЛ1 НП</v>
          </cell>
          <cell r="Q1513" t="str">
            <v>ШТ</v>
          </cell>
          <cell r="R1513">
            <v>1</v>
          </cell>
          <cell r="S1513" t="str">
            <v>RUB</v>
          </cell>
          <cell r="T1513">
            <v>18950.86</v>
          </cell>
          <cell r="U1513">
            <v>18950.86</v>
          </cell>
          <cell r="V1513">
            <v>22741.03</v>
          </cell>
          <cell r="W1513" t="str">
            <v>Отчет №4627Н/2024 от 19.09.2024</v>
          </cell>
          <cell r="X1513">
            <v>9465</v>
          </cell>
          <cell r="Y1513">
            <v>9465</v>
          </cell>
          <cell r="Z1513">
            <v>11358</v>
          </cell>
          <cell r="AA1513" t="str">
            <v>Состояние удовлетворительное</v>
          </cell>
          <cell r="AB1513" t="str">
            <v>Акт № 11-11.2020 от 17.11.2020</v>
          </cell>
          <cell r="AC1513" t="str">
            <v>Принятие решения об отмене строительства объекта капитального строительства (НГСТП вр.к.45-вр.к.47)</v>
          </cell>
          <cell r="AD1513">
            <v>0</v>
          </cell>
          <cell r="AF1513">
            <v>43591</v>
          </cell>
          <cell r="AG1513">
            <v>0</v>
          </cell>
          <cell r="AH1513" t="str">
            <v>ТУ 1390-002-88374889-2017</v>
          </cell>
        </row>
        <row r="1514">
          <cell r="N1514">
            <v>2422628</v>
          </cell>
          <cell r="O1514" t="str">
            <v>Тройник ТШ 219х8(К48)-114х8(К48)-4-0,75-09Г2С-ХЛ, Pисп=5,2МПа с наружным 
антикоррозионным покрытием на основе эпоксидных красок</v>
          </cell>
          <cell r="P1514" t="str">
            <v>ТШ 219х8(К48)-114х8(К48)-4-0,75-ХЛ НП</v>
          </cell>
          <cell r="Q1514" t="str">
            <v>ШТ</v>
          </cell>
          <cell r="R1514">
            <v>2</v>
          </cell>
          <cell r="S1514" t="str">
            <v>RUB</v>
          </cell>
          <cell r="T1514">
            <v>7433.49</v>
          </cell>
          <cell r="U1514">
            <v>14866.98</v>
          </cell>
          <cell r="V1514">
            <v>17840.38</v>
          </cell>
          <cell r="W1514" t="str">
            <v>Отчет №4627Н/2024 от 19.09.2024</v>
          </cell>
          <cell r="X1514">
            <v>3651.31</v>
          </cell>
          <cell r="Y1514">
            <v>7302.62</v>
          </cell>
          <cell r="Z1514">
            <v>8763.14</v>
          </cell>
          <cell r="AA1514" t="str">
            <v>Состояние удовлетворительное.</v>
          </cell>
          <cell r="AB1514" t="str">
            <v>Акт № 17-04.2021 от 29.04.2021</v>
          </cell>
          <cell r="AC1514" t="str">
            <v>Принятие решения об отмене строительства объекта капитального строительства</v>
          </cell>
          <cell r="AD1514">
            <v>0</v>
          </cell>
          <cell r="AF1514">
            <v>43878</v>
          </cell>
          <cell r="AG1514">
            <v>0</v>
          </cell>
          <cell r="AH1514" t="str">
            <v>ТУ 1469-012-78786272-2015</v>
          </cell>
        </row>
        <row r="1515">
          <cell r="N1515">
            <v>2505258</v>
          </cell>
          <cell r="O1515" t="str">
            <v>Труба стальная бесшовная горячедеформированная 219х7-К52-09Г2С</v>
          </cell>
          <cell r="P1515" t="str">
            <v>Труба б/ш г/д 219х7-К52-09Г2С</v>
          </cell>
          <cell r="Q1515" t="str">
            <v>Т</v>
          </cell>
          <cell r="R1515">
            <v>1.6830000000000001</v>
          </cell>
          <cell r="S1515" t="str">
            <v>RUB</v>
          </cell>
          <cell r="T1515">
            <v>66900</v>
          </cell>
          <cell r="U1515">
            <v>112592.7</v>
          </cell>
          <cell r="V1515">
            <v>135111.24</v>
          </cell>
          <cell r="W1515" t="str">
            <v>протокол №1369 от 10.09.2024</v>
          </cell>
          <cell r="X1515">
            <v>66900</v>
          </cell>
          <cell r="Y1515">
            <v>112592.7</v>
          </cell>
          <cell r="Z1515">
            <v>135111.24</v>
          </cell>
          <cell r="AA1515" t="str">
            <v>Состояние удовлетворительное. Отсутствие повреждений</v>
          </cell>
          <cell r="AB1515" t="str">
            <v>Акт №39-01.2025 от 16.01.2025</v>
          </cell>
          <cell r="AC151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15">
            <v>9.1999999999999993</v>
          </cell>
          <cell r="AF1515">
            <v>43999</v>
          </cell>
          <cell r="AG1515">
            <v>3.6586960000000002E-2</v>
          </cell>
          <cell r="AH1515" t="str">
            <v>ТУ 24.20.13-385-00186619</v>
          </cell>
        </row>
        <row r="1516">
          <cell r="N1516">
            <v>2505258</v>
          </cell>
          <cell r="O1516" t="str">
            <v>Труба стальная бесшовная горячедеформированная 219х7-К52-09Г2С</v>
          </cell>
          <cell r="P1516" t="str">
            <v>Труба б/ш г/д 219х7-К52-09Г2С</v>
          </cell>
          <cell r="Q1516" t="str">
            <v>Т</v>
          </cell>
          <cell r="R1516">
            <v>0.99099999999999999</v>
          </cell>
          <cell r="S1516" t="str">
            <v>RUB</v>
          </cell>
          <cell r="T1516">
            <v>66900</v>
          </cell>
          <cell r="U1516">
            <v>66297.899999999994</v>
          </cell>
          <cell r="V1516">
            <v>79557.48</v>
          </cell>
          <cell r="W1516" t="str">
            <v>протокол №1369 от 10.09.2024</v>
          </cell>
          <cell r="X1516">
            <v>66900</v>
          </cell>
          <cell r="Y1516">
            <v>66297.899999999994</v>
          </cell>
          <cell r="Z1516">
            <v>79557.48</v>
          </cell>
          <cell r="AA1516" t="str">
            <v>Состояние удовлетворительное. Отсутствие повреждений</v>
          </cell>
          <cell r="AB1516" t="str">
            <v>Акт №39-01.2025 от 16.01.2025</v>
          </cell>
          <cell r="AC151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16">
            <v>9.2799999999999994</v>
          </cell>
          <cell r="AF1516">
            <v>43999</v>
          </cell>
          <cell r="AG1516">
            <v>3.6597379999999999E-2</v>
          </cell>
          <cell r="AH1516" t="str">
            <v>ТУ 24.20.13-385-00186619</v>
          </cell>
        </row>
        <row r="1517">
          <cell r="N1517">
            <v>2505258</v>
          </cell>
          <cell r="O1517" t="str">
            <v>Труба стальная бесшовная горячедеформированная 219х7-К52-09Г2С</v>
          </cell>
          <cell r="P1517" t="str">
            <v>Труба б/ш г/д 219х7-К52-09Г2С</v>
          </cell>
          <cell r="Q1517" t="str">
            <v>Т</v>
          </cell>
          <cell r="R1517">
            <v>0.105</v>
          </cell>
          <cell r="S1517" t="str">
            <v>RUB</v>
          </cell>
          <cell r="T1517">
            <v>66900</v>
          </cell>
          <cell r="U1517">
            <v>7024.5</v>
          </cell>
          <cell r="V1517">
            <v>8429.4</v>
          </cell>
          <cell r="W1517" t="str">
            <v>Отчет №4421Н/2024 от 10.06.2024</v>
          </cell>
          <cell r="X1517">
            <v>48638.66</v>
          </cell>
          <cell r="Y1517">
            <v>5107.0600000000004</v>
          </cell>
          <cell r="Z1517">
            <v>6128.47</v>
          </cell>
          <cell r="AA1517" t="str">
            <v>Хорошее</v>
          </cell>
          <cell r="AB1517" t="str">
            <v>Акт №27-12.2022 от 13.12.2022</v>
          </cell>
          <cell r="AC1517" t="str">
            <v>Толеранс поставки</v>
          </cell>
          <cell r="AD1517">
            <v>9.23</v>
          </cell>
          <cell r="AF1517">
            <v>44116</v>
          </cell>
          <cell r="AG1517">
            <v>3.4633089999999998E-2</v>
          </cell>
          <cell r="AH1517" t="str">
            <v>ТУ 24.20.13-385-00186619</v>
          </cell>
          <cell r="AI1517" t="str">
            <v>Отчет № 2212-МТР/25 от 19.03.2025 г.</v>
          </cell>
          <cell r="AJ1517">
            <v>32552</v>
          </cell>
        </row>
        <row r="1518">
          <cell r="N1518">
            <v>2505258</v>
          </cell>
          <cell r="O1518" t="str">
            <v>Труба стальная бесшовная горячедеформированная 219х7-К52-09Г2С</v>
          </cell>
          <cell r="P1518" t="str">
            <v>Труба б/ш г/д 219х7-К52-09Г2С</v>
          </cell>
          <cell r="Q1518" t="str">
            <v>Т</v>
          </cell>
          <cell r="R1518">
            <v>1.1739999999999999</v>
          </cell>
          <cell r="S1518" t="str">
            <v>RUB</v>
          </cell>
          <cell r="T1518">
            <v>66900</v>
          </cell>
          <cell r="U1518">
            <v>78540.600000000006</v>
          </cell>
          <cell r="V1518">
            <v>94248.72</v>
          </cell>
          <cell r="W1518" t="str">
            <v>Отчет №4421Н/2024 от 10.06.2024</v>
          </cell>
          <cell r="X1518">
            <v>48638.66</v>
          </cell>
          <cell r="Y1518">
            <v>57101.79</v>
          </cell>
          <cell r="Z1518">
            <v>68522.149999999994</v>
          </cell>
          <cell r="AA1518" t="str">
            <v>Хорошее</v>
          </cell>
          <cell r="AB1518" t="str">
            <v>Акт №29-05.2023 от 29.05.2023</v>
          </cell>
          <cell r="AC151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18">
            <v>9.23</v>
          </cell>
          <cell r="AF1518">
            <v>44116</v>
          </cell>
          <cell r="AG1518">
            <v>3.4633089999999998E-2</v>
          </cell>
          <cell r="AH1518" t="str">
            <v>ТУ 24.20.13-385-00186619</v>
          </cell>
          <cell r="AI1518" t="str">
            <v>Отчет № 2212-МТР/25 от 19.03.2025 г.</v>
          </cell>
          <cell r="AJ1518">
            <v>32552</v>
          </cell>
        </row>
        <row r="1519">
          <cell r="N1519">
            <v>2562149</v>
          </cell>
          <cell r="O1519" t="str">
            <v>Тройник ТШР 219х8(К48)-4-0,75-09Г2С-ХЛ, Pисп=5,2МПа с наружным 
антикоррозионным покрытием на основе эпоксидных красок</v>
          </cell>
          <cell r="P1519" t="str">
            <v>ТШР 219х8(К48)-4-0,75-ХЛ НП</v>
          </cell>
          <cell r="Q1519" t="str">
            <v>ШТ</v>
          </cell>
          <cell r="R1519">
            <v>2</v>
          </cell>
          <cell r="S1519" t="str">
            <v>RUB</v>
          </cell>
          <cell r="T1519">
            <v>8934.51</v>
          </cell>
          <cell r="U1519">
            <v>17869.02</v>
          </cell>
          <cell r="V1519">
            <v>21442.82</v>
          </cell>
          <cell r="W1519" t="str">
            <v>Отчет №4421Н/2024 от 10.06.2024</v>
          </cell>
          <cell r="X1519">
            <v>4274.21</v>
          </cell>
          <cell r="Y1519">
            <v>8548.42</v>
          </cell>
          <cell r="Z1519">
            <v>10258.1</v>
          </cell>
          <cell r="AA1519" t="str">
            <v>Удовлетворительное</v>
          </cell>
          <cell r="AB1519" t="str">
            <v>Акт № 17-04.2021 от 29.04.2021</v>
          </cell>
          <cell r="AC1519" t="str">
            <v>Принятие решения об отмене строительства объекта капитального строительства</v>
          </cell>
          <cell r="AD1519">
            <v>0</v>
          </cell>
          <cell r="AF1519">
            <v>43893</v>
          </cell>
          <cell r="AG1519">
            <v>0</v>
          </cell>
          <cell r="AH1519" t="str">
            <v>ТУ 1469-012-78786272-2015</v>
          </cell>
          <cell r="AI1519" t="str">
            <v>Отчет № 2212-МТР/25 от 19.03.2025 г.</v>
          </cell>
          <cell r="AJ1519">
            <v>1251</v>
          </cell>
        </row>
        <row r="1520">
          <cell r="N1520">
            <v>10003281</v>
          </cell>
          <cell r="O1520" t="str">
            <v>Тройник ТШ-3КП-219х8(К48)-4-0,6-09Г2С-УХЛ, Pисп=6МПа внутренним 
двухслойным антикоррозионным покрытием В2/1-60 по ТУ 1390-010-919075 
04-2016, с наружным трехслойным покрытием на основе термоусаживающихся материалов Н 3сл ТУМ</v>
          </cell>
          <cell r="P1520" t="str">
            <v>ТШ-3КП-219х8(К48)-4-0,6-УХЛ ВН</v>
          </cell>
          <cell r="Q1520" t="str">
            <v>ШТ</v>
          </cell>
          <cell r="R1520">
            <v>5</v>
          </cell>
          <cell r="S1520" t="str">
            <v>RUB</v>
          </cell>
          <cell r="T1520">
            <v>26762.3</v>
          </cell>
          <cell r="U1520">
            <v>133811.5</v>
          </cell>
          <cell r="V1520">
            <v>160573.79999999999</v>
          </cell>
          <cell r="W1520" t="str">
            <v>Отчет №4899Н/2024 от 18.12.2024</v>
          </cell>
          <cell r="X1520">
            <v>12415</v>
          </cell>
          <cell r="Y1520">
            <v>62075</v>
          </cell>
          <cell r="Z1520">
            <v>74490</v>
          </cell>
          <cell r="AA1520" t="str">
            <v>Хорошее</v>
          </cell>
          <cell r="AB1520" t="str">
            <v xml:space="preserve"> Акт №36-11.2024 от 14.11.2024</v>
          </cell>
          <cell r="AC1520" t="str">
            <v>Корректировка РД</v>
          </cell>
          <cell r="AD1520">
            <v>0</v>
          </cell>
          <cell r="AF1520">
            <v>44116</v>
          </cell>
          <cell r="AG1520">
            <v>0</v>
          </cell>
          <cell r="AH1520" t="str">
            <v>ТУ 1469-012-78786272-2015</v>
          </cell>
        </row>
        <row r="1521">
          <cell r="N1521">
            <v>10182665</v>
          </cell>
          <cell r="O1521" t="str">
            <v>Труба Тр-Т-ЭП-219х6-К48-0.А-0-0-0-0-УХЛ</v>
          </cell>
          <cell r="P1521" t="str">
            <v>Тр-Т-ЭП-219х6-К48-0.А-0-0-0-0-УХЛ</v>
          </cell>
          <cell r="Q1521" t="str">
            <v>Т</v>
          </cell>
          <cell r="R1521">
            <v>35.156999999999996</v>
          </cell>
          <cell r="S1521" t="str">
            <v>RUB</v>
          </cell>
          <cell r="T1521">
            <v>70386.94</v>
          </cell>
          <cell r="U1521">
            <v>2474593.65</v>
          </cell>
          <cell r="V1521">
            <v>2969512.38</v>
          </cell>
          <cell r="W1521" t="str">
            <v>протокол №1369 от 10.09.2024</v>
          </cell>
          <cell r="X1521">
            <v>70386.94</v>
          </cell>
          <cell r="Y1521">
            <v>2474593.65</v>
          </cell>
          <cell r="Z1521">
            <v>2969512.38</v>
          </cell>
          <cell r="AA1521" t="str">
            <v>Состояние удовлетворительное. Отсутствие повреждений</v>
          </cell>
          <cell r="AB1521" t="str">
            <v>Акт №39-01.2025 от 16.01.2025</v>
          </cell>
          <cell r="AC15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21">
            <v>11.74</v>
          </cell>
          <cell r="AF1521">
            <v>44904</v>
          </cell>
          <cell r="AG1521">
            <v>3.152191E-2</v>
          </cell>
          <cell r="AH1521" t="str">
            <v>ТУ 14-162-173-2019</v>
          </cell>
        </row>
        <row r="1522">
          <cell r="N1522">
            <v>10182665</v>
          </cell>
          <cell r="O1522" t="str">
            <v>Труба Тр-Т-ЭП-219х6-К48-0.А-0-0-0-0-УХЛ</v>
          </cell>
          <cell r="P1522" t="str">
            <v>Тр-Т-ЭП-219х6-К48-0.А-0-0-0-0-УХЛ</v>
          </cell>
          <cell r="Q1522" t="str">
            <v>Т</v>
          </cell>
          <cell r="R1522">
            <v>8.8810000000000002</v>
          </cell>
          <cell r="S1522" t="str">
            <v>RUB</v>
          </cell>
          <cell r="T1522">
            <v>70386.94</v>
          </cell>
          <cell r="U1522">
            <v>625106.41</v>
          </cell>
          <cell r="V1522">
            <v>750127.69</v>
          </cell>
          <cell r="W1522" t="str">
            <v>протокол №1369 от 10.09.2024</v>
          </cell>
          <cell r="X1522">
            <v>70386.94</v>
          </cell>
          <cell r="Y1522">
            <v>625106.41</v>
          </cell>
          <cell r="Z1522">
            <v>750127.69</v>
          </cell>
          <cell r="AA1522" t="str">
            <v>Состояние удовлетворительное. Отсутствие повреждений</v>
          </cell>
          <cell r="AB1522" t="str">
            <v>Акт №39-01.2025 от 16.01.2025</v>
          </cell>
          <cell r="AC152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22">
            <v>11.74</v>
          </cell>
          <cell r="AF1522">
            <v>44904</v>
          </cell>
          <cell r="AG1522">
            <v>3.152191E-2</v>
          </cell>
          <cell r="AH1522" t="str">
            <v>ТУ 14-162-173-2019</v>
          </cell>
        </row>
        <row r="1523">
          <cell r="N1523">
            <v>1004893</v>
          </cell>
          <cell r="O1523" t="str">
            <v>Труба стальная электросварная прямошовная для магистральных газонефтепроводов 530х8-К52</v>
          </cell>
          <cell r="P1523" t="str">
            <v>Труба э/св п/ш 530х8-К52</v>
          </cell>
          <cell r="Q1523" t="str">
            <v>Т</v>
          </cell>
          <cell r="R1523">
            <v>2.6419999999999999</v>
          </cell>
          <cell r="S1523" t="str">
            <v>RUB</v>
          </cell>
          <cell r="T1523">
            <v>68513.56</v>
          </cell>
          <cell r="U1523">
            <v>181012.82</v>
          </cell>
          <cell r="V1523">
            <v>217215.38</v>
          </cell>
          <cell r="W1523" t="str">
            <v>Отчет №4421Н/2024 от 10.06.2024</v>
          </cell>
          <cell r="X1523">
            <v>23392.9</v>
          </cell>
          <cell r="Y1523">
            <v>61804.04</v>
          </cell>
          <cell r="Z1523">
            <v>74164.850000000006</v>
          </cell>
          <cell r="AA1523" t="str">
            <v>Удовлетворительное</v>
          </cell>
          <cell r="AB1523" t="str">
            <v>Акт № 27-12.2022 от 13.12.2022</v>
          </cell>
          <cell r="AC15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23">
            <v>11.34</v>
          </cell>
          <cell r="AF1523">
            <v>42831</v>
          </cell>
          <cell r="AG1523">
            <v>0.10299824</v>
          </cell>
          <cell r="AH1523" t="str">
            <v>ТУ 14-3-1270-2001</v>
          </cell>
          <cell r="AI1523" t="str">
            <v>Отчет № 2212-МТР/25 от 19.03.2025 г.</v>
          </cell>
          <cell r="AJ1523">
            <v>19391</v>
          </cell>
        </row>
        <row r="1524">
          <cell r="N1524">
            <v>1013920</v>
          </cell>
          <cell r="O1524" t="str">
            <v>Труба стальная электросварная прямошовная 530х8 В ст20</v>
          </cell>
          <cell r="P1524" t="str">
            <v>Труба э/св 530х8 В ст20</v>
          </cell>
          <cell r="Q1524" t="str">
            <v>Т</v>
          </cell>
          <cell r="R1524">
            <v>0.41899999999999998</v>
          </cell>
          <cell r="S1524" t="str">
            <v>RUB</v>
          </cell>
          <cell r="T1524">
            <v>43855.93</v>
          </cell>
          <cell r="U1524">
            <v>18375.63</v>
          </cell>
          <cell r="V1524">
            <v>22050.76</v>
          </cell>
          <cell r="W1524" t="str">
            <v>Отчет №4421Н/2024 от 10.06.2024</v>
          </cell>
          <cell r="X1524">
            <v>22448.66</v>
          </cell>
          <cell r="Y1524">
            <v>9405.99</v>
          </cell>
          <cell r="Z1524">
            <v>11287.19</v>
          </cell>
          <cell r="AA1524" t="str">
            <v>Удовлетворительное</v>
          </cell>
          <cell r="AB1524" t="str">
            <v>Акт № 23-05.2022 от 16.05.2022</v>
          </cell>
          <cell r="AC152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24">
            <v>12</v>
          </cell>
          <cell r="AF1524">
            <v>42737</v>
          </cell>
          <cell r="AG1524">
            <v>0.10299999999999999</v>
          </cell>
          <cell r="AH1524" t="str">
            <v>ГОСТ 10704-91</v>
          </cell>
          <cell r="AI1524" t="str">
            <v>Отчет № 2212-МТР/25 от 19.03.2025 г.</v>
          </cell>
          <cell r="AJ1524">
            <v>13053</v>
          </cell>
        </row>
        <row r="1525">
          <cell r="N1525">
            <v>1096864</v>
          </cell>
          <cell r="O1525" t="str">
            <v>Труба стальная бесшовная горячедеформированная 530Х12 В ст09Г2С</v>
          </cell>
          <cell r="P1525" t="str">
            <v>Труба б/ш г/д 530Х12 В ст09Г2С</v>
          </cell>
          <cell r="Q1525" t="str">
            <v>Т</v>
          </cell>
          <cell r="R1525">
            <v>0.79200000000000004</v>
          </cell>
          <cell r="S1525" t="str">
            <v>RUB</v>
          </cell>
          <cell r="T1525">
            <v>34661.019999999997</v>
          </cell>
          <cell r="U1525">
            <v>27451.53</v>
          </cell>
          <cell r="V1525">
            <v>32941.839999999997</v>
          </cell>
          <cell r="W1525" t="str">
            <v>Отчет №4627Н/2024 от 19.09.2024</v>
          </cell>
          <cell r="X1525">
            <v>22746.13</v>
          </cell>
          <cell r="Y1525">
            <v>18014.93</v>
          </cell>
          <cell r="Z1525">
            <v>21617.919999999998</v>
          </cell>
          <cell r="AA1525" t="str">
            <v>Состояние удовлетворительное.</v>
          </cell>
          <cell r="AB1525" t="str">
            <v>Акт № 01-02.2019 от 18.02.2019</v>
          </cell>
          <cell r="AC1525" t="str">
            <v xml:space="preserve">Откреплен от потребности более 1-го года. Возврат от подрядной организации в связи с уменьшением проектных объемов в период строительства. </v>
          </cell>
          <cell r="AD1525">
            <v>11.51</v>
          </cell>
          <cell r="AF1525">
            <v>42004</v>
          </cell>
          <cell r="AG1525">
            <v>6.880973E-2</v>
          </cell>
          <cell r="AH1525" t="str">
            <v>ГОСТ 8731-74</v>
          </cell>
        </row>
        <row r="1526">
          <cell r="N1526">
            <v>1096864</v>
          </cell>
          <cell r="O1526" t="str">
            <v>Труба стальная бесшовная горячедеформированная 530Х12 В ст09Г2С</v>
          </cell>
          <cell r="P1526" t="str">
            <v>Труба б/ш г/д 530Х12 В ст09Г2С</v>
          </cell>
          <cell r="Q1526" t="str">
            <v>Т</v>
          </cell>
          <cell r="R1526">
            <v>1.339</v>
          </cell>
          <cell r="S1526" t="str">
            <v>RUB</v>
          </cell>
          <cell r="T1526">
            <v>40900</v>
          </cell>
          <cell r="U1526">
            <v>54765.1</v>
          </cell>
          <cell r="V1526">
            <v>65718.12</v>
          </cell>
          <cell r="W1526" t="str">
            <v>Отчет №4627Н/2024 от 19.09.2024</v>
          </cell>
          <cell r="X1526">
            <v>26840.43</v>
          </cell>
          <cell r="Y1526">
            <v>35939.339999999997</v>
          </cell>
          <cell r="Z1526">
            <v>43127.21</v>
          </cell>
          <cell r="AA1526" t="str">
            <v>Состояние удовлетворительное.</v>
          </cell>
          <cell r="AB1526" t="str">
            <v>Акт № 01-02.2019 от 18.02.2019</v>
          </cell>
          <cell r="AC1526" t="str">
            <v xml:space="preserve">Откреплен от потребности более 1-го года. Возврат от подрядной организации в связи с уменьшением проектных объемов в период строительства. </v>
          </cell>
          <cell r="AD1526">
            <v>11.51</v>
          </cell>
          <cell r="AF1526">
            <v>42004</v>
          </cell>
          <cell r="AG1526">
            <v>0.15484222</v>
          </cell>
          <cell r="AH1526" t="str">
            <v>ГОСТ 8731-74</v>
          </cell>
        </row>
        <row r="1527">
          <cell r="N1527">
            <v>1096864</v>
          </cell>
          <cell r="O1527" t="str">
            <v>Труба стальная бесшовная горячедеформированная 530Х12 В ст09Г2С</v>
          </cell>
          <cell r="P1527" t="str">
            <v>Труба б/ш г/д 530Х12 В ст09Г2С</v>
          </cell>
          <cell r="Q1527" t="str">
            <v>Т</v>
          </cell>
          <cell r="R1527">
            <v>3.7999999999999999E-2</v>
          </cell>
          <cell r="S1527" t="str">
            <v>RUB</v>
          </cell>
          <cell r="T1527">
            <v>40900</v>
          </cell>
          <cell r="U1527">
            <v>1554.2</v>
          </cell>
          <cell r="V1527">
            <v>1865.04</v>
          </cell>
          <cell r="W1527" t="str">
            <v>Отчет №4627Н/2024 от 19.09.2024</v>
          </cell>
          <cell r="X1527">
            <v>26840.43</v>
          </cell>
          <cell r="Y1527">
            <v>1019.94</v>
          </cell>
          <cell r="Z1527">
            <v>1223.93</v>
          </cell>
          <cell r="AA1527" t="str">
            <v>Состояние удовлетворительное.</v>
          </cell>
          <cell r="AB1527" t="str">
            <v>Акт №26-09.2022 от 05.09.2022</v>
          </cell>
          <cell r="AC152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27">
            <v>11.51</v>
          </cell>
          <cell r="AF1527">
            <v>42004</v>
          </cell>
          <cell r="AG1527">
            <v>0.15484222</v>
          </cell>
          <cell r="AH1527" t="str">
            <v>ГОСТ 8731-74</v>
          </cell>
        </row>
        <row r="1528">
          <cell r="N1528">
            <v>1096864</v>
          </cell>
          <cell r="O1528" t="str">
            <v>Труба стальная бесшовная горячедеформированная 530Х12 В ст09Г2С</v>
          </cell>
          <cell r="P1528" t="str">
            <v>Труба б/ш г/д 530Х12 В ст09Г2С</v>
          </cell>
          <cell r="Q1528" t="str">
            <v>Т</v>
          </cell>
          <cell r="R1528">
            <v>0.45800000000000002</v>
          </cell>
          <cell r="S1528" t="str">
            <v>RUB</v>
          </cell>
          <cell r="T1528">
            <v>52796.62</v>
          </cell>
          <cell r="U1528">
            <v>24180.85</v>
          </cell>
          <cell r="V1528">
            <v>29017.02</v>
          </cell>
          <cell r="W1528" t="str">
            <v>Отчет №4627Н/2024 от 19.09.2024</v>
          </cell>
          <cell r="X1528">
            <v>37507.99</v>
          </cell>
          <cell r="Y1528">
            <v>17178.66</v>
          </cell>
          <cell r="Z1528">
            <v>20614.39</v>
          </cell>
          <cell r="AA1528" t="str">
            <v>Состояние удовлетворительное.</v>
          </cell>
          <cell r="AB1528" t="str">
            <v>Акт № 01-02.2019 от 18.02.2019</v>
          </cell>
          <cell r="AC1528" t="str">
            <v xml:space="preserve">Откреплен от потребности более 1-го года, в результате  изменения проектных решений. Возврат от подрядной организации в связи с уменьшением проектных объемов в период строительства. </v>
          </cell>
          <cell r="AD1528">
            <v>11.51</v>
          </cell>
          <cell r="AF1528">
            <v>41632</v>
          </cell>
          <cell r="AG1528">
            <v>0.15484571999999999</v>
          </cell>
          <cell r="AH1528" t="str">
            <v>ГОСТ 8731-74</v>
          </cell>
        </row>
        <row r="1529">
          <cell r="N1529">
            <v>1096864</v>
          </cell>
          <cell r="O1529" t="str">
            <v>Труба стальная бесшовная горячедеформированная 530Х12 В ст09Г2С</v>
          </cell>
          <cell r="P1529" t="str">
            <v>Труба б/ш г/д 530Х12 В ст09Г2С</v>
          </cell>
          <cell r="Q1529" t="str">
            <v>Т</v>
          </cell>
          <cell r="R1529">
            <v>2.8919999999999999</v>
          </cell>
          <cell r="S1529" t="str">
            <v>RUB</v>
          </cell>
          <cell r="T1529">
            <v>40900</v>
          </cell>
          <cell r="U1529">
            <v>118282.8</v>
          </cell>
          <cell r="V1529">
            <v>141939.35999999999</v>
          </cell>
          <cell r="W1529" t="str">
            <v>Отчет №4627Н/2024 от 19.09.2024</v>
          </cell>
          <cell r="X1529">
            <v>26840.43</v>
          </cell>
          <cell r="Y1529">
            <v>77622.52</v>
          </cell>
          <cell r="Z1529">
            <v>93147.02</v>
          </cell>
          <cell r="AA1529" t="str">
            <v>Состояние удовлетворительное.</v>
          </cell>
          <cell r="AB1529" t="str">
            <v>Акт № 01-02.2019 от 18.02.2019</v>
          </cell>
          <cell r="AC1529" t="str">
            <v xml:space="preserve">Откреплен от потребности более 1-го года. Возврат от подрядной организации в связи с уменьшением проектных объемов в период строительства. </v>
          </cell>
          <cell r="AD1529">
            <v>11.51</v>
          </cell>
          <cell r="AF1529">
            <v>42004</v>
          </cell>
          <cell r="AG1529">
            <v>0.15484222</v>
          </cell>
          <cell r="AH1529" t="str">
            <v>ГОСТ 8731-74</v>
          </cell>
        </row>
        <row r="1530">
          <cell r="N1530">
            <v>1180612</v>
          </cell>
          <cell r="O1530" t="str">
            <v>Труба стальная электросварная нефтегазопроводная 530х8-К52-13ХФА</v>
          </cell>
          <cell r="P1530" t="str">
            <v>Труба э/св н/п 530х8-К52-13ХФА</v>
          </cell>
          <cell r="Q1530" t="str">
            <v>Т</v>
          </cell>
          <cell r="R1530">
            <v>8.3000000000000004E-2</v>
          </cell>
          <cell r="S1530" t="str">
            <v>RUB</v>
          </cell>
          <cell r="T1530">
            <v>82254.240000000005</v>
          </cell>
          <cell r="U1530">
            <v>6827.1</v>
          </cell>
          <cell r="V1530">
            <v>8192.52</v>
          </cell>
          <cell r="W1530" t="str">
            <v>Отчет №4514Н/2024 от 15.07.2024</v>
          </cell>
          <cell r="X1530">
            <v>38464.67</v>
          </cell>
          <cell r="Y1530">
            <v>3192.57</v>
          </cell>
          <cell r="Z1530">
            <v>3831.08</v>
          </cell>
          <cell r="AA1530" t="str">
            <v>Удовлетворительное. Пригодно для использования по прямому назначению</v>
          </cell>
          <cell r="AB1530" t="str">
            <v>Акт № 18-08.2021 от 11.08.2021</v>
          </cell>
          <cell r="AC1530" t="str">
            <v>Толеранс поставки</v>
          </cell>
          <cell r="AD1530">
            <v>11.6</v>
          </cell>
          <cell r="AF1530">
            <v>42899</v>
          </cell>
          <cell r="AG1530">
            <v>0.10301659000000001</v>
          </cell>
          <cell r="AH1530" t="str">
            <v>ТУ1303-006.3-593377520-03</v>
          </cell>
          <cell r="AI1530" t="str">
            <v>Отчет № 2212-МТР/25 от 19.03.2025 г.</v>
          </cell>
          <cell r="AJ1530">
            <v>21610</v>
          </cell>
        </row>
        <row r="1531">
          <cell r="N1531">
            <v>1180612</v>
          </cell>
          <cell r="O1531" t="str">
            <v>Труба стальная электросварная нефтегазопроводная 530х8-К52-13ХФА</v>
          </cell>
          <cell r="P1531" t="str">
            <v>Труба э/св н/п 530х8-К52-13ХФА</v>
          </cell>
          <cell r="Q1531" t="str">
            <v>Т</v>
          </cell>
          <cell r="R1531">
            <v>2.3090000000000002</v>
          </cell>
          <cell r="S1531" t="str">
            <v>RUB</v>
          </cell>
          <cell r="T1531">
            <v>82254.240000000005</v>
          </cell>
          <cell r="U1531">
            <v>189925.04</v>
          </cell>
          <cell r="V1531">
            <v>227910.05</v>
          </cell>
          <cell r="W1531" t="str">
            <v>Отчет №4514Н/2024 от 15.07.2024</v>
          </cell>
          <cell r="X1531">
            <v>38464.67</v>
          </cell>
          <cell r="Y1531">
            <v>88814.92</v>
          </cell>
          <cell r="Z1531">
            <v>106577.9</v>
          </cell>
          <cell r="AA1531" t="str">
            <v>Удовлетворительное. Пригодно для использования по прямому назначению</v>
          </cell>
          <cell r="AB1531" t="str">
            <v>Акт № 18-08.2021 от 11.08.2021</v>
          </cell>
          <cell r="AC1531" t="str">
            <v>Толеранс поставки</v>
          </cell>
          <cell r="AD1531">
            <v>11.6</v>
          </cell>
          <cell r="AF1531">
            <v>42899</v>
          </cell>
          <cell r="AG1531">
            <v>0.10301659000000001</v>
          </cell>
          <cell r="AH1531" t="str">
            <v>ТУ1303-006.3-593377520-03</v>
          </cell>
          <cell r="AI1531" t="str">
            <v>Отчет № 2212-МТР/25 от 19.03.2025 г.</v>
          </cell>
          <cell r="AJ1531">
            <v>21610</v>
          </cell>
        </row>
        <row r="1532">
          <cell r="N1532">
            <v>1229772</v>
          </cell>
          <cell r="O1532" t="str">
            <v>Труба стальная электросварная прямошовная 530х10 В ст09Г2С</v>
          </cell>
          <cell r="P1532" t="str">
            <v>Труба э/св 530х10 В ст09Г2С</v>
          </cell>
          <cell r="Q1532" t="str">
            <v>Т</v>
          </cell>
          <cell r="R1532">
            <v>0.26900000000000002</v>
          </cell>
          <cell r="S1532" t="str">
            <v>RUB</v>
          </cell>
          <cell r="T1532">
            <v>86629.66</v>
          </cell>
          <cell r="U1532">
            <v>23303.38</v>
          </cell>
          <cell r="V1532">
            <v>27964.06</v>
          </cell>
          <cell r="W1532" t="str">
            <v>Отчет №4627Н/2024 от 19.09.2024</v>
          </cell>
          <cell r="X1532">
            <v>36956.400000000001</v>
          </cell>
          <cell r="Y1532">
            <v>9941.27</v>
          </cell>
          <cell r="Z1532">
            <v>11929.52</v>
          </cell>
          <cell r="AA1532" t="str">
            <v>Состояние удовлетворительное.</v>
          </cell>
          <cell r="AB1532" t="str">
            <v>Акт №29-05.2023 от 29.05.2023</v>
          </cell>
          <cell r="AC1532" t="str">
            <v>Толеранс поставки</v>
          </cell>
          <cell r="AD1532">
            <v>11.7</v>
          </cell>
          <cell r="AF1532">
            <v>45003</v>
          </cell>
          <cell r="AG1532">
            <v>0.12824896999999999</v>
          </cell>
          <cell r="AH1532" t="str">
            <v>ГОСТ 10704-91</v>
          </cell>
        </row>
        <row r="1533">
          <cell r="N1533">
            <v>1229772</v>
          </cell>
          <cell r="O1533" t="str">
            <v>Труба стальная электросварная прямошовная 530х10 В ст09Г2С</v>
          </cell>
          <cell r="P1533" t="str">
            <v>Труба э/св 530х10 В ст09Г2С</v>
          </cell>
          <cell r="Q1533" t="str">
            <v>Т</v>
          </cell>
          <cell r="R1533">
            <v>0.46</v>
          </cell>
          <cell r="S1533" t="str">
            <v>RUB</v>
          </cell>
          <cell r="T1533">
            <v>86629.66</v>
          </cell>
          <cell r="U1533">
            <v>39849.64</v>
          </cell>
          <cell r="V1533">
            <v>47819.57</v>
          </cell>
          <cell r="W1533" t="str">
            <v>Отчет №4627Н/2024 от 19.09.2024</v>
          </cell>
          <cell r="X1533">
            <v>36956.400000000001</v>
          </cell>
          <cell r="Y1533">
            <v>16999.939999999999</v>
          </cell>
          <cell r="Z1533">
            <v>20399.93</v>
          </cell>
          <cell r="AA1533" t="str">
            <v>Состояние удовлетворительное.</v>
          </cell>
          <cell r="AB1533" t="str">
            <v>Акт №29-05.2023 от 29.05.2023</v>
          </cell>
          <cell r="AC1533" t="str">
            <v>Толеранс поставки</v>
          </cell>
          <cell r="AD1533">
            <v>11.7</v>
          </cell>
          <cell r="AF1533">
            <v>45003</v>
          </cell>
          <cell r="AG1533">
            <v>0.12824896999999999</v>
          </cell>
          <cell r="AH1533" t="str">
            <v>ГОСТ 10704-91</v>
          </cell>
        </row>
        <row r="1534">
          <cell r="N1534">
            <v>1229772</v>
          </cell>
          <cell r="O1534" t="str">
            <v>Труба стальная электросварная прямошовная 530х10 В ст09Г2С</v>
          </cell>
          <cell r="P1534" t="str">
            <v>Труба э/св 530х10 В ст09Г2С</v>
          </cell>
          <cell r="Q1534" t="str">
            <v>Т</v>
          </cell>
          <cell r="R1534">
            <v>0.48699999999999999</v>
          </cell>
          <cell r="S1534" t="str">
            <v>RUB</v>
          </cell>
          <cell r="T1534">
            <v>86629.66</v>
          </cell>
          <cell r="U1534">
            <v>42188.639999999999</v>
          </cell>
          <cell r="V1534">
            <v>50626.37</v>
          </cell>
          <cell r="W1534" t="str">
            <v>Отчет №4627Н/2024 от 19.09.2024</v>
          </cell>
          <cell r="X1534">
            <v>30831.4</v>
          </cell>
          <cell r="Y1534">
            <v>15014.89</v>
          </cell>
          <cell r="Z1534">
            <v>18017.87</v>
          </cell>
          <cell r="AA1534" t="str">
            <v>Состояние удовлетворительное.</v>
          </cell>
          <cell r="AB1534" t="str">
            <v>Акт №29-05.2023 от 29.05.2023</v>
          </cell>
          <cell r="AC1534" t="str">
            <v>Толеранс поставки</v>
          </cell>
          <cell r="AD1534">
            <v>12.09</v>
          </cell>
          <cell r="AF1534">
            <v>45003</v>
          </cell>
          <cell r="AG1534">
            <v>0.12826805999999999</v>
          </cell>
          <cell r="AH1534" t="str">
            <v>ГОСТ 10704-91</v>
          </cell>
        </row>
        <row r="1535">
          <cell r="N1535">
            <v>1269556</v>
          </cell>
          <cell r="O1535" t="str">
            <v>Труба стальная электросварная нефтегазопроводная 530Х8-К52-13ХФА ЭП ПЭ Пк с 2-х слойным наружным полиэтиленовым и внутренним эпоксидным покрытием</v>
          </cell>
          <cell r="P1535" t="str">
            <v>Труба э/св антк/п 530Х8-К52-13ХФА ЭППЭПк</v>
          </cell>
          <cell r="Q1535" t="str">
            <v>Т</v>
          </cell>
          <cell r="R1535">
            <v>0.13</v>
          </cell>
          <cell r="S1535" t="str">
            <v>RUB</v>
          </cell>
          <cell r="T1535">
            <v>130941.92</v>
          </cell>
          <cell r="U1535">
            <v>17022.45</v>
          </cell>
          <cell r="V1535">
            <v>20426.939999999999</v>
          </cell>
          <cell r="W1535" t="str">
            <v>Отчет №4627Н/2024 от 19.09.2024</v>
          </cell>
          <cell r="X1535">
            <v>6460.92</v>
          </cell>
          <cell r="Y1535">
            <v>839.92</v>
          </cell>
          <cell r="Z1535">
            <v>1007.9</v>
          </cell>
          <cell r="AA1535" t="str">
            <v>Обрезок трубы до 2 м, не пригодно по прямому назначанию. Лом</v>
          </cell>
          <cell r="AB1535" t="str">
            <v>Акт № 06-09.2019 от 04.10.2019</v>
          </cell>
          <cell r="AC1535" t="str">
            <v>Толеранс поставки-0,036 т; остатки МТР после изменения проектных решений (ПСД), уточнения (уменьшения) объемов работ в период строительства</v>
          </cell>
          <cell r="AD1535">
            <v>11.7</v>
          </cell>
          <cell r="AF1535">
            <v>42520</v>
          </cell>
          <cell r="AG1535">
            <v>0.10298077</v>
          </cell>
          <cell r="AH1535" t="str">
            <v>ТУ 1390-003-52534308-2008</v>
          </cell>
        </row>
        <row r="1536">
          <cell r="N1536">
            <v>1269556</v>
          </cell>
          <cell r="O1536" t="str">
            <v>Труба стальная электросварная нефтегазопроводная 530Х8-К52-13ХФА ЭП ПЭ Пк с 2-х слойным наружным полиэтиленовым и внутренним эпоксидным покрытием</v>
          </cell>
          <cell r="P1536" t="str">
            <v>Труба э/св антк/п 530Х8-К52-13ХФА ЭППЭПк</v>
          </cell>
          <cell r="Q1536" t="str">
            <v>Т</v>
          </cell>
          <cell r="R1536">
            <v>4.74</v>
          </cell>
          <cell r="S1536" t="str">
            <v>RUB</v>
          </cell>
          <cell r="T1536">
            <v>113334.18</v>
          </cell>
          <cell r="U1536">
            <v>537204.01</v>
          </cell>
          <cell r="V1536">
            <v>644644.81000000006</v>
          </cell>
          <cell r="W1536" t="str">
            <v>Отчет №4514Н/2024 от 15.07.2024</v>
          </cell>
          <cell r="X1536">
            <v>25142.54</v>
          </cell>
          <cell r="Y1536">
            <v>119175.64</v>
          </cell>
          <cell r="Z1536">
            <v>143010.76999999999</v>
          </cell>
          <cell r="AA1536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536" t="str">
            <v>Акт № 17-04.2021 от 29.04.2021</v>
          </cell>
          <cell r="AC1536" t="str">
            <v>1,602 - Толеранс поставки
3,138 - Излишне предусмотренное количество МТР в утвержденной РД (по факту при строительстве вовлекается меньшее количество МТР)</v>
          </cell>
          <cell r="AD1536">
            <v>11.63</v>
          </cell>
          <cell r="AF1536">
            <v>42895</v>
          </cell>
          <cell r="AG1536">
            <v>0.10300946</v>
          </cell>
          <cell r="AH1536" t="str">
            <v>ТУ 1390-003-52534308-2008</v>
          </cell>
          <cell r="AI1536" t="str">
            <v>Отчет № 2212-МТР/25 от 19.03.2025 г.</v>
          </cell>
          <cell r="AJ1536">
            <v>9365</v>
          </cell>
        </row>
        <row r="1537">
          <cell r="N1537">
            <v>1295688</v>
          </cell>
          <cell r="O1537" t="str">
            <v>Труба стальная электросварная нефтегазопроводная 530Х8-К52-13ХФА-ТО с внутренним 2-х слойным эпоксидным покрытием и 2-х слойным наружным полиэтиленовым</v>
          </cell>
          <cell r="P1537" t="str">
            <v>Труба э/св антк/п 530Х8-К52-13ХФА-ТО ВН</v>
          </cell>
          <cell r="Q1537" t="str">
            <v>Т</v>
          </cell>
          <cell r="R1537">
            <v>0.57099999999999995</v>
          </cell>
          <cell r="S1537" t="str">
            <v>RUB</v>
          </cell>
          <cell r="T1537">
            <v>116186.44</v>
          </cell>
          <cell r="U1537">
            <v>66342.460000000006</v>
          </cell>
          <cell r="V1537">
            <v>79610.95</v>
          </cell>
          <cell r="W1537" t="str">
            <v>Отчет №4421Н/2024 от 10.06.2024</v>
          </cell>
          <cell r="X1537">
            <v>64234.22</v>
          </cell>
          <cell r="Y1537">
            <v>36677.74</v>
          </cell>
          <cell r="Z1537">
            <v>44013.29</v>
          </cell>
          <cell r="AA1537" t="str">
            <v>Удовлетворительное</v>
          </cell>
          <cell r="AB1537" t="str">
            <v>Акт № 10-09.2020 от 14.09.2020</v>
          </cell>
          <cell r="AC1537" t="str">
            <v>Толеранс поставки</v>
          </cell>
          <cell r="AD1537">
            <v>11.62</v>
          </cell>
          <cell r="AF1537">
            <v>42339</v>
          </cell>
          <cell r="AG1537">
            <v>0.10298042</v>
          </cell>
          <cell r="AH1537" t="str">
            <v>ТУ 1390-003-52534308-2008</v>
          </cell>
          <cell r="AI1537" t="str">
            <v>Отчет № 2212-МТР/25 от 19.03.2025 г.</v>
          </cell>
          <cell r="AJ1537">
            <v>82159</v>
          </cell>
        </row>
        <row r="1538">
          <cell r="N1538">
            <v>1295688</v>
          </cell>
          <cell r="O1538" t="str">
            <v>Труба стальная электросварная нефтегазопроводная 530Х8-К52-13ХФА-ТО с внутренним 2-х слойным эпоксидным покрытием и 2-х слойным наружным полиэтиленовым</v>
          </cell>
          <cell r="P1538" t="str">
            <v>Труба э/св антк/п 530Х8-К52-13ХФА-ТО ВН</v>
          </cell>
          <cell r="Q1538" t="str">
            <v>Т</v>
          </cell>
          <cell r="R1538">
            <v>0.25</v>
          </cell>
          <cell r="S1538" t="str">
            <v>RUB</v>
          </cell>
          <cell r="T1538">
            <v>116186.44</v>
          </cell>
          <cell r="U1538">
            <v>29046.61</v>
          </cell>
          <cell r="V1538">
            <v>34855.93</v>
          </cell>
          <cell r="W1538" t="str">
            <v>Отчет №4421Н/2024 от 10.06.2024</v>
          </cell>
          <cell r="X1538">
            <v>64234.22</v>
          </cell>
          <cell r="Y1538">
            <v>16058.56</v>
          </cell>
          <cell r="Z1538">
            <v>19270.27</v>
          </cell>
          <cell r="AA1538" t="str">
            <v>Удовлетворительное</v>
          </cell>
          <cell r="AB1538" t="str">
            <v>Акт № 29-05.2023 от 07.06.2023</v>
          </cell>
          <cell r="AC1538" t="str">
            <v>Толеранс поставки</v>
          </cell>
          <cell r="AD1538">
            <v>11.62</v>
          </cell>
          <cell r="AF1538">
            <v>42339</v>
          </cell>
          <cell r="AG1538">
            <v>0.10298042</v>
          </cell>
          <cell r="AH1538" t="str">
            <v>ТУ 1390-003-52534308-2008</v>
          </cell>
          <cell r="AI1538" t="str">
            <v>Отчет № 2212-МТР/25 от 19.03.2025 г.</v>
          </cell>
          <cell r="AJ1538">
            <v>82159</v>
          </cell>
        </row>
        <row r="1539">
          <cell r="N1539">
            <v>1295688</v>
          </cell>
          <cell r="O1539" t="str">
            <v>Труба стальная электросварная нефтегазопроводная 530Х8-К52-13ХФА-ТО с внутренним 2-х слойным эпоксидным покрытием и 2-х слойным наружным полиэтиленовым</v>
          </cell>
          <cell r="P1539" t="str">
            <v>Труба э/св антк/п 530Х8-К52-13ХФА-ТО ВН</v>
          </cell>
          <cell r="Q1539" t="str">
            <v>Т</v>
          </cell>
          <cell r="R1539">
            <v>4.4999999999999998E-2</v>
          </cell>
          <cell r="S1539" t="str">
            <v>RUB</v>
          </cell>
          <cell r="T1539">
            <v>116186.44</v>
          </cell>
          <cell r="U1539">
            <v>5228.3900000000003</v>
          </cell>
          <cell r="V1539">
            <v>6274.07</v>
          </cell>
          <cell r="W1539" t="str">
            <v>Отчет №4421Н/2024 от 10.06.2024</v>
          </cell>
          <cell r="X1539">
            <v>64234.22</v>
          </cell>
          <cell r="Y1539">
            <v>2890.54</v>
          </cell>
          <cell r="Z1539">
            <v>3468.65</v>
          </cell>
          <cell r="AA1539" t="str">
            <v>Удовлетворительное</v>
          </cell>
          <cell r="AB1539" t="str">
            <v>Акт № 18-08.2021 от 11.08.2021</v>
          </cell>
          <cell r="AC153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39">
            <v>0.44</v>
          </cell>
          <cell r="AF1539">
            <v>42339</v>
          </cell>
          <cell r="AG1539">
            <v>0.10227273000000001</v>
          </cell>
          <cell r="AH1539" t="str">
            <v>ТУ 1390-003-52534308-2008</v>
          </cell>
          <cell r="AI1539" t="str">
            <v>Отчет № 2212-МТР/25 от 19.03.2025 г.</v>
          </cell>
          <cell r="AJ1539">
            <v>82159</v>
          </cell>
        </row>
        <row r="1540">
          <cell r="N1540">
            <v>1329714</v>
          </cell>
          <cell r="O1540" t="str">
            <v>Труба стальная электросварная прямошовная 530х12 В ст20</v>
          </cell>
          <cell r="P1540" t="str">
            <v>Труба э/св 530х12 В ст20</v>
          </cell>
          <cell r="Q1540" t="str">
            <v>Т</v>
          </cell>
          <cell r="R1540">
            <v>1.8260000000000001</v>
          </cell>
          <cell r="S1540" t="str">
            <v>RUB</v>
          </cell>
          <cell r="T1540">
            <v>33124.58</v>
          </cell>
          <cell r="U1540">
            <v>60485.48</v>
          </cell>
          <cell r="V1540">
            <v>72582.58</v>
          </cell>
          <cell r="W1540" t="str">
            <v>Отчет №4899Н/2024 от 18.12.2024</v>
          </cell>
          <cell r="X1540">
            <v>35893</v>
          </cell>
          <cell r="Y1540">
            <v>65540.62</v>
          </cell>
          <cell r="Z1540">
            <v>78648.740000000005</v>
          </cell>
          <cell r="AA1540" t="str">
            <v>Удовлетворительное. Отсутствие повреждений. Наличие коррозии.</v>
          </cell>
          <cell r="AB1540" t="str">
            <v xml:space="preserve"> Акт №36-11.2024 от 14.11.2024</v>
          </cell>
          <cell r="AC1540" t="str">
            <v>Корректировка РД</v>
          </cell>
          <cell r="AD1540">
            <v>11.35</v>
          </cell>
          <cell r="AF1540">
            <v>41366</v>
          </cell>
          <cell r="AG1540">
            <v>0.15329661999999999</v>
          </cell>
          <cell r="AH1540" t="str">
            <v>ГОСТ 10704-91</v>
          </cell>
        </row>
        <row r="1541">
          <cell r="N1541">
            <v>1329714</v>
          </cell>
          <cell r="O1541" t="str">
            <v>Труба стальная электросварная прямошовная 530х12 В ст20</v>
          </cell>
          <cell r="P1541" t="str">
            <v>Труба э/св 530х12 В ст20</v>
          </cell>
          <cell r="Q1541" t="str">
            <v>Т</v>
          </cell>
          <cell r="R1541">
            <v>1.147</v>
          </cell>
          <cell r="S1541" t="str">
            <v>RUB</v>
          </cell>
          <cell r="T1541">
            <v>33124.58</v>
          </cell>
          <cell r="U1541">
            <v>37993.89</v>
          </cell>
          <cell r="V1541">
            <v>45592.67</v>
          </cell>
          <cell r="W1541" t="str">
            <v>Отчет №4899Н/2024 от 18.12.2024</v>
          </cell>
          <cell r="X1541">
            <v>35893</v>
          </cell>
          <cell r="Y1541">
            <v>41169.269999999997</v>
          </cell>
          <cell r="Z1541">
            <v>49403.12</v>
          </cell>
          <cell r="AA1541" t="str">
            <v>Удовлетворительное. Отсутствие повреждений. Наличие коррозии.</v>
          </cell>
          <cell r="AB1541" t="str">
            <v>Акт № 36-11.2024 от 14.11.2024</v>
          </cell>
          <cell r="AC1541" t="str">
            <v>Корректировка РД</v>
          </cell>
          <cell r="AD1541">
            <v>11.35</v>
          </cell>
          <cell r="AF1541">
            <v>41366</v>
          </cell>
          <cell r="AG1541">
            <v>0.15329661999999999</v>
          </cell>
          <cell r="AH1541" t="str">
            <v>ГОСТ 10704-91</v>
          </cell>
        </row>
        <row r="1542">
          <cell r="N1542">
            <v>1336142</v>
          </cell>
          <cell r="O1542" t="str">
            <v>Труба стальная электросварная прямошовная 530х6 В ст09Г2С</v>
          </cell>
          <cell r="P1542" t="str">
            <v>Труба э/св 530х6 В ст09Г2С</v>
          </cell>
          <cell r="Q1542" t="str">
            <v>Т</v>
          </cell>
          <cell r="R1542">
            <v>2.492</v>
          </cell>
          <cell r="S1542" t="str">
            <v>RUB</v>
          </cell>
          <cell r="T1542">
            <v>43375.76</v>
          </cell>
          <cell r="U1542">
            <v>108092.39</v>
          </cell>
          <cell r="V1542">
            <v>129710.87</v>
          </cell>
          <cell r="W1542" t="str">
            <v>протокол №1369 от 10.09.2024</v>
          </cell>
          <cell r="X1542">
            <v>43375.76</v>
          </cell>
          <cell r="Y1542">
            <v>108092.39</v>
          </cell>
          <cell r="Z1542">
            <v>129710.87</v>
          </cell>
          <cell r="AA1542" t="str">
            <v>Состояние удовлетворительное. Отсутствие повреждений</v>
          </cell>
          <cell r="AB1542" t="str">
            <v>Акт №39-01.2025 от 16.01.2025</v>
          </cell>
          <cell r="AC154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42">
            <v>12.45</v>
          </cell>
          <cell r="AF1542">
            <v>42333</v>
          </cell>
          <cell r="AG1542">
            <v>0.10008032</v>
          </cell>
          <cell r="AH1542" t="str">
            <v>ГОСТ 10704-91</v>
          </cell>
        </row>
        <row r="1543">
          <cell r="N1543">
            <v>1559897</v>
          </cell>
          <cell r="O1543" t="str">
            <v>Труба стальная сварная для магистральных газонефтепроводов тип 3-530х10-К50-09Г2С спецзаказ</v>
          </cell>
          <cell r="P1543" t="str">
            <v>Труба сварная тип 3-530х10-К50-09Г2С</v>
          </cell>
          <cell r="Q1543" t="str">
            <v>Т</v>
          </cell>
          <cell r="R1543">
            <v>1.2809999999999999</v>
          </cell>
          <cell r="S1543" t="str">
            <v>RUB</v>
          </cell>
          <cell r="T1543">
            <v>42625.41</v>
          </cell>
          <cell r="U1543">
            <v>54603.15</v>
          </cell>
          <cell r="V1543">
            <v>65523.78</v>
          </cell>
          <cell r="W1543" t="str">
            <v>Отчет №4514Н/2024 от 15.07.2024</v>
          </cell>
          <cell r="X1543">
            <v>17725.310000000001</v>
          </cell>
          <cell r="Y1543">
            <v>22706.12</v>
          </cell>
          <cell r="Z1543">
            <v>27247.34</v>
          </cell>
          <cell r="AA1543" t="str">
            <v>Удовлетворительное. Пригодно для использования по прямому назначению</v>
          </cell>
          <cell r="AB1543" t="str">
            <v>Акт № 10-09.2020 от 14.09.2020</v>
          </cell>
          <cell r="AC1543" t="str">
            <v>Фактический остаток после завершения СМР</v>
          </cell>
          <cell r="AD1543">
            <v>10</v>
          </cell>
          <cell r="AF1543">
            <v>41381</v>
          </cell>
          <cell r="AG1543">
            <v>0.12809999999999999</v>
          </cell>
          <cell r="AH1543" t="str">
            <v>ГОСТ 20295-85</v>
          </cell>
          <cell r="AI1543" t="str">
            <v>Отчет № 2212-МТР/25 от 19.03.2025 г.</v>
          </cell>
          <cell r="AJ1543">
            <v>16576</v>
          </cell>
        </row>
        <row r="1544">
          <cell r="N1544">
            <v>1594576</v>
          </cell>
          <cell r="O1544" t="str">
            <v>Втулка внутренней защиты сварных швов соединений труб ЦЕ-530-8-1, в комплекте с мастикой пластизольной Ч-5-А</v>
          </cell>
          <cell r="P1544" t="str">
            <v>Втулка ЦЕ-530-8-1 с мастикой</v>
          </cell>
          <cell r="Q1544" t="str">
            <v>КМП</v>
          </cell>
          <cell r="R1544">
            <v>2</v>
          </cell>
          <cell r="S1544" t="str">
            <v>RUB</v>
          </cell>
          <cell r="T1544">
            <v>6320</v>
          </cell>
          <cell r="U1544">
            <v>12640</v>
          </cell>
          <cell r="V1544">
            <v>15168</v>
          </cell>
          <cell r="W1544" t="str">
            <v>Отчет №4627Н/2024 от 19.09.2024</v>
          </cell>
          <cell r="X1544">
            <v>1694.15</v>
          </cell>
          <cell r="Y1544">
            <v>3388.3</v>
          </cell>
          <cell r="Z1544">
            <v>4065.96</v>
          </cell>
          <cell r="AA1544" t="str">
            <v>Срок годности комплектующей мастики истек. Состояние условно пригодное.</v>
          </cell>
          <cell r="AB1544" t="str">
            <v>Акт № 11-11.2020 от 17.11.2020</v>
          </cell>
          <cell r="AC15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44">
            <v>0</v>
          </cell>
          <cell r="AF1544">
            <v>43011</v>
          </cell>
          <cell r="AG1544">
            <v>0</v>
          </cell>
          <cell r="AH1544" t="str">
            <v>ТУ 1396-001-48151375-2001</v>
          </cell>
        </row>
        <row r="1545">
          <cell r="N1545">
            <v>1594576</v>
          </cell>
          <cell r="O1545" t="str">
            <v>Втулка внутренней защиты сварных швов соединений труб ЦЕ-530-8-1, в комплекте с мастикой пластизольной Ч-5-А</v>
          </cell>
          <cell r="P1545" t="str">
            <v>Втулка ЦЕ-530-8-1 с мастикой</v>
          </cell>
          <cell r="Q1545" t="str">
            <v>КМП</v>
          </cell>
          <cell r="R1545">
            <v>15</v>
          </cell>
          <cell r="S1545" t="str">
            <v>RUB</v>
          </cell>
          <cell r="T1545">
            <v>6320</v>
          </cell>
          <cell r="U1545">
            <v>94800</v>
          </cell>
          <cell r="V1545">
            <v>113760</v>
          </cell>
          <cell r="W1545" t="str">
            <v>Отчет №4627Н/2024 от 19.09.2024</v>
          </cell>
          <cell r="X1545">
            <v>1694.15</v>
          </cell>
          <cell r="Y1545">
            <v>25412.25</v>
          </cell>
          <cell r="Z1545">
            <v>30494.7</v>
          </cell>
          <cell r="AA1545" t="str">
            <v>Срок годности комплектующей мастики истек. Состояние условно пригодное.</v>
          </cell>
          <cell r="AB1545" t="str">
            <v>Акт № 11-11.2020 от 17.11.2020</v>
          </cell>
          <cell r="AC15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45">
            <v>0</v>
          </cell>
          <cell r="AF1545">
            <v>43011</v>
          </cell>
          <cell r="AG1545">
            <v>0</v>
          </cell>
          <cell r="AH1545" t="str">
            <v>ТУ 1396-001-48151375-2001</v>
          </cell>
        </row>
        <row r="1546">
          <cell r="N1546">
            <v>1620676</v>
          </cell>
          <cell r="O1546" t="str">
            <v>Труба стальная электросварная прямошовная 10705-80 с наружным 2-х слойным антикоррозионным покрытием из экструдированного полиэтилена усиленного типа 530Х10 В ст09Г2С</v>
          </cell>
          <cell r="P1546" t="str">
            <v>Труба э/св антк/п 530Х10 В ст09Г2С 2 У</v>
          </cell>
          <cell r="Q1546" t="str">
            <v>Т</v>
          </cell>
          <cell r="R1546">
            <v>0.81100000000000005</v>
          </cell>
          <cell r="S1546" t="str">
            <v>RUB</v>
          </cell>
          <cell r="T1546">
            <v>62708.5</v>
          </cell>
          <cell r="U1546">
            <v>50856.59</v>
          </cell>
          <cell r="V1546">
            <v>61027.91</v>
          </cell>
          <cell r="W1546" t="str">
            <v>Отчет №4627Н/2024 от 19.09.2024</v>
          </cell>
          <cell r="X1546">
            <v>6460.92</v>
          </cell>
          <cell r="Y1546">
            <v>5239.8100000000004</v>
          </cell>
          <cell r="Z1546">
            <v>6287.77</v>
          </cell>
          <cell r="AA1546" t="str">
            <v>Обрезок трубы до 5 м, не пригодно по прямому назначанию. Лом</v>
          </cell>
          <cell r="AB1546" t="str">
            <v>Акт № 11-11.2020 от 17.11.2020</v>
          </cell>
          <cell r="AC1546" t="str">
            <v>Толеранс поставки</v>
          </cell>
          <cell r="AD1546">
            <v>11.56</v>
          </cell>
          <cell r="AF1546">
            <v>43728</v>
          </cell>
          <cell r="AG1546">
            <v>0.12823275000000001</v>
          </cell>
          <cell r="AH1546" t="str">
            <v>ГОСТ 10704-91</v>
          </cell>
        </row>
        <row r="1547">
          <cell r="N1547">
            <v>1620676</v>
          </cell>
          <cell r="O1547" t="str">
            <v>Труба стальная электросварная прямошовная 10705-80 с наружным 2-х слойным антикоррозионным покрытием из экструдированного полиэтилена усиленного типа 530Х10 В ст09Г2С</v>
          </cell>
          <cell r="P1547" t="str">
            <v>Труба э/св антк/п 530Х10 В ст09Г2С 2 У</v>
          </cell>
          <cell r="Q1547" t="str">
            <v>Т</v>
          </cell>
          <cell r="R1547">
            <v>4.7E-2</v>
          </cell>
          <cell r="S1547" t="str">
            <v>RUB</v>
          </cell>
          <cell r="T1547">
            <v>62708.5</v>
          </cell>
          <cell r="U1547">
            <v>2947.3</v>
          </cell>
          <cell r="V1547">
            <v>3536.76</v>
          </cell>
          <cell r="W1547" t="str">
            <v>Отчет №4627Н/2024 от 19.09.2024</v>
          </cell>
          <cell r="X1547">
            <v>6460.92</v>
          </cell>
          <cell r="Y1547">
            <v>303.66000000000003</v>
          </cell>
          <cell r="Z1547">
            <v>364.39</v>
          </cell>
          <cell r="AA1547" t="str">
            <v>Обрезок трубы до 5 м, не пригодно по прямому назначанию. Лом</v>
          </cell>
          <cell r="AB1547" t="str">
            <v>Акт №  №26-09.2022 от 05.09.2022</v>
          </cell>
          <cell r="AC154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47">
            <v>11.56</v>
          </cell>
          <cell r="AF1547">
            <v>43728</v>
          </cell>
          <cell r="AG1547">
            <v>0.12823275000000001</v>
          </cell>
          <cell r="AH1547" t="str">
            <v>ГОСТ 10704-91</v>
          </cell>
        </row>
        <row r="1548">
          <cell r="N1548">
            <v>1620676</v>
          </cell>
          <cell r="O1548" t="str">
            <v>Труба стальная электросварная прямошовная 10705-80 с наружным 2-х слойным антикоррозионным покрытием из экструдированного полиэтилена усиленного типа 530Х10 В ст09Г2С</v>
          </cell>
          <cell r="P1548" t="str">
            <v>Труба э/св антк/п 530Х10 В ст09Г2С 2 У</v>
          </cell>
          <cell r="Q1548" t="str">
            <v>Т</v>
          </cell>
          <cell r="R1548">
            <v>0.28000000000000003</v>
          </cell>
          <cell r="S1548" t="str">
            <v>RUB</v>
          </cell>
          <cell r="T1548">
            <v>62708.5</v>
          </cell>
          <cell r="U1548">
            <v>17558.38</v>
          </cell>
          <cell r="V1548">
            <v>21070.06</v>
          </cell>
          <cell r="W1548" t="str">
            <v>Отчет №4627Н/2024 от 19.09.2024</v>
          </cell>
          <cell r="X1548">
            <v>6460.92</v>
          </cell>
          <cell r="Y1548">
            <v>1809.06</v>
          </cell>
          <cell r="Z1548">
            <v>2170.87</v>
          </cell>
          <cell r="AA1548" t="str">
            <v>Обрезок трубы до 5 м, не пригодно по прямому назначанию. Лом</v>
          </cell>
          <cell r="AB1548" t="str">
            <v>Акт № 27-12.2022 от 13.12.2022</v>
          </cell>
          <cell r="AC1548" t="str">
            <v>Толеранс поставки</v>
          </cell>
          <cell r="AD1548">
            <v>11.56</v>
          </cell>
          <cell r="AF1548">
            <v>43728</v>
          </cell>
          <cell r="AG1548">
            <v>0.12823275000000001</v>
          </cell>
          <cell r="AH1548" t="str">
            <v>ГОСТ 10704-91</v>
          </cell>
        </row>
        <row r="1549">
          <cell r="N1549">
            <v>1626977</v>
          </cell>
          <cell r="O1549" t="str">
            <v>Труба стальная реставрированная 1-530х7 ст20</v>
          </cell>
          <cell r="P1549" t="str">
            <v>Труба реставрированная 1-530х7 ст20</v>
          </cell>
          <cell r="Q1549" t="str">
            <v>Т</v>
          </cell>
          <cell r="R1549">
            <v>0.26300000000000001</v>
          </cell>
          <cell r="S1549" t="str">
            <v>RUB</v>
          </cell>
          <cell r="T1549">
            <v>44915.25</v>
          </cell>
          <cell r="U1549">
            <v>11812.71</v>
          </cell>
          <cell r="V1549">
            <v>14175.25</v>
          </cell>
          <cell r="W1549" t="str">
            <v>протокол №1369 от 10.09.2024</v>
          </cell>
          <cell r="X1549">
            <v>44915.25</v>
          </cell>
          <cell r="Y1549">
            <v>11812.71</v>
          </cell>
          <cell r="Z1549">
            <v>14175.25</v>
          </cell>
          <cell r="AA1549" t="str">
            <v>Состояние удовлетворительное. Отсутствие повреждений</v>
          </cell>
          <cell r="AB1549" t="str">
            <v>Акт №39-01.2025 от 16.01.2025</v>
          </cell>
          <cell r="AC15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49">
            <v>9.9</v>
          </cell>
          <cell r="AF1549">
            <v>43076</v>
          </cell>
          <cell r="AG1549">
            <v>8.0808080000000004E-2</v>
          </cell>
          <cell r="AH1549" t="str">
            <v>ТУ 1300-007-71607059-12</v>
          </cell>
        </row>
        <row r="1550">
          <cell r="N1550">
            <v>1626977</v>
          </cell>
          <cell r="O1550" t="str">
            <v>Труба стальная реставрированная 1-530х7 ст20</v>
          </cell>
          <cell r="P1550" t="str">
            <v>Труба реставрированная 1-530х7 ст20</v>
          </cell>
          <cell r="Q1550" t="str">
            <v>Т</v>
          </cell>
          <cell r="R1550">
            <v>1.337</v>
          </cell>
          <cell r="S1550" t="str">
            <v>RUB</v>
          </cell>
          <cell r="T1550">
            <v>44915.25</v>
          </cell>
          <cell r="U1550">
            <v>60051.69</v>
          </cell>
          <cell r="V1550">
            <v>72062.03</v>
          </cell>
          <cell r="W1550" t="str">
            <v>Отчет №4421Н/2024 от 10.06.2024</v>
          </cell>
          <cell r="X1550">
            <v>15571.66</v>
          </cell>
          <cell r="Y1550">
            <v>20819.310000000001</v>
          </cell>
          <cell r="Z1550">
            <v>24983.17</v>
          </cell>
          <cell r="AA1550" t="str">
            <v>Удовлетворительное</v>
          </cell>
          <cell r="AB1550" t="str">
            <v>Акт №31-09.2023 от 02.10.2023</v>
          </cell>
          <cell r="AC155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50">
            <v>9.9</v>
          </cell>
          <cell r="AF1550">
            <v>43076</v>
          </cell>
          <cell r="AG1550">
            <v>8.0808080000000004E-2</v>
          </cell>
          <cell r="AH1550" t="str">
            <v>ТУ 1300-007-71607059-12</v>
          </cell>
          <cell r="AI1550" t="str">
            <v>Отчет № 2212-МТР/25 от 19.03.2025 г.</v>
          </cell>
          <cell r="AJ1550">
            <v>11629</v>
          </cell>
        </row>
        <row r="1551">
          <cell r="N1551">
            <v>1693601</v>
          </cell>
          <cell r="O1551" t="str">
            <v>Труба стальная электросварная нефтегазопроводная 530х8-К52-13ХФА ПЭ ПК с 2-х слойным наружным полиэтиленовым покрытием</v>
          </cell>
          <cell r="P1551" t="str">
            <v>Труба э/св антк/п 530х8-13ХФА ПЭ ПК</v>
          </cell>
          <cell r="Q1551" t="str">
            <v>Т</v>
          </cell>
          <cell r="R1551">
            <v>1.3069999999999999</v>
          </cell>
          <cell r="S1551" t="str">
            <v>RUB</v>
          </cell>
          <cell r="T1551">
            <v>97337.35</v>
          </cell>
          <cell r="U1551">
            <v>127219.92</v>
          </cell>
          <cell r="V1551">
            <v>152663.9</v>
          </cell>
          <cell r="W1551" t="str">
            <v>Отчет №4514Н/2024 от 15.07.2024</v>
          </cell>
          <cell r="X1551">
            <v>46317.8</v>
          </cell>
          <cell r="Y1551">
            <v>60537.36</v>
          </cell>
          <cell r="Z1551">
            <v>72644.83</v>
          </cell>
          <cell r="AA1551" t="str">
            <v>Удовлетворительное. Пригодно для использования по прямому назначению</v>
          </cell>
          <cell r="AB1551" t="str">
            <v>Акт № 11-11.2020 от 17.11.2020</v>
          </cell>
          <cell r="AC1551" t="str">
            <v>Толеранс поставки</v>
          </cell>
          <cell r="AD1551">
            <v>12.14</v>
          </cell>
          <cell r="AF1551">
            <v>42895</v>
          </cell>
          <cell r="AG1551">
            <v>0.10298661000000001</v>
          </cell>
          <cell r="AH1551" t="str">
            <v>ТУ 1390-003-52534308-2008</v>
          </cell>
          <cell r="AI1551" t="str">
            <v>Отчет № 2212-МТР/25 от 19.03.2025 г.</v>
          </cell>
          <cell r="AJ1551">
            <v>64344</v>
          </cell>
        </row>
        <row r="1552">
          <cell r="N1552">
            <v>1765401</v>
          </cell>
          <cell r="O1552" t="str">
            <v>Труба стальная реставрированная 1-530х8 ст09Г2С</v>
          </cell>
          <cell r="P1552" t="str">
            <v>Труба реставрированная 1-530х8 ст09Г2С</v>
          </cell>
          <cell r="Q1552" t="str">
            <v>Т</v>
          </cell>
          <cell r="R1552">
            <v>0.22600000000000001</v>
          </cell>
          <cell r="S1552" t="str">
            <v>RUB</v>
          </cell>
          <cell r="T1552">
            <v>46101.71</v>
          </cell>
          <cell r="U1552">
            <v>10418.98</v>
          </cell>
          <cell r="V1552">
            <v>12502.78</v>
          </cell>
          <cell r="W1552" t="str">
            <v>Отчет №4627Н/2024 от 19.09.2024</v>
          </cell>
          <cell r="X1552">
            <v>12741.9</v>
          </cell>
          <cell r="Y1552">
            <v>2879.67</v>
          </cell>
          <cell r="Z1552">
            <v>3455.6</v>
          </cell>
          <cell r="AA1552" t="str">
            <v>Состояние удовлетворительное.</v>
          </cell>
          <cell r="AB1552" t="str">
            <v>Акт №29-05.2023 от 29.05.2023</v>
          </cell>
          <cell r="AC1552" t="str">
            <v>Толеранс поставки</v>
          </cell>
          <cell r="AD1552">
            <v>11.92</v>
          </cell>
          <cell r="AF1552">
            <v>42826</v>
          </cell>
          <cell r="AG1552">
            <v>0.10402572</v>
          </cell>
          <cell r="AH1552" t="str">
            <v>ТУ 1300-007-71607059-12</v>
          </cell>
        </row>
        <row r="1553">
          <cell r="N1553">
            <v>1765401</v>
          </cell>
          <cell r="O1553" t="str">
            <v>Труба стальная реставрированная 1-530х8 ст09Г2С</v>
          </cell>
          <cell r="P1553" t="str">
            <v>Труба реставрированная 1-530х8 ст09Г2С</v>
          </cell>
          <cell r="Q1553" t="str">
            <v>Т</v>
          </cell>
          <cell r="R1553">
            <v>0.18</v>
          </cell>
          <cell r="S1553" t="str">
            <v>RUB</v>
          </cell>
          <cell r="T1553">
            <v>46101.71</v>
          </cell>
          <cell r="U1553">
            <v>8298.31</v>
          </cell>
          <cell r="V1553">
            <v>9957.9699999999993</v>
          </cell>
          <cell r="W1553" t="str">
            <v>Отчет №4627Н/2024 от 19.09.2024</v>
          </cell>
          <cell r="X1553">
            <v>12741.9</v>
          </cell>
          <cell r="Y1553">
            <v>2293.54</v>
          </cell>
          <cell r="Z1553">
            <v>2752.25</v>
          </cell>
          <cell r="AA1553" t="str">
            <v>Состояние удовлетворительное.</v>
          </cell>
          <cell r="AB1553" t="str">
            <v>Акт №29-05.2023 от 29.05.2023</v>
          </cell>
          <cell r="AC1553" t="str">
            <v>Отмена СМР</v>
          </cell>
          <cell r="AD1553">
            <v>11.92</v>
          </cell>
          <cell r="AF1553">
            <v>42826</v>
          </cell>
          <cell r="AG1553">
            <v>0.10402572</v>
          </cell>
          <cell r="AH1553" t="str">
            <v>ТУ 1300-007-71607059-12</v>
          </cell>
        </row>
        <row r="1554">
          <cell r="N1554">
            <v>1765401</v>
          </cell>
          <cell r="O1554" t="str">
            <v>Труба стальная реставрированная 1-530х8 ст09Г2С</v>
          </cell>
          <cell r="P1554" t="str">
            <v>Труба реставрированная 1-530х8 ст09Г2С</v>
          </cell>
          <cell r="Q1554" t="str">
            <v>Т</v>
          </cell>
          <cell r="R1554">
            <v>0.35599999999999998</v>
          </cell>
          <cell r="S1554" t="str">
            <v>RUB</v>
          </cell>
          <cell r="T1554">
            <v>46101.71</v>
          </cell>
          <cell r="U1554">
            <v>16412.21</v>
          </cell>
          <cell r="V1554">
            <v>19694.650000000001</v>
          </cell>
          <cell r="W1554" t="str">
            <v>Отчет №4627Н/2024 от 19.09.2024</v>
          </cell>
          <cell r="X1554">
            <v>12741.9</v>
          </cell>
          <cell r="Y1554">
            <v>4536.12</v>
          </cell>
          <cell r="Z1554">
            <v>5443.34</v>
          </cell>
          <cell r="AA1554" t="str">
            <v>Состояние удовлетворительное.</v>
          </cell>
          <cell r="AB1554" t="str">
            <v>Акт №29-05.2023 от 29.05.2023</v>
          </cell>
          <cell r="AC1554" t="str">
            <v>Толеранс поставки</v>
          </cell>
          <cell r="AD1554">
            <v>11.92</v>
          </cell>
          <cell r="AF1554">
            <v>42826</v>
          </cell>
          <cell r="AG1554">
            <v>0.10402572</v>
          </cell>
          <cell r="AH1554" t="str">
            <v>ТУ 1300-007-71607059-12</v>
          </cell>
        </row>
        <row r="1555">
          <cell r="N1555">
            <v>1765401</v>
          </cell>
          <cell r="O1555" t="str">
            <v>Труба стальная реставрированная 1-530х8 ст09Г2С</v>
          </cell>
          <cell r="P1555" t="str">
            <v>Труба реставрированная 1-530х8 ст09Г2С</v>
          </cell>
          <cell r="Q1555" t="str">
            <v>Т</v>
          </cell>
          <cell r="R1555">
            <v>0.25900000000000001</v>
          </cell>
          <cell r="S1555" t="str">
            <v>RUB</v>
          </cell>
          <cell r="T1555">
            <v>57100</v>
          </cell>
          <cell r="U1555">
            <v>14788.9</v>
          </cell>
          <cell r="V1555">
            <v>17746.68</v>
          </cell>
          <cell r="W1555" t="str">
            <v>Отчет №4627Н/2024 от 19.09.2024</v>
          </cell>
          <cell r="X1555">
            <v>12741.9</v>
          </cell>
          <cell r="Y1555">
            <v>3300.15</v>
          </cell>
          <cell r="Z1555">
            <v>3960.18</v>
          </cell>
          <cell r="AA1555" t="str">
            <v>Состояние удовлетворительное.</v>
          </cell>
          <cell r="AB1555" t="str">
            <v>Акт №31-09.2023 от 02.10.2023</v>
          </cell>
          <cell r="AC1555" t="str">
            <v xml:space="preserve">Толеранс поставки </v>
          </cell>
          <cell r="AD1555">
            <v>11.36</v>
          </cell>
          <cell r="AF1555">
            <v>43191</v>
          </cell>
          <cell r="AG1555">
            <v>8.8028170000000003E-2</v>
          </cell>
          <cell r="AH1555" t="str">
            <v>ТУ 1300-007-71607059-12</v>
          </cell>
        </row>
        <row r="1556">
          <cell r="N1556">
            <v>1765401</v>
          </cell>
          <cell r="O1556" t="str">
            <v>Труба стальная реставрированная 1-530х8 ст09Г2С</v>
          </cell>
          <cell r="P1556" t="str">
            <v>Труба реставрированная 1-530х8 ст09Г2С</v>
          </cell>
          <cell r="Q1556" t="str">
            <v>Т</v>
          </cell>
          <cell r="R1556">
            <v>2.52</v>
          </cell>
          <cell r="S1556" t="str">
            <v>RUB</v>
          </cell>
          <cell r="T1556">
            <v>57100</v>
          </cell>
          <cell r="U1556">
            <v>143892</v>
          </cell>
          <cell r="V1556">
            <v>172670.4</v>
          </cell>
          <cell r="W1556" t="str">
            <v>Отчет №4627Н/2024 от 19.09.2024</v>
          </cell>
          <cell r="X1556">
            <v>12741.9</v>
          </cell>
          <cell r="Y1556">
            <v>32109.59</v>
          </cell>
          <cell r="Z1556">
            <v>38531.51</v>
          </cell>
          <cell r="AA1556" t="str">
            <v>Состояние удовлетворительное.</v>
          </cell>
          <cell r="AB1556" t="str">
            <v>Акт №27-12.2022 от 13.12.2022</v>
          </cell>
          <cell r="AC1556" t="str">
            <v>Толеранс поставки - 0,484
Излишне предусмотренное количество МТР в утвержденной РД (по факту при строительстве вовлекается меньшее количество МТР) - 2,036</v>
          </cell>
          <cell r="AD1556">
            <v>11.23</v>
          </cell>
          <cell r="AF1556">
            <v>43191</v>
          </cell>
          <cell r="AG1556">
            <v>0.11214953</v>
          </cell>
          <cell r="AH1556" t="str">
            <v>ТУ 1300-007-71607059-12</v>
          </cell>
        </row>
        <row r="1557">
          <cell r="N1557">
            <v>1765401</v>
          </cell>
          <cell r="O1557" t="str">
            <v>Труба стальная реставрированная 1-530х8 ст09Г2С</v>
          </cell>
          <cell r="P1557" t="str">
            <v>Труба реставрированная 1-530х8 ст09Г2С</v>
          </cell>
          <cell r="Q1557" t="str">
            <v>Т</v>
          </cell>
          <cell r="R1557">
            <v>1.212</v>
          </cell>
          <cell r="S1557" t="str">
            <v>RUB</v>
          </cell>
          <cell r="T1557">
            <v>40271.18</v>
          </cell>
          <cell r="U1557">
            <v>48808.67</v>
          </cell>
          <cell r="V1557">
            <v>58570.400000000001</v>
          </cell>
          <cell r="W1557" t="str">
            <v>Отчет №4514Н/2024 от 15.07.2024</v>
          </cell>
          <cell r="X1557">
            <v>12079.91</v>
          </cell>
          <cell r="Y1557">
            <v>14640.85</v>
          </cell>
          <cell r="Z1557">
            <v>17569.02</v>
          </cell>
          <cell r="AA1557" t="str">
            <v>Удовлетворительное. Пригодно для использования по прямому назначению</v>
          </cell>
          <cell r="AB1557" t="str">
            <v>Акт № 18-08.2021 от 11.08.2021</v>
          </cell>
          <cell r="AC1557" t="str">
            <v>0,856 - Толеранс поставки
0,356 - Излишне предусмотренное количество МТР в утвержденной РД (по факту при строительстве вовлекается меньшее количество МТР)</v>
          </cell>
          <cell r="AD1557">
            <v>10</v>
          </cell>
          <cell r="AF1557">
            <v>42686</v>
          </cell>
          <cell r="AG1557">
            <v>0.1212</v>
          </cell>
          <cell r="AH1557" t="str">
            <v>ТУ 1300-007-71607059-12</v>
          </cell>
          <cell r="AI1557" t="str">
            <v>Отчет № 2212-МТР/25 от 19.03.2025 г.</v>
          </cell>
          <cell r="AJ1557">
            <v>11629</v>
          </cell>
        </row>
        <row r="1558">
          <cell r="N1558">
            <v>1765401</v>
          </cell>
          <cell r="O1558" t="str">
            <v>Труба стальная реставрированная 1-530х8 ст09Г2С</v>
          </cell>
          <cell r="P1558" t="str">
            <v>Труба реставрированная 1-530х8 ст09Г2С</v>
          </cell>
          <cell r="Q1558" t="str">
            <v>Т</v>
          </cell>
          <cell r="R1558">
            <v>0.13100000000000001</v>
          </cell>
          <cell r="S1558" t="str">
            <v>RUB</v>
          </cell>
          <cell r="T1558">
            <v>40271.15</v>
          </cell>
          <cell r="U1558">
            <v>5275.52</v>
          </cell>
          <cell r="V1558">
            <v>6330.62</v>
          </cell>
          <cell r="W1558" t="str">
            <v>Отчет №4514Н/2024 от 15.07.2024</v>
          </cell>
          <cell r="X1558">
            <v>12079.91</v>
          </cell>
          <cell r="Y1558">
            <v>1582.47</v>
          </cell>
          <cell r="Z1558">
            <v>1898.96</v>
          </cell>
          <cell r="AA1558" t="str">
            <v>Удовлетворительное. Пригодно для использования по прямому назначению</v>
          </cell>
          <cell r="AB1558" t="str">
            <v>Акт №31-09.2023 от 02.10.2023</v>
          </cell>
          <cell r="AC1558" t="str">
            <v xml:space="preserve">Толеранс поставки </v>
          </cell>
          <cell r="AD1558">
            <v>10</v>
          </cell>
          <cell r="AF1558">
            <v>42686</v>
          </cell>
          <cell r="AG1558">
            <v>1.3100000000000001E-2</v>
          </cell>
          <cell r="AH1558" t="str">
            <v>ТУ 1300-007-71607059-12</v>
          </cell>
          <cell r="AI1558" t="str">
            <v>Отчет № 2212-МТР/25 от 19.03.2025 г.</v>
          </cell>
          <cell r="AJ1558">
            <v>11629</v>
          </cell>
        </row>
        <row r="1559">
          <cell r="N1559">
            <v>1765401</v>
          </cell>
          <cell r="O1559" t="str">
            <v>Труба стальная реставрированная 1-530х8 ст09Г2С</v>
          </cell>
          <cell r="P1559" t="str">
            <v>Труба реставрированная 1-530х8 ст09Г2С</v>
          </cell>
          <cell r="Q1559" t="str">
            <v>Т</v>
          </cell>
          <cell r="R1559">
            <v>0.68700000000000006</v>
          </cell>
          <cell r="S1559" t="str">
            <v>RUB</v>
          </cell>
          <cell r="T1559">
            <v>40271.15</v>
          </cell>
          <cell r="U1559">
            <v>27666.28</v>
          </cell>
          <cell r="V1559">
            <v>33199.54</v>
          </cell>
          <cell r="W1559" t="str">
            <v>Отчет №4514Н/2024 от 15.07.2024</v>
          </cell>
          <cell r="X1559">
            <v>12079.91</v>
          </cell>
          <cell r="Y1559">
            <v>8298.9</v>
          </cell>
          <cell r="Z1559">
            <v>9958.68</v>
          </cell>
          <cell r="AA1559" t="str">
            <v>Удовлетворительное. Пригодно для использования по прямому назначению</v>
          </cell>
          <cell r="AB1559" t="str">
            <v>Акт №31-09.2023 от 02.10.2023</v>
          </cell>
          <cell r="AC15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59">
            <v>10</v>
          </cell>
          <cell r="AF1559">
            <v>42686</v>
          </cell>
          <cell r="AG1559">
            <v>6.8699999999999997E-2</v>
          </cell>
          <cell r="AH1559" t="str">
            <v>ТУ 1300-007-71607059-12</v>
          </cell>
          <cell r="AI1559" t="str">
            <v>Отчет № 2212-МТР/25 от 19.03.2025 г.</v>
          </cell>
          <cell r="AJ1559">
            <v>11629</v>
          </cell>
        </row>
        <row r="1560">
          <cell r="N1560">
            <v>1765401</v>
          </cell>
          <cell r="O1560" t="str">
            <v>Труба стальная реставрированная 1-530х8 ст09Г2С</v>
          </cell>
          <cell r="P1560" t="str">
            <v>Труба реставрированная 1-530х8 ст09Г2С</v>
          </cell>
          <cell r="Q1560" t="str">
            <v>Т</v>
          </cell>
          <cell r="R1560">
            <v>0.54600000000000004</v>
          </cell>
          <cell r="S1560" t="str">
            <v>RUB</v>
          </cell>
          <cell r="T1560">
            <v>40271.15</v>
          </cell>
          <cell r="U1560">
            <v>21988.05</v>
          </cell>
          <cell r="V1560">
            <v>26385.66</v>
          </cell>
          <cell r="W1560" t="str">
            <v>Отчет №4514Н/2024 от 15.07.2024</v>
          </cell>
          <cell r="X1560">
            <v>12079.91</v>
          </cell>
          <cell r="Y1560">
            <v>6595.63</v>
          </cell>
          <cell r="Z1560">
            <v>7914.76</v>
          </cell>
          <cell r="AA1560" t="str">
            <v>Удовлетворительное. Пригодно для использования по прямому назначению</v>
          </cell>
          <cell r="AB1560" t="str">
            <v>Акт №28-02.2022 от 28.02.2023</v>
          </cell>
          <cell r="AC1560" t="str">
            <v>Толеранс поставки</v>
          </cell>
          <cell r="AD1560">
            <v>10.58</v>
          </cell>
          <cell r="AF1560">
            <v>42686</v>
          </cell>
          <cell r="AG1560">
            <v>7.4858220000000003E-2</v>
          </cell>
          <cell r="AH1560" t="str">
            <v>ТУ 1300-007-71607059-12</v>
          </cell>
          <cell r="AI1560" t="str">
            <v>Отчет № 2212-МТР/25 от 19.03.2025 г.</v>
          </cell>
          <cell r="AJ1560">
            <v>11629</v>
          </cell>
        </row>
        <row r="1561">
          <cell r="N1561">
            <v>1765401</v>
          </cell>
          <cell r="O1561" t="str">
            <v>Труба стальная реставрированная 1-530х8 ст09Г2С</v>
          </cell>
          <cell r="P1561" t="str">
            <v>Труба реставрированная 1-530х8 ст09Г2С</v>
          </cell>
          <cell r="Q1561" t="str">
            <v>Т</v>
          </cell>
          <cell r="R1561">
            <v>2.8000000000000001E-2</v>
          </cell>
          <cell r="S1561" t="str">
            <v>RUB</v>
          </cell>
          <cell r="T1561">
            <v>40271.15</v>
          </cell>
          <cell r="U1561">
            <v>1127.5899999999999</v>
          </cell>
          <cell r="V1561">
            <v>1353.11</v>
          </cell>
          <cell r="W1561" t="str">
            <v>Отчет №4514Н/2024 от 15.07.2024</v>
          </cell>
          <cell r="X1561">
            <v>12079.91</v>
          </cell>
          <cell r="Y1561">
            <v>338.24</v>
          </cell>
          <cell r="Z1561">
            <v>405.89</v>
          </cell>
          <cell r="AA1561" t="str">
            <v>Удовлетворительное. Пригодно для использования по прямому назначению</v>
          </cell>
          <cell r="AB1561" t="str">
            <v>Акт №29-05.2023 от 29.05.2023</v>
          </cell>
          <cell r="AC1561" t="str">
            <v>Толеранс поставки</v>
          </cell>
          <cell r="AD1561">
            <v>10.58</v>
          </cell>
          <cell r="AF1561">
            <v>42686</v>
          </cell>
          <cell r="AG1561">
            <v>7.4858220000000003E-2</v>
          </cell>
          <cell r="AH1561" t="str">
            <v>ТУ 1300-007-71607059-12</v>
          </cell>
          <cell r="AI1561" t="str">
            <v>Отчет № 2212-МТР/25 от 19.03.2025 г.</v>
          </cell>
          <cell r="AJ1561">
            <v>11629</v>
          </cell>
        </row>
        <row r="1562">
          <cell r="N1562">
            <v>1765401</v>
          </cell>
          <cell r="O1562" t="str">
            <v>Труба стальная реставрированная 1-530х8 ст09Г2С</v>
          </cell>
          <cell r="P1562" t="str">
            <v>Труба реставрированная 1-530х8 ст09Г2С</v>
          </cell>
          <cell r="Q1562" t="str">
            <v>Т</v>
          </cell>
          <cell r="R1562">
            <v>0.74099999999999999</v>
          </cell>
          <cell r="S1562" t="str">
            <v>RUB</v>
          </cell>
          <cell r="T1562">
            <v>57100</v>
          </cell>
          <cell r="U1562">
            <v>42311.1</v>
          </cell>
          <cell r="V1562">
            <v>50773.32</v>
          </cell>
          <cell r="W1562" t="str">
            <v>Отчет №4627Н/2024 от 19.09.2024</v>
          </cell>
          <cell r="X1562">
            <v>12741.9</v>
          </cell>
          <cell r="Y1562">
            <v>9441.75</v>
          </cell>
          <cell r="Z1562">
            <v>11330.1</v>
          </cell>
          <cell r="AA1562" t="str">
            <v>Состояние удовлетворительное.</v>
          </cell>
          <cell r="AB1562" t="str">
            <v>Акт №31-09.2023 от 02.10.2023</v>
          </cell>
          <cell r="AC15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62">
            <v>11.36</v>
          </cell>
          <cell r="AF1562">
            <v>43191</v>
          </cell>
          <cell r="AG1562">
            <v>8.8028170000000003E-2</v>
          </cell>
          <cell r="AH1562" t="str">
            <v>ТУ 1300-007-71607059-12</v>
          </cell>
        </row>
        <row r="1563">
          <cell r="N1563">
            <v>1770838</v>
          </cell>
          <cell r="O1563" t="str">
            <v>Труба электросварная прямошовная 530х8-13ХФА-2ЭП-ППУ-730-ОЦ с наружным 
эпоксидным покрытием по ТУ 1394-006-86695843-2010, и внутренним 
покрытием по ТУ 1390-012-86695843-2011, с теплоизоляцией в защитной 
оболочке</v>
          </cell>
          <cell r="P1563" t="str">
            <v>Труба 530Х8-13ХФА-ЭП-ППУ-730-ОЦ ВП</v>
          </cell>
          <cell r="Q1563" t="str">
            <v>Т</v>
          </cell>
          <cell r="R1563">
            <v>8.3949999999999996</v>
          </cell>
          <cell r="S1563" t="str">
            <v>RUB</v>
          </cell>
          <cell r="T1563">
            <v>121864.4</v>
          </cell>
          <cell r="U1563">
            <v>1023051.63</v>
          </cell>
          <cell r="V1563">
            <v>1227661.96</v>
          </cell>
          <cell r="W1563" t="str">
            <v>Отчет №4593Н/2024 от 26.08.2024</v>
          </cell>
          <cell r="X1563">
            <v>45211.59</v>
          </cell>
          <cell r="Y1563">
            <v>379551.3</v>
          </cell>
          <cell r="Z1563">
            <v>455461.56</v>
          </cell>
          <cell r="AA1563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563" t="str">
            <v>Акт № 22-03.2022 от 15.03.2022</v>
          </cell>
          <cell r="AC1563" t="str">
            <v>6,333 - Толеранс поставки
2,602 - Излишне предусмотренное количество МТР в утвержденной РД (по факту при строительстве вовлекается меньшее количество МТР)</v>
          </cell>
          <cell r="AD1563">
            <v>11.64</v>
          </cell>
          <cell r="AF1563">
            <v>42736</v>
          </cell>
          <cell r="AG1563">
            <v>0.10300613</v>
          </cell>
          <cell r="AH1563" t="str">
            <v>ТУ 5768-020-86695843-2012</v>
          </cell>
        </row>
        <row r="1564">
          <cell r="N1564">
            <v>1770838</v>
          </cell>
          <cell r="O1564" t="str">
            <v>Труба электросварная прямошовная 530х8-13ХФА-2ЭП-ППУ-730-ОЦ с наружным 
эпоксидным покрытием по ТУ 1394-006-86695843-2010, и внутренним 
покрытием по ТУ 1390-012-86695843-2011, с теплоизоляцией в защитной 
оболочке</v>
          </cell>
          <cell r="P1564" t="str">
            <v>Труба 530Х8-13ХФА-ЭП-ППУ-730-ОЦ ВП</v>
          </cell>
          <cell r="Q1564" t="str">
            <v>Т</v>
          </cell>
          <cell r="R1564">
            <v>3.589</v>
          </cell>
          <cell r="S1564" t="str">
            <v>RUB</v>
          </cell>
          <cell r="T1564">
            <v>121864.4</v>
          </cell>
          <cell r="U1564">
            <v>437371.33</v>
          </cell>
          <cell r="V1564">
            <v>524845.6</v>
          </cell>
          <cell r="W1564" t="str">
            <v>Отчет №4593Н/2024 от 26.08.2024</v>
          </cell>
          <cell r="X1564">
            <v>45211.59</v>
          </cell>
          <cell r="Y1564">
            <v>162264.4</v>
          </cell>
          <cell r="Z1564">
            <v>194717.28</v>
          </cell>
          <cell r="AA1564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564" t="str">
            <v>Акт № 18-08.2021 от 11.08.2021</v>
          </cell>
          <cell r="AC1564" t="str">
            <v>Толеранс поставки</v>
          </cell>
          <cell r="AD1564">
            <v>11.63</v>
          </cell>
          <cell r="AF1564">
            <v>42736</v>
          </cell>
          <cell r="AG1564">
            <v>0.10300860000000001</v>
          </cell>
          <cell r="AH1564" t="str">
            <v>ТУ 5768-020-86695843-2012</v>
          </cell>
        </row>
        <row r="1565">
          <cell r="N1565">
            <v>1770838</v>
          </cell>
          <cell r="O1565" t="str">
            <v>Труба электросварная прямошовная 530х8-13ХФА-2ЭП-ППУ-730-ОЦ с наружным 
эпоксидным покрытием по ТУ 1394-006-86695843-2010, и внутренним 
покрытием по ТУ 1390-012-86695843-2011, с теплоизоляцией в защитной 
оболочке</v>
          </cell>
          <cell r="P1565" t="str">
            <v>Труба 530Х8-13ХФА-ЭП-ППУ-730-ОЦ ВП</v>
          </cell>
          <cell r="Q1565" t="str">
            <v>Т</v>
          </cell>
          <cell r="R1565">
            <v>0.997</v>
          </cell>
          <cell r="S1565" t="str">
            <v>RUB</v>
          </cell>
          <cell r="T1565">
            <v>121864.4</v>
          </cell>
          <cell r="U1565">
            <v>121498.81</v>
          </cell>
          <cell r="V1565">
            <v>145798.57</v>
          </cell>
          <cell r="W1565" t="str">
            <v>Отчет №4593Н/2024 от 26.08.2024</v>
          </cell>
          <cell r="X1565">
            <v>45211.59</v>
          </cell>
          <cell r="Y1565">
            <v>45075.96</v>
          </cell>
          <cell r="Z1565">
            <v>54091.15</v>
          </cell>
          <cell r="AA1565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565" t="str">
            <v>Акт № 18-08.2021 от 11.08.2021</v>
          </cell>
          <cell r="AC1565" t="str">
            <v>Толеранс поставки</v>
          </cell>
          <cell r="AD1565">
            <v>11.64</v>
          </cell>
          <cell r="AF1565">
            <v>42739</v>
          </cell>
          <cell r="AG1565">
            <v>0.10300644</v>
          </cell>
          <cell r="AH1565" t="str">
            <v>ТУ 5768-020-86695843-2012</v>
          </cell>
        </row>
        <row r="1566">
          <cell r="N1566">
            <v>1770838</v>
          </cell>
          <cell r="O1566" t="str">
            <v>Труба электросварная прямошовная 530х8-13ХФА-2ЭП-ППУ-730-ОЦ с наружным 
эпоксидным покрытием по ТУ 1394-006-86695843-2010, и внутренним 
покрытием по ТУ 1390-012-86695843-2011, с теплоизоляцией в защитной 
оболочке</v>
          </cell>
          <cell r="P1566" t="str">
            <v>Труба 530Х8-13ХФА-ЭП-ППУ-730-ОЦ ВП</v>
          </cell>
          <cell r="Q1566" t="str">
            <v>Т</v>
          </cell>
          <cell r="R1566">
            <v>0.19400000000000001</v>
          </cell>
          <cell r="S1566" t="str">
            <v>RUB</v>
          </cell>
          <cell r="T1566">
            <v>121864.4</v>
          </cell>
          <cell r="U1566">
            <v>23641.69</v>
          </cell>
          <cell r="V1566">
            <v>28370.03</v>
          </cell>
          <cell r="W1566" t="str">
            <v>Отчет №4593Н/2024 от 26.08.2024</v>
          </cell>
          <cell r="X1566">
            <v>45211.59</v>
          </cell>
          <cell r="Y1566">
            <v>8771.0499999999993</v>
          </cell>
          <cell r="Z1566">
            <v>10525.26</v>
          </cell>
          <cell r="AA1566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566" t="str">
            <v>Акт № 18-08.2021 от 11.08.2021</v>
          </cell>
          <cell r="AC1566" t="str">
            <v>Толеранс поставки</v>
          </cell>
          <cell r="AD1566">
            <v>11.64</v>
          </cell>
          <cell r="AF1566">
            <v>42739</v>
          </cell>
          <cell r="AG1566">
            <v>0.10300644</v>
          </cell>
          <cell r="AH1566" t="str">
            <v>ТУ 5768-020-86695843-2012</v>
          </cell>
        </row>
        <row r="1567">
          <cell r="N1567">
            <v>1770838</v>
          </cell>
          <cell r="O1567" t="str">
            <v>Труба электросварная прямошовная 530х8-13ХФА-2ЭП-ППУ-730-ОЦ с наружным 
эпоксидным покрытием по ТУ 1394-006-86695843-2010, и внутренним 
покрытием по ТУ 1390-012-86695843-2011, с теплоизоляцией в защитной 
оболочке</v>
          </cell>
          <cell r="P1567" t="str">
            <v>Труба 530Х8-13ХФА-ЭП-ППУ-730-ОЦ ВП</v>
          </cell>
          <cell r="Q1567" t="str">
            <v>Т</v>
          </cell>
          <cell r="R1567">
            <v>8.3680000000000003</v>
          </cell>
          <cell r="S1567" t="str">
            <v>RUB</v>
          </cell>
          <cell r="T1567">
            <v>121864.4</v>
          </cell>
          <cell r="U1567">
            <v>1019761.3</v>
          </cell>
          <cell r="V1567">
            <v>1223713.56</v>
          </cell>
          <cell r="W1567" t="str">
            <v>Отчет №4593Н/2024 от 26.08.2024</v>
          </cell>
          <cell r="X1567">
            <v>45211.59</v>
          </cell>
          <cell r="Y1567">
            <v>378330.59</v>
          </cell>
          <cell r="Z1567">
            <v>453996.71</v>
          </cell>
          <cell r="AA1567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567" t="str">
            <v>Акт № 22-03.2022 от 15.03.2022</v>
          </cell>
          <cell r="AC15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67">
            <v>11.61</v>
          </cell>
          <cell r="AF1567">
            <v>42737</v>
          </cell>
          <cell r="AG1567">
            <v>0.10300345</v>
          </cell>
          <cell r="AH1567" t="str">
            <v>ТУ 5768-020-86695843-2012</v>
          </cell>
        </row>
        <row r="1568">
          <cell r="N1568">
            <v>1770838</v>
          </cell>
          <cell r="O1568" t="str">
            <v>Труба электросварная прямошовная 530х8-13ХФА-2ЭП-ППУ-730-ОЦ с наружным 
эпоксидным покрытием по ТУ 1394-006-86695843-2010, и внутренним 
покрытием по ТУ 1390-012-86695843-2011, с теплоизоляцией в защитной 
оболочке</v>
          </cell>
          <cell r="P1568" t="str">
            <v>Труба 530Х8-13ХФА-ЭП-ППУ-730-ОЦ ВП</v>
          </cell>
          <cell r="Q1568" t="str">
            <v>Т</v>
          </cell>
          <cell r="R1568">
            <v>1.3560000000000001</v>
          </cell>
          <cell r="S1568" t="str">
            <v>RUB</v>
          </cell>
          <cell r="T1568">
            <v>121864.4</v>
          </cell>
          <cell r="U1568">
            <v>165248.13</v>
          </cell>
          <cell r="V1568">
            <v>198297.76</v>
          </cell>
          <cell r="W1568" t="str">
            <v>Отчет №4593Н/2024 от 26.08.2024</v>
          </cell>
          <cell r="X1568">
            <v>45211.59</v>
          </cell>
          <cell r="Y1568">
            <v>61306.92</v>
          </cell>
          <cell r="Z1568">
            <v>73568.3</v>
          </cell>
          <cell r="AA1568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568" t="str">
            <v>Акт № 18-08.2021 от 11.08.2021</v>
          </cell>
          <cell r="AC1568" t="str">
            <v>Толеранс поставки</v>
          </cell>
          <cell r="AD1568">
            <v>11.64</v>
          </cell>
          <cell r="AF1568">
            <v>42736</v>
          </cell>
          <cell r="AG1568">
            <v>0.10300659</v>
          </cell>
          <cell r="AH1568" t="str">
            <v>ТУ 5768-020-86695843-2012</v>
          </cell>
        </row>
        <row r="1569">
          <cell r="N1569">
            <v>1770838</v>
          </cell>
          <cell r="O1569" t="str">
            <v>Труба электросварная прямошовная 530х8-13ХФА-2ЭП-ППУ-730-ОЦ с наружным 
эпоксидным покрытием по ТУ 1394-006-86695843-2010, и внутренним 
покрытием по ТУ 1390-012-86695843-2011, с теплоизоляцией в защитной 
оболочке</v>
          </cell>
          <cell r="P1569" t="str">
            <v>Труба 530Х8-13ХФА-ЭП-ППУ-730-ОЦ ВП</v>
          </cell>
          <cell r="Q1569" t="str">
            <v>Т</v>
          </cell>
          <cell r="R1569">
            <v>0.95</v>
          </cell>
          <cell r="S1569" t="str">
            <v>RUB</v>
          </cell>
          <cell r="T1569">
            <v>121864.4</v>
          </cell>
          <cell r="U1569">
            <v>115771.18</v>
          </cell>
          <cell r="V1569">
            <v>138925.42000000001</v>
          </cell>
          <cell r="W1569" t="str">
            <v>Отчет №4593Н/2024 от 26.08.2024</v>
          </cell>
          <cell r="X1569">
            <v>45211.59</v>
          </cell>
          <cell r="Y1569">
            <v>42951.01</v>
          </cell>
          <cell r="Z1569">
            <v>51541.21</v>
          </cell>
          <cell r="AA1569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569" t="str">
            <v>Акт № 18-08.2021 от 11.08.2021</v>
          </cell>
          <cell r="AC1569" t="str">
            <v>0,197 - Толеранс поставки
0,753 - Излишне предусмотренное количество МТР в утвержденной РД (по факту при строительстве вовлекается меньшее количество МТР)</v>
          </cell>
          <cell r="AD1569">
            <v>11.64</v>
          </cell>
          <cell r="AF1569">
            <v>42736</v>
          </cell>
          <cell r="AG1569">
            <v>0.10300659</v>
          </cell>
          <cell r="AH1569" t="str">
            <v>ТУ 5768-020-86695843-2012</v>
          </cell>
        </row>
        <row r="1570">
          <cell r="N1570">
            <v>1770838</v>
          </cell>
          <cell r="O1570" t="str">
            <v>Труба электросварная прямошовная 530х8-13ХФА-2ЭП-ППУ-730-ОЦ с наружным 
эпоксидным покрытием по ТУ 1394-006-86695843-2010, и внутренним 
покрытием по ТУ 1390-012-86695843-2011, с теплоизоляцией в защитной 
оболочке</v>
          </cell>
          <cell r="P1570" t="str">
            <v>Труба 530Х8-13ХФА-ЭП-ППУ-730-ОЦ ВП</v>
          </cell>
          <cell r="Q1570" t="str">
            <v>Т</v>
          </cell>
          <cell r="R1570">
            <v>4.9000000000000004</v>
          </cell>
          <cell r="S1570" t="str">
            <v>RUB</v>
          </cell>
          <cell r="T1570">
            <v>121864.4</v>
          </cell>
          <cell r="U1570">
            <v>597135.56000000006</v>
          </cell>
          <cell r="V1570">
            <v>716562.67</v>
          </cell>
          <cell r="W1570" t="str">
            <v>Отчет №4593Н/2024 от 26.08.2024</v>
          </cell>
          <cell r="X1570">
            <v>45211.59</v>
          </cell>
          <cell r="Y1570">
            <v>221536.79</v>
          </cell>
          <cell r="Z1570">
            <v>265844.15000000002</v>
          </cell>
          <cell r="AA1570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570" t="str">
            <v>Акт № 20-12.2021 от 09.12.2021</v>
          </cell>
          <cell r="AC1570" t="str">
            <v>Толеранс поставки</v>
          </cell>
          <cell r="AD1570">
            <v>11.66</v>
          </cell>
          <cell r="AF1570">
            <v>42736</v>
          </cell>
          <cell r="AG1570">
            <v>0.103002</v>
          </cell>
          <cell r="AH1570" t="str">
            <v>ТУ 5768-020-86695843-2012</v>
          </cell>
        </row>
        <row r="1571">
          <cell r="N1571">
            <v>1840781</v>
          </cell>
          <cell r="O1571" t="str">
            <v>Труба стальная реставрированная 1-530х8 Д</v>
          </cell>
          <cell r="P1571" t="str">
            <v>Труба реставрированная 1-530х8 Д</v>
          </cell>
          <cell r="Q1571" t="str">
            <v>Т</v>
          </cell>
          <cell r="R1571">
            <v>0.06</v>
          </cell>
          <cell r="S1571" t="str">
            <v>RUB</v>
          </cell>
          <cell r="T1571">
            <v>42372.88</v>
          </cell>
          <cell r="U1571">
            <v>2542.37</v>
          </cell>
          <cell r="V1571">
            <v>3050.84</v>
          </cell>
          <cell r="W1571" t="str">
            <v>Отчет №4514Н/2024 от 15.07.2024</v>
          </cell>
          <cell r="X1571">
            <v>12079.91</v>
          </cell>
          <cell r="Y1571">
            <v>724.79</v>
          </cell>
          <cell r="Z1571">
            <v>869.75</v>
          </cell>
          <cell r="AA1571" t="str">
            <v>Удовлетворительное. Пригодно для использования по прямому назначению</v>
          </cell>
          <cell r="AB1571" t="str">
            <v>Акт №26-09.2022 от 05.09.2022</v>
          </cell>
          <cell r="AC1571" t="str">
            <v>Толеранс поставки</v>
          </cell>
          <cell r="AD1571">
            <v>11.05</v>
          </cell>
          <cell r="AF1571">
            <v>42464</v>
          </cell>
          <cell r="AG1571">
            <v>0.10401675000000001</v>
          </cell>
          <cell r="AH1571" t="str">
            <v>ТУ 1300-007-71607059-12</v>
          </cell>
          <cell r="AI1571" t="str">
            <v>Отчет № 2212-МТР/25 от 19.03.2025 г.</v>
          </cell>
          <cell r="AJ1571">
            <v>11629</v>
          </cell>
        </row>
        <row r="1572">
          <cell r="N1572">
            <v>1840781</v>
          </cell>
          <cell r="O1572" t="str">
            <v>Труба стальная реставрированная 1-530х8 Д</v>
          </cell>
          <cell r="P1572" t="str">
            <v>Труба реставрированная 1-530х8 Д</v>
          </cell>
          <cell r="Q1572" t="str">
            <v>Т</v>
          </cell>
          <cell r="R1572">
            <v>6.835</v>
          </cell>
          <cell r="S1572" t="str">
            <v>RUB</v>
          </cell>
          <cell r="T1572">
            <v>42372.88</v>
          </cell>
          <cell r="U1572">
            <v>289618.64</v>
          </cell>
          <cell r="V1572">
            <v>347542.37</v>
          </cell>
          <cell r="W1572" t="str">
            <v>Отчет №4514Н/2024 от 15.07.2024</v>
          </cell>
          <cell r="X1572">
            <v>12079.91</v>
          </cell>
          <cell r="Y1572">
            <v>82566.179999999993</v>
          </cell>
          <cell r="Z1572">
            <v>99079.42</v>
          </cell>
          <cell r="AA1572" t="str">
            <v>Удовлетворительное. Пригодно для использования по прямому назначению</v>
          </cell>
          <cell r="AB1572" t="str">
            <v>Акт №27-12.2022 от 13.12.2022</v>
          </cell>
          <cell r="AC157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72">
            <v>11.05</v>
          </cell>
          <cell r="AF1572">
            <v>42464</v>
          </cell>
          <cell r="AG1572">
            <v>0.10401675000000001</v>
          </cell>
          <cell r="AH1572" t="str">
            <v>ТУ 1300-007-71607059-12</v>
          </cell>
          <cell r="AI1572" t="str">
            <v>Отчет № 2212-МТР/25 от 19.03.2025 г.</v>
          </cell>
          <cell r="AJ1572">
            <v>11629</v>
          </cell>
        </row>
        <row r="1573">
          <cell r="N1573">
            <v>1840781</v>
          </cell>
          <cell r="O1573" t="str">
            <v>Труба стальная реставрированная 1-530х8 Д</v>
          </cell>
          <cell r="P1573" t="str">
            <v>Труба реставрированная 1-530х8 Д</v>
          </cell>
          <cell r="Q1573" t="str">
            <v>Т</v>
          </cell>
          <cell r="R1573">
            <v>2.298</v>
          </cell>
          <cell r="S1573" t="str">
            <v>RUB</v>
          </cell>
          <cell r="T1573">
            <v>42372.88</v>
          </cell>
          <cell r="U1573">
            <v>97372.88</v>
          </cell>
          <cell r="V1573">
            <v>116847.46</v>
          </cell>
          <cell r="W1573" t="str">
            <v>Отчет №4514Н/2024 от 15.07.2024</v>
          </cell>
          <cell r="X1573">
            <v>12079.91</v>
          </cell>
          <cell r="Y1573">
            <v>27759.63</v>
          </cell>
          <cell r="Z1573">
            <v>33311.56</v>
          </cell>
          <cell r="AA1573" t="str">
            <v>Удовлетворительное. Пригодно для использования по прямому назначению</v>
          </cell>
          <cell r="AB1573" t="str">
            <v>Акт №27-12.2022 от 13.12.2022</v>
          </cell>
          <cell r="AC157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73">
            <v>11.05</v>
          </cell>
          <cell r="AF1573">
            <v>42464</v>
          </cell>
          <cell r="AG1573">
            <v>0.10401675000000001</v>
          </cell>
          <cell r="AH1573" t="str">
            <v>ТУ 1300-007-71607059-12</v>
          </cell>
          <cell r="AI1573" t="str">
            <v>Отчет № 2212-МТР/25 от 19.03.2025 г.</v>
          </cell>
          <cell r="AJ1573">
            <v>11629</v>
          </cell>
        </row>
        <row r="1574">
          <cell r="N1574">
            <v>1859825</v>
          </cell>
          <cell r="O1574" t="str">
            <v>Труба стальная реставрированная 1-530х10 ст3сп</v>
          </cell>
          <cell r="P1574" t="str">
            <v>Труба реставрированная 1-530х10 ст3сп</v>
          </cell>
          <cell r="Q1574" t="str">
            <v>Т</v>
          </cell>
          <cell r="R1574">
            <v>0.9</v>
          </cell>
          <cell r="S1574" t="str">
            <v>RUB</v>
          </cell>
          <cell r="T1574">
            <v>44915.25</v>
          </cell>
          <cell r="U1574">
            <v>40423.72</v>
          </cell>
          <cell r="V1574">
            <v>48508.46</v>
          </cell>
          <cell r="W1574" t="str">
            <v>Отчет №4627Н/2024 от 19.09.2024</v>
          </cell>
          <cell r="X1574">
            <v>23931.65</v>
          </cell>
          <cell r="Y1574">
            <v>21538.49</v>
          </cell>
          <cell r="Z1574">
            <v>25846.19</v>
          </cell>
          <cell r="AA1574" t="str">
            <v>Состояние удовлетворительное.</v>
          </cell>
          <cell r="AB1574" t="str">
            <v>Акт № 10-09.2020 от 14.09.2020</v>
          </cell>
          <cell r="AC1574" t="str">
            <v>Фактический остаток после завершения СМР</v>
          </cell>
          <cell r="AD1574">
            <v>9</v>
          </cell>
          <cell r="AF1574">
            <v>42999</v>
          </cell>
          <cell r="AG1574">
            <v>0.12955555999999999</v>
          </cell>
          <cell r="AH1574" t="str">
            <v>ТУ 1300-007-71607059-12</v>
          </cell>
        </row>
        <row r="1575">
          <cell r="N1575">
            <v>1859825</v>
          </cell>
          <cell r="O1575" t="str">
            <v>Труба стальная реставрированная 1-530х10 ст3сп</v>
          </cell>
          <cell r="P1575" t="str">
            <v>Труба реставрированная 1-530х10 ст3сп</v>
          </cell>
          <cell r="Q1575" t="str">
            <v>Т</v>
          </cell>
          <cell r="R1575">
            <v>0.26600000000000001</v>
          </cell>
          <cell r="S1575" t="str">
            <v>RUB</v>
          </cell>
          <cell r="T1575">
            <v>44915.25</v>
          </cell>
          <cell r="U1575">
            <v>11947.46</v>
          </cell>
          <cell r="V1575">
            <v>14336.95</v>
          </cell>
          <cell r="W1575" t="str">
            <v>Отчет №4627Н/2024 от 19.09.2024</v>
          </cell>
          <cell r="X1575">
            <v>23931.65</v>
          </cell>
          <cell r="Y1575">
            <v>6365.82</v>
          </cell>
          <cell r="Z1575">
            <v>7638.98</v>
          </cell>
          <cell r="AA1575" t="str">
            <v>Состояние удовлетворительное.</v>
          </cell>
          <cell r="AB1575" t="str">
            <v>Акт № 10-09.2020 от 14.09.2020</v>
          </cell>
          <cell r="AC1575" t="str">
            <v>Толеранс поставки</v>
          </cell>
          <cell r="AD1575">
            <v>9</v>
          </cell>
          <cell r="AF1575">
            <v>42999</v>
          </cell>
          <cell r="AG1575">
            <v>0.12955555999999999</v>
          </cell>
          <cell r="AH1575" t="str">
            <v>ТУ 1300-007-71607059-12</v>
          </cell>
        </row>
        <row r="1576">
          <cell r="N1576">
            <v>1884283</v>
          </cell>
          <cell r="O1576" t="str">
            <v>Труба электросварная прямошовная 530х8-13ХФА+2ф33,4х3,4 1ЭП-ППУ-735-ОЦ с наружным 1сл эпоксидным покрытием по ТУ 1390-017-35349408-2015, с теплоизоляцией в защитной оболочке</v>
          </cell>
          <cell r="P1576" t="str">
            <v>Труба 530х8-13ХФА-2ф33,4х3,4-1ЭПППУ735ОЦ</v>
          </cell>
          <cell r="Q1576" t="str">
            <v>Т</v>
          </cell>
          <cell r="R1576">
            <v>0.84199999999999997</v>
          </cell>
          <cell r="S1576" t="str">
            <v>RUB</v>
          </cell>
          <cell r="T1576">
            <v>3904</v>
          </cell>
          <cell r="U1576">
            <v>3287.17</v>
          </cell>
          <cell r="V1576">
            <v>3944.6</v>
          </cell>
          <cell r="W1576" t="str">
            <v>протокол №1369 от 10.09.2024</v>
          </cell>
          <cell r="X1576">
            <v>3904</v>
          </cell>
          <cell r="Y1576">
            <v>3287.17</v>
          </cell>
          <cell r="Z1576">
            <v>3944.6</v>
          </cell>
          <cell r="AA1576" t="str">
            <v>Отрезки трубы (4 шт), следы коррозии, отсутсвует маркировка</v>
          </cell>
          <cell r="AB1576" t="str">
            <v>Акт № 38-11.2024 от 09.12.2024</v>
          </cell>
          <cell r="AC1576" t="str">
            <v>Отсутствие тех.документации. Бесхозные МТР с площадок строительства</v>
          </cell>
          <cell r="AD1576">
            <v>10</v>
          </cell>
          <cell r="AF1576">
            <v>45361</v>
          </cell>
          <cell r="AG1576">
            <v>8.4200000000000004E-3</v>
          </cell>
          <cell r="AH1576" t="str">
            <v>ТУ 5768-001-35349408-2012</v>
          </cell>
        </row>
        <row r="1577">
          <cell r="N1577">
            <v>1947521</v>
          </cell>
          <cell r="O1577" t="str">
            <v>Труба стальная электросварная прямошовная 530х12-К50-09Г2С-ТО</v>
          </cell>
          <cell r="P1577" t="str">
            <v>Труба э/св п/ш 530х12-К50-09Г2С-ТО</v>
          </cell>
          <cell r="Q1577" t="str">
            <v>Т</v>
          </cell>
          <cell r="R1577">
            <v>1.7749999999999999</v>
          </cell>
          <cell r="S1577" t="str">
            <v>RUB</v>
          </cell>
          <cell r="T1577">
            <v>71968.38</v>
          </cell>
          <cell r="U1577">
            <v>127743.87</v>
          </cell>
          <cell r="V1577">
            <v>153292.64000000001</v>
          </cell>
          <cell r="W1577" t="str">
            <v>Отчет №4514Н/2024 от 15.07.2024</v>
          </cell>
          <cell r="X1577">
            <v>32305.06</v>
          </cell>
          <cell r="Y1577">
            <v>57341.48</v>
          </cell>
          <cell r="Z1577">
            <v>68809.78</v>
          </cell>
          <cell r="AA1577" t="str">
            <v>Удовлетворительное. Пригодно для использования по прямому назначению</v>
          </cell>
          <cell r="AB1577" t="str">
            <v>Акт №28-02.2022 от 28.02.2023</v>
          </cell>
          <cell r="AC1577" t="str">
            <v>Толеранс поставки - 1,735
Излишне предусмотренное количество МТР в утвержденной РД (по факту при строительстве вовлекается меньшее количество МТР) - 0,040</v>
          </cell>
          <cell r="AD1577">
            <v>11.7</v>
          </cell>
          <cell r="AF1577">
            <v>43191</v>
          </cell>
          <cell r="AG1577">
            <v>0.15170939999999999</v>
          </cell>
          <cell r="AH1577" t="str">
            <v>ТУ 14-3Р-1471-2002</v>
          </cell>
          <cell r="AI1577" t="str">
            <v>Отчет № 2212-МТР/25 от 19.03.2025 г.</v>
          </cell>
          <cell r="AJ1577">
            <v>21785</v>
          </cell>
        </row>
        <row r="1578">
          <cell r="N1578">
            <v>1961022</v>
          </cell>
          <cell r="O1578" t="str">
            <v>Труба стальная реставрированная 1-530х7 ст09Г2С</v>
          </cell>
          <cell r="P1578" t="str">
            <v>Труба реставрированная 1-530х7 ст09Г2С</v>
          </cell>
          <cell r="Q1578" t="str">
            <v>Т</v>
          </cell>
          <cell r="R1578">
            <v>1.6E-2</v>
          </cell>
          <cell r="S1578" t="str">
            <v>RUB</v>
          </cell>
          <cell r="T1578">
            <v>47033.91</v>
          </cell>
          <cell r="U1578">
            <v>752.54</v>
          </cell>
          <cell r="V1578">
            <v>903.05</v>
          </cell>
          <cell r="W1578" t="str">
            <v>Отчет №4514Н/2024 от 15.07.2024</v>
          </cell>
          <cell r="X1578">
            <v>13680.41</v>
          </cell>
          <cell r="Y1578">
            <v>218.89</v>
          </cell>
          <cell r="Z1578">
            <v>262.67</v>
          </cell>
          <cell r="AA1578" t="str">
            <v>Удовлетворительное. Пригодно для использования по прямому назначению</v>
          </cell>
          <cell r="AB1578" t="str">
            <v>Акт № 10-09.2020 от 14.09.2020</v>
          </cell>
          <cell r="AC1578" t="str">
            <v>Толеранс поставки</v>
          </cell>
          <cell r="AD1578">
            <v>11.31</v>
          </cell>
          <cell r="AF1578">
            <v>42831</v>
          </cell>
          <cell r="AG1578">
            <v>9.1202480000000002E-2</v>
          </cell>
          <cell r="AH1578" t="str">
            <v>ТУ 1300-018-93468747-15</v>
          </cell>
          <cell r="AI1578" t="str">
            <v>Отчет № 2212-МТР/25 от 19.03.2025 г.</v>
          </cell>
          <cell r="AJ1578">
            <v>11629</v>
          </cell>
        </row>
        <row r="1579">
          <cell r="N1579">
            <v>1961022</v>
          </cell>
          <cell r="O1579" t="str">
            <v>Труба стальная реставрированная 1-530х7 ст09Г2С</v>
          </cell>
          <cell r="P1579" t="str">
            <v>Труба реставрированная 1-530х7 ст09Г2С</v>
          </cell>
          <cell r="Q1579" t="str">
            <v>Т</v>
          </cell>
          <cell r="R1579">
            <v>1.0309999999999999</v>
          </cell>
          <cell r="S1579" t="str">
            <v>RUB</v>
          </cell>
          <cell r="T1579">
            <v>47033.91</v>
          </cell>
          <cell r="U1579">
            <v>48491.96</v>
          </cell>
          <cell r="V1579">
            <v>58190.35</v>
          </cell>
          <cell r="W1579" t="str">
            <v>Отчет №4514Н/2024 от 15.07.2024</v>
          </cell>
          <cell r="X1579">
            <v>13680.41</v>
          </cell>
          <cell r="Y1579">
            <v>14104.5</v>
          </cell>
          <cell r="Z1579">
            <v>16925.400000000001</v>
          </cell>
          <cell r="AA1579" t="str">
            <v>Удовлетворительное. Пригодно для использования по прямому назначению</v>
          </cell>
          <cell r="AB1579" t="str">
            <v>Акт № 20-12.2021 от 09.12.2021</v>
          </cell>
          <cell r="AC1579" t="str">
            <v>0,331 - Толеранс поставки
0,700 - Излишне предусмотренное количество МТР в утвержденной РД (по факту при строительстве вовлекается меньшее количество МТР)</v>
          </cell>
          <cell r="AD1579">
            <v>11.31</v>
          </cell>
          <cell r="AF1579">
            <v>42831</v>
          </cell>
          <cell r="AG1579">
            <v>9.1202480000000002E-2</v>
          </cell>
          <cell r="AH1579" t="str">
            <v>ТУ 1300-018-93468747-15</v>
          </cell>
          <cell r="AI1579" t="str">
            <v>Отчет № 2212-МТР/25 от 19.03.2025 г.</v>
          </cell>
          <cell r="AJ1579">
            <v>11629</v>
          </cell>
        </row>
        <row r="1580">
          <cell r="N1580">
            <v>1975200</v>
          </cell>
          <cell r="O1580" t="str">
            <v>Труба стальная электросварная прямошовная 530х8-К52-13ХФА</v>
          </cell>
          <cell r="P1580" t="str">
            <v>Труба э/св п/ш 530х8-К52-13ХФА</v>
          </cell>
          <cell r="Q1580" t="str">
            <v>Т</v>
          </cell>
          <cell r="R1580">
            <v>1</v>
          </cell>
          <cell r="S1580" t="str">
            <v>RUB</v>
          </cell>
          <cell r="T1580">
            <v>193000</v>
          </cell>
          <cell r="U1580">
            <v>193000</v>
          </cell>
          <cell r="V1580">
            <v>231600</v>
          </cell>
          <cell r="W1580" t="str">
            <v>Отчет №4514Н/2024 от 15.07.2024</v>
          </cell>
          <cell r="X1580">
            <v>92418.49</v>
          </cell>
          <cell r="Y1580">
            <v>92418.49</v>
          </cell>
          <cell r="Z1580">
            <v>110902.19</v>
          </cell>
          <cell r="AA1580" t="str">
            <v>Удовлетворительное. Пригодно для использования по прямому назначению</v>
          </cell>
          <cell r="AB1580" t="str">
            <v>Акт № 20-12.2021 от 09.12.2021</v>
          </cell>
          <cell r="AC158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80">
            <v>11.3</v>
          </cell>
          <cell r="AF1580">
            <v>43332</v>
          </cell>
          <cell r="AG1580">
            <v>0.10575221</v>
          </cell>
          <cell r="AH1580" t="str">
            <v>ТУ 1303-007-12281990-2015</v>
          </cell>
          <cell r="AI1580" t="str">
            <v>Отчет № 2212-МТР/25 от 19.03.2025 г.</v>
          </cell>
          <cell r="AJ1580">
            <v>21610</v>
          </cell>
        </row>
        <row r="1581">
          <cell r="N1581">
            <v>1975200</v>
          </cell>
          <cell r="O1581" t="str">
            <v>Труба стальная электросварная прямошовная 530х8-К52-13ХФА</v>
          </cell>
          <cell r="P1581" t="str">
            <v>Труба э/св п/ш 530х8-К52-13ХФА</v>
          </cell>
          <cell r="Q1581" t="str">
            <v>Т</v>
          </cell>
          <cell r="R1581">
            <v>0.19500000000000001</v>
          </cell>
          <cell r="S1581" t="str">
            <v>RUB</v>
          </cell>
          <cell r="T1581">
            <v>193000</v>
          </cell>
          <cell r="U1581">
            <v>37635</v>
          </cell>
          <cell r="V1581">
            <v>45162</v>
          </cell>
          <cell r="W1581" t="str">
            <v>Отчет №4514Н/2024 от 15.07.2024</v>
          </cell>
          <cell r="X1581">
            <v>92418.49</v>
          </cell>
          <cell r="Y1581">
            <v>18021.61</v>
          </cell>
          <cell r="Z1581">
            <v>21625.93</v>
          </cell>
          <cell r="AA1581" t="str">
            <v>Удовлетворительное. Пригодно для использования по прямому назначению</v>
          </cell>
          <cell r="AB1581" t="str">
            <v>Акт № 22-03.2022 от 15.03.2022</v>
          </cell>
          <cell r="AC1581" t="str">
            <v>Толеранс поставки</v>
          </cell>
          <cell r="AD1581">
            <v>11.3</v>
          </cell>
          <cell r="AF1581">
            <v>43332</v>
          </cell>
          <cell r="AG1581">
            <v>0.10575221</v>
          </cell>
          <cell r="AH1581" t="str">
            <v>ТУ 1303-007-12281990-2015</v>
          </cell>
          <cell r="AI1581" t="str">
            <v>Отчет № 2212-МТР/25 от 19.03.2025 г.</v>
          </cell>
          <cell r="AJ1581">
            <v>21610</v>
          </cell>
        </row>
        <row r="1582">
          <cell r="N1582">
            <v>2035980</v>
          </cell>
          <cell r="O1582" t="str">
            <v>Труба стальная реставрированная 1-530х6 ст20</v>
          </cell>
          <cell r="P1582" t="str">
            <v>Труба реставрированная 1-530х6 ст20</v>
          </cell>
          <cell r="Q1582" t="str">
            <v>Т</v>
          </cell>
          <cell r="R1582">
            <v>0.26900000000000002</v>
          </cell>
          <cell r="S1582" t="str">
            <v>RUB</v>
          </cell>
          <cell r="T1582">
            <v>42796.61</v>
          </cell>
          <cell r="U1582">
            <v>11512.29</v>
          </cell>
          <cell r="V1582">
            <v>13814.75</v>
          </cell>
          <cell r="W1582" t="str">
            <v>Отчет №4421Н/2024 от 10.06.2024</v>
          </cell>
          <cell r="X1582">
            <v>17664.66</v>
          </cell>
          <cell r="Y1582">
            <v>4751.79</v>
          </cell>
          <cell r="Z1582">
            <v>5702.15</v>
          </cell>
          <cell r="AA1582" t="str">
            <v>Удовлетворительное</v>
          </cell>
          <cell r="AB1582" t="str">
            <v>АКТ №11-11.2020 от 17.11.2020</v>
          </cell>
          <cell r="AC1582" t="str">
            <v>Толеранс поставки</v>
          </cell>
          <cell r="AD1582">
            <v>12</v>
          </cell>
          <cell r="AF1582">
            <v>42917</v>
          </cell>
          <cell r="AG1582">
            <v>7.8333330000000007E-2</v>
          </cell>
          <cell r="AH1582" t="str">
            <v>ТУ 1300-007-71607059-12</v>
          </cell>
          <cell r="AI1582" t="str">
            <v>Отчет № 2212-МТР/25 от 19.03.2025 г.</v>
          </cell>
          <cell r="AJ1582">
            <v>10029</v>
          </cell>
        </row>
        <row r="1583">
          <cell r="N1583">
            <v>2035980</v>
          </cell>
          <cell r="O1583" t="str">
            <v>Труба стальная реставрированная 1-530х6 ст20</v>
          </cell>
          <cell r="P1583" t="str">
            <v>Труба реставрированная 1-530х6 ст20</v>
          </cell>
          <cell r="Q1583" t="str">
            <v>Т</v>
          </cell>
          <cell r="R1583">
            <v>0.69</v>
          </cell>
          <cell r="S1583" t="str">
            <v>RUB</v>
          </cell>
          <cell r="T1583">
            <v>42796.61</v>
          </cell>
          <cell r="U1583">
            <v>29529.66</v>
          </cell>
          <cell r="V1583">
            <v>35435.589999999997</v>
          </cell>
          <cell r="W1583" t="str">
            <v>Отчет №4421Н/2024 от 10.06.2024</v>
          </cell>
          <cell r="X1583">
            <v>17664.66</v>
          </cell>
          <cell r="Y1583">
            <v>12188.62</v>
          </cell>
          <cell r="Z1583">
            <v>14626.34</v>
          </cell>
          <cell r="AA1583" t="str">
            <v>Удовлетворительное</v>
          </cell>
          <cell r="AB1583" t="str">
            <v>Акт № 11-11.2020 от 17.11.2020</v>
          </cell>
          <cell r="AC1583" t="str">
            <v>Толеранс поставки</v>
          </cell>
          <cell r="AD1583">
            <v>12</v>
          </cell>
          <cell r="AF1583">
            <v>42917</v>
          </cell>
          <cell r="AG1583">
            <v>7.8333330000000007E-2</v>
          </cell>
          <cell r="AH1583" t="str">
            <v>ТУ 1300-007-71607059-12</v>
          </cell>
          <cell r="AI1583" t="str">
            <v>Отчет № 2212-МТР/25 от 19.03.2025 г.</v>
          </cell>
          <cell r="AJ1583">
            <v>10029</v>
          </cell>
        </row>
        <row r="1584">
          <cell r="N1584">
            <v>2037129</v>
          </cell>
          <cell r="O1584" t="str">
            <v>Труба стальная электросварная прямошовная нефтепроводная 530х8-ТВЧ-К52-09ГСФ-ТО</v>
          </cell>
          <cell r="P1584" t="str">
            <v>Труба э/св н/п 530х8-ТВЧ-К52-09ГСФ-ТО</v>
          </cell>
          <cell r="Q1584" t="str">
            <v>Т</v>
          </cell>
          <cell r="R1584">
            <v>4.0999999999999996</v>
          </cell>
          <cell r="S1584" t="str">
            <v>RUB</v>
          </cell>
          <cell r="T1584">
            <v>60107.63</v>
          </cell>
          <cell r="U1584">
            <v>246441.29</v>
          </cell>
          <cell r="V1584">
            <v>295729.55</v>
          </cell>
          <cell r="W1584" t="str">
            <v>протокол №1369 от 10.09.2024</v>
          </cell>
          <cell r="X1584">
            <v>60107.63</v>
          </cell>
          <cell r="Y1584">
            <v>246441.28</v>
          </cell>
          <cell r="Z1584">
            <v>295729.53999999998</v>
          </cell>
          <cell r="AA1584" t="str">
            <v>Состояние удовлетворительное. Отсутствие повреждений</v>
          </cell>
          <cell r="AB1584" t="str">
            <v>Акт №39-01.2025 от 16.01.2025</v>
          </cell>
          <cell r="AC158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84">
            <v>11.63</v>
          </cell>
          <cell r="AF1584">
            <v>42893</v>
          </cell>
          <cell r="AG1584">
            <v>0.10300982</v>
          </cell>
          <cell r="AH1584" t="str">
            <v>ТУ 1380-075-05757848-2013</v>
          </cell>
        </row>
        <row r="1585">
          <cell r="N1585">
            <v>2037129</v>
          </cell>
          <cell r="O1585" t="str">
            <v>Труба стальная электросварная прямошовная нефтепроводная 530х8-ТВЧ-К52-09ГСФ-ТО</v>
          </cell>
          <cell r="P1585" t="str">
            <v>Труба э/св н/п 530х8-ТВЧ-К52-09ГСФ-ТО</v>
          </cell>
          <cell r="Q1585" t="str">
            <v>Т</v>
          </cell>
          <cell r="R1585">
            <v>0.27</v>
          </cell>
          <cell r="S1585" t="str">
            <v>RUB</v>
          </cell>
          <cell r="T1585">
            <v>60107.63</v>
          </cell>
          <cell r="U1585">
            <v>16229.06</v>
          </cell>
          <cell r="V1585">
            <v>19474.87</v>
          </cell>
          <cell r="W1585" t="str">
            <v>протокол №1369 от 10.09.2024</v>
          </cell>
          <cell r="X1585">
            <v>60107.63</v>
          </cell>
          <cell r="Y1585">
            <v>16229.06</v>
          </cell>
          <cell r="Z1585">
            <v>19474.87</v>
          </cell>
          <cell r="AA1585" t="str">
            <v>Состояние удовлетворительное. Отсутствие повреждений</v>
          </cell>
          <cell r="AB1585" t="str">
            <v>Акт №39-01.2025 от 16.01.2025</v>
          </cell>
          <cell r="AC158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85">
            <v>11.63</v>
          </cell>
          <cell r="AF1585">
            <v>42893</v>
          </cell>
          <cell r="AG1585">
            <v>0.10300982</v>
          </cell>
          <cell r="AH1585" t="str">
            <v>ТУ 1380-075-05757848-2013</v>
          </cell>
        </row>
        <row r="1586">
          <cell r="N1586">
            <v>2037129</v>
          </cell>
          <cell r="O1586" t="str">
            <v>Труба стальная электросварная прямошовная нефтепроводная 530х8-ТВЧ-К52-09ГСФ-ТО</v>
          </cell>
          <cell r="P1586" t="str">
            <v>Труба э/св н/п 530х8-ТВЧ-К52-09ГСФ-ТО</v>
          </cell>
          <cell r="Q1586" t="str">
            <v>Т</v>
          </cell>
          <cell r="R1586">
            <v>1.619</v>
          </cell>
          <cell r="S1586" t="str">
            <v>RUB</v>
          </cell>
          <cell r="T1586">
            <v>60107.63</v>
          </cell>
          <cell r="U1586">
            <v>97314.25</v>
          </cell>
          <cell r="V1586">
            <v>116777.1</v>
          </cell>
          <cell r="W1586" t="str">
            <v>протокол №1369 от 10.09.2024</v>
          </cell>
          <cell r="X1586">
            <v>60107.63</v>
          </cell>
          <cell r="Y1586">
            <v>97314.25</v>
          </cell>
          <cell r="Z1586">
            <v>116777.1</v>
          </cell>
          <cell r="AA1586" t="str">
            <v>Состояние удовлетворительное. Отсутствие повреждений</v>
          </cell>
          <cell r="AB1586" t="str">
            <v>Акт №39-01.2025 от 16.01.2025</v>
          </cell>
          <cell r="AC158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86">
            <v>11.63</v>
          </cell>
          <cell r="AF1586">
            <v>42893</v>
          </cell>
          <cell r="AG1586">
            <v>0.10300982</v>
          </cell>
          <cell r="AH1586" t="str">
            <v>ТУ 1380-075-05757848-2013</v>
          </cell>
        </row>
        <row r="1587">
          <cell r="N1587">
            <v>2037129</v>
          </cell>
          <cell r="O1587" t="str">
            <v>Труба стальная электросварная прямошовная нефтепроводная 530х8-ТВЧ-К52-09ГСФ-ТО</v>
          </cell>
          <cell r="P1587" t="str">
            <v>Труба э/св н/п 530х8-ТВЧ-К52-09ГСФ-ТО</v>
          </cell>
          <cell r="Q1587" t="str">
            <v>Т</v>
          </cell>
          <cell r="R1587">
            <v>0.433</v>
          </cell>
          <cell r="S1587" t="str">
            <v>RUB</v>
          </cell>
          <cell r="T1587">
            <v>60107.63</v>
          </cell>
          <cell r="U1587">
            <v>26026.6</v>
          </cell>
          <cell r="V1587">
            <v>31231.919999999998</v>
          </cell>
          <cell r="W1587" t="str">
            <v>протокол №1369 от 10.09.2024</v>
          </cell>
          <cell r="X1587">
            <v>60107.63</v>
          </cell>
          <cell r="Y1587">
            <v>26026.6</v>
          </cell>
          <cell r="Z1587">
            <v>31231.919999999998</v>
          </cell>
          <cell r="AA1587" t="str">
            <v>Хранение на открытой площадке. Частично следы коррозии. Состояние удовлетворительное</v>
          </cell>
          <cell r="AB1587" t="str">
            <v>Акт № 27-12.2022 от 13.12.2022</v>
          </cell>
          <cell r="AC158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87">
            <v>11.63</v>
          </cell>
          <cell r="AF1587">
            <v>42893</v>
          </cell>
          <cell r="AG1587">
            <v>0.10300982</v>
          </cell>
          <cell r="AH1587" t="str">
            <v>ТУ 1380-075-05757848-2013</v>
          </cell>
        </row>
        <row r="1588">
          <cell r="N1588">
            <v>2109490</v>
          </cell>
          <cell r="O1588" t="str">
            <v>Труба стальная электросварная прямошовная 530х9 В ст09Г2С ГОСТ 10705-80 с 3-х слойным наружным антикоррозийным покрытием усиленного типа из экструдированного полиэтилена</v>
          </cell>
          <cell r="P1588" t="str">
            <v>Труба э/св антк/п 530х9 В ст09Г2С У 3</v>
          </cell>
          <cell r="Q1588" t="str">
            <v>Т</v>
          </cell>
          <cell r="R1588">
            <v>0.30099999999999999</v>
          </cell>
          <cell r="S1588" t="str">
            <v>RUB</v>
          </cell>
          <cell r="T1588">
            <v>60829.7</v>
          </cell>
          <cell r="U1588">
            <v>18309.740000000002</v>
          </cell>
          <cell r="V1588">
            <v>21971.69</v>
          </cell>
          <cell r="W1588" t="str">
            <v>Отчет №4421Н/2024 от 10.06.2024</v>
          </cell>
          <cell r="X1588">
            <v>29095.61</v>
          </cell>
          <cell r="Y1588">
            <v>8757.7800000000007</v>
          </cell>
          <cell r="Z1588">
            <v>10509.34</v>
          </cell>
          <cell r="AA1588" t="str">
            <v>Удовлетворительное</v>
          </cell>
          <cell r="AB1588" t="str">
            <v>Акт № 27-12.2022 от 13.12.2022</v>
          </cell>
          <cell r="AC1588" t="str">
            <v>Толеранс поставки</v>
          </cell>
          <cell r="AD1588">
            <v>11.68</v>
          </cell>
          <cell r="AF1588">
            <v>43113</v>
          </cell>
          <cell r="AG1588">
            <v>0.11565780000000001</v>
          </cell>
          <cell r="AH1588" t="str">
            <v>ГОСТ 10704-91</v>
          </cell>
          <cell r="AI1588" t="str">
            <v>Отчет № 2212-МТР/25 от 19.03.2025 г.</v>
          </cell>
          <cell r="AJ1588">
            <v>37746</v>
          </cell>
        </row>
        <row r="1589">
          <cell r="N1589">
            <v>2109490</v>
          </cell>
          <cell r="O1589" t="str">
            <v>Труба стальная электросварная прямошовная 530х9 В ст09Г2С ГОСТ 10705-80 с 3-х слойным наружным антикоррозийным покрытием усиленного типа из экструдированного полиэтилена</v>
          </cell>
          <cell r="P1589" t="str">
            <v>Труба э/св антк/п 530х9 В ст09Г2С У 3</v>
          </cell>
          <cell r="Q1589" t="str">
            <v>Т</v>
          </cell>
          <cell r="R1589">
            <v>0.21299999999999999</v>
          </cell>
          <cell r="S1589" t="str">
            <v>RUB</v>
          </cell>
          <cell r="T1589">
            <v>60829.67</v>
          </cell>
          <cell r="U1589">
            <v>12956.72</v>
          </cell>
          <cell r="V1589">
            <v>15548.06</v>
          </cell>
          <cell r="W1589" t="str">
            <v>Отчет №4421Н/2024 от 10.06.2024</v>
          </cell>
          <cell r="X1589">
            <v>29095.61</v>
          </cell>
          <cell r="Y1589">
            <v>6197.36</v>
          </cell>
          <cell r="Z1589">
            <v>7436.83</v>
          </cell>
          <cell r="AA1589" t="str">
            <v>Удовлетворительное</v>
          </cell>
          <cell r="AB1589" t="str">
            <v>Акт № 27-12.2022 от 13.12.2022</v>
          </cell>
          <cell r="AC1589" t="str">
            <v>Толеранс поставки</v>
          </cell>
          <cell r="AD1589">
            <v>11.6</v>
          </cell>
          <cell r="AF1589">
            <v>43107</v>
          </cell>
          <cell r="AG1589">
            <v>0.11565553000000001</v>
          </cell>
          <cell r="AH1589" t="str">
            <v>ГОСТ 10704-91</v>
          </cell>
          <cell r="AI1589" t="str">
            <v>Отчет № 2212-МТР/25 от 19.03.2025 г.</v>
          </cell>
          <cell r="AJ1589">
            <v>37746</v>
          </cell>
        </row>
        <row r="1590">
          <cell r="N1590">
            <v>2109490</v>
          </cell>
          <cell r="O1590" t="str">
            <v>Труба стальная электросварная прямошовная 530х9 В ст09Г2С ГОСТ 10705-80 с 3-х слойным наружным антикоррозийным покрытием усиленного типа из экструдированного полиэтилена</v>
          </cell>
          <cell r="P1590" t="str">
            <v>Труба э/св антк/п 530х9 В ст09Г2С У 3</v>
          </cell>
          <cell r="Q1590" t="str">
            <v>Т</v>
          </cell>
          <cell r="R1590">
            <v>0.16400000000000001</v>
          </cell>
          <cell r="S1590" t="str">
            <v>RUB</v>
          </cell>
          <cell r="T1590">
            <v>60829.7</v>
          </cell>
          <cell r="U1590">
            <v>9976.07</v>
          </cell>
          <cell r="V1590">
            <v>11971.28</v>
          </cell>
          <cell r="W1590" t="str">
            <v>Отчет №4421Н/2024 от 10.06.2024</v>
          </cell>
          <cell r="X1590">
            <v>29095.61</v>
          </cell>
          <cell r="Y1590">
            <v>4771.68</v>
          </cell>
          <cell r="Z1590">
            <v>5726.02</v>
          </cell>
          <cell r="AA1590" t="str">
            <v>Удовлетворительное</v>
          </cell>
          <cell r="AB1590" t="str">
            <v>Акт № 27-12.2022 от 13.12.2022</v>
          </cell>
          <cell r="AC1590" t="str">
            <v>Толеранс поставки</v>
          </cell>
          <cell r="AD1590">
            <v>11.66</v>
          </cell>
          <cell r="AF1590">
            <v>43102</v>
          </cell>
          <cell r="AG1590">
            <v>0.11565300000000001</v>
          </cell>
          <cell r="AH1590" t="str">
            <v>ГОСТ 10704-91</v>
          </cell>
          <cell r="AI1590" t="str">
            <v>Отчет № 2212-МТР/25 от 19.03.2025 г.</v>
          </cell>
          <cell r="AJ1590">
            <v>37746</v>
          </cell>
        </row>
        <row r="1591">
          <cell r="N1591">
            <v>2150448</v>
          </cell>
          <cell r="O1591" t="str">
            <v>Труба стальная электросварная прямошовная 530х8 В ст09Г2С с 2-х сл наружным покрытием из экструдированного полиэтилена усиленного ти па и внутренним по ТУ 139000-012-01297858-01</v>
          </cell>
          <cell r="P1591" t="str">
            <v>Труба э/св антк/п 530х8 В ст09Г2С У-2 ВП</v>
          </cell>
          <cell r="Q1591" t="str">
            <v>Т</v>
          </cell>
          <cell r="R1591">
            <v>1.1399999999999999</v>
          </cell>
          <cell r="S1591" t="str">
            <v>RUB</v>
          </cell>
          <cell r="T1591">
            <v>250000</v>
          </cell>
          <cell r="U1591">
            <v>285000</v>
          </cell>
          <cell r="V1591">
            <v>342000</v>
          </cell>
          <cell r="W1591" t="str">
            <v>Отчет №4514Н/2024 от 15.07.2024</v>
          </cell>
          <cell r="X1591">
            <v>113056.91</v>
          </cell>
          <cell r="Y1591">
            <v>128884.88</v>
          </cell>
          <cell r="Z1591">
            <v>154661.85999999999</v>
          </cell>
          <cell r="AA1591" t="str">
            <v>Удовлетворительное. Пригодно для использования по прямому назначению</v>
          </cell>
          <cell r="AB1591" t="str">
            <v>Акт № 22-03.2022 от 15.03.2022</v>
          </cell>
          <cell r="AC1591" t="str">
            <v>Толеранс поставки</v>
          </cell>
          <cell r="AD1591">
            <v>12.04</v>
          </cell>
          <cell r="AF1591">
            <v>44015</v>
          </cell>
          <cell r="AG1591">
            <v>0.10299003</v>
          </cell>
          <cell r="AH1591" t="str">
            <v>ГОСТ 10704-91</v>
          </cell>
          <cell r="AI1591" t="str">
            <v>Отчет № 2212-МТР/25 от 19.03.2025 г.</v>
          </cell>
          <cell r="AJ1591">
            <v>153037</v>
          </cell>
        </row>
        <row r="1592">
          <cell r="N1592">
            <v>2182631</v>
          </cell>
          <cell r="O1592" t="str">
            <v>Труба стальная электросварная прямошовная нефтегазопроводная 530х11-09ГСФ</v>
          </cell>
          <cell r="P1592" t="str">
            <v>Труба э/св п/ш 530х11-09ГСФ</v>
          </cell>
          <cell r="Q1592" t="str">
            <v>Т</v>
          </cell>
          <cell r="R1592">
            <v>0.379</v>
          </cell>
          <cell r="S1592" t="str">
            <v>RUB</v>
          </cell>
          <cell r="T1592">
            <v>89200</v>
          </cell>
          <cell r="U1592">
            <v>33806.800000000003</v>
          </cell>
          <cell r="V1592">
            <v>40568.160000000003</v>
          </cell>
          <cell r="W1592" t="str">
            <v>протокол №1369 от 10.09.2024</v>
          </cell>
          <cell r="X1592">
            <v>89200</v>
          </cell>
          <cell r="Y1592">
            <v>33806.800000000003</v>
          </cell>
          <cell r="Z1592">
            <v>40568.160000000003</v>
          </cell>
          <cell r="AA1592" t="str">
            <v>Состояние удовлетворительное. Отсутствие повреждений</v>
          </cell>
          <cell r="AB1592" t="str">
            <v>Акт №39-01.2025 от 16.01.2025</v>
          </cell>
          <cell r="AC159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92">
            <v>10.65</v>
          </cell>
          <cell r="AF1592">
            <v>43286</v>
          </cell>
          <cell r="AG1592">
            <v>0.15420188000000001</v>
          </cell>
          <cell r="AH1592" t="str">
            <v>ТУ 24.20.21-005-01395041</v>
          </cell>
        </row>
        <row r="1593">
          <cell r="N1593">
            <v>2182631</v>
          </cell>
          <cell r="O1593" t="str">
            <v>Труба стальная электросварная прямошовная нефтегазопроводная 530х11-09ГСФ</v>
          </cell>
          <cell r="P1593" t="str">
            <v>Труба э/св п/ш 530х11-09ГСФ</v>
          </cell>
          <cell r="Q1593" t="str">
            <v>Т</v>
          </cell>
          <cell r="R1593">
            <v>6.19</v>
          </cell>
          <cell r="S1593" t="str">
            <v>RUB</v>
          </cell>
          <cell r="T1593">
            <v>89200</v>
          </cell>
          <cell r="U1593">
            <v>552148</v>
          </cell>
          <cell r="V1593">
            <v>662577.6</v>
          </cell>
          <cell r="W1593" t="str">
            <v>Отчет №4421Н/2024 от 10.06.2024</v>
          </cell>
          <cell r="X1593">
            <v>43088.800000000003</v>
          </cell>
          <cell r="Y1593">
            <v>266719.67</v>
          </cell>
          <cell r="Z1593">
            <v>320063.59999999998</v>
          </cell>
          <cell r="AA1593" t="str">
            <v>Удовлетворительное</v>
          </cell>
          <cell r="AB1593" t="str">
            <v>Акт №27-12.2022 от 13.12.2022</v>
          </cell>
          <cell r="AC159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593">
            <v>10.65</v>
          </cell>
          <cell r="AF1593">
            <v>43286</v>
          </cell>
          <cell r="AG1593">
            <v>0.15420188000000001</v>
          </cell>
          <cell r="AH1593" t="str">
            <v>ТУ 24.20.21-005-01395041</v>
          </cell>
          <cell r="AI1593" t="str">
            <v>Отчет № 2212-МТР/25 от 19.03.2025 г.</v>
          </cell>
          <cell r="AJ1593">
            <v>22829</v>
          </cell>
        </row>
        <row r="1594">
          <cell r="N1594">
            <v>2198656</v>
          </cell>
          <cell r="O1594" t="str">
            <v>Труба стальная электросварная прямошовная 530Х8 В ст09Г2С ГОСТ 10705-80 
с 3-х слойным наружным антикоррозийным покрытием усиленного типа из 
экструдированного полиэтилена</v>
          </cell>
          <cell r="P1594" t="str">
            <v>Труба э/св антк/п 530х8 В ст09Г2С У3</v>
          </cell>
          <cell r="Q1594" t="str">
            <v>Т</v>
          </cell>
          <cell r="R1594">
            <v>0.32100000000000001</v>
          </cell>
          <cell r="S1594" t="str">
            <v>RUB</v>
          </cell>
          <cell r="T1594">
            <v>63758</v>
          </cell>
          <cell r="U1594">
            <v>20466.32</v>
          </cell>
          <cell r="V1594">
            <v>24559.58</v>
          </cell>
          <cell r="W1594" t="str">
            <v>Отчет №4514Н/2024 от 15.07.2024</v>
          </cell>
          <cell r="X1594">
            <v>26363.14</v>
          </cell>
          <cell r="Y1594">
            <v>8462.57</v>
          </cell>
          <cell r="Z1594">
            <v>10155.08</v>
          </cell>
          <cell r="AA1594" t="str">
            <v>Удовлетворительное. Пригодно для использования по прямому назначению</v>
          </cell>
          <cell r="AB1594" t="str">
            <v>Акт № 27-12.2022 от 13.12.2022</v>
          </cell>
          <cell r="AC1594" t="str">
            <v>Толеранс поставки</v>
          </cell>
          <cell r="AD1594">
            <v>11.59</v>
          </cell>
          <cell r="AF1594">
            <v>43708</v>
          </cell>
          <cell r="AG1594">
            <v>0.10300265</v>
          </cell>
          <cell r="AH1594" t="str">
            <v>ГОСТ 10704-91</v>
          </cell>
          <cell r="AI1594" t="str">
            <v>Отчет № 2212-МТР/25 от 19.03.2025 г.</v>
          </cell>
          <cell r="AJ1594">
            <v>36247</v>
          </cell>
        </row>
        <row r="1595">
          <cell r="N1595">
            <v>2198656</v>
          </cell>
          <cell r="O1595" t="str">
            <v>Труба стальная электросварная прямошовная 530Х8 В ст09Г2С ГОСТ 10705-80 
с 3-х слойным наружным антикоррозийным покрытием усиленного типа из 
экструдированного полиэтилена</v>
          </cell>
          <cell r="P1595" t="str">
            <v>Труба э/св антк/п 530х8 В ст09Г2С У3</v>
          </cell>
          <cell r="Q1595" t="str">
            <v>Т</v>
          </cell>
          <cell r="R1595">
            <v>0.106</v>
          </cell>
          <cell r="S1595" t="str">
            <v>RUB</v>
          </cell>
          <cell r="T1595">
            <v>63758</v>
          </cell>
          <cell r="U1595">
            <v>6758.35</v>
          </cell>
          <cell r="V1595">
            <v>8110.02</v>
          </cell>
          <cell r="W1595" t="str">
            <v>Отчет №4514Н/2024 от 15.07.2024</v>
          </cell>
          <cell r="X1595">
            <v>26363.14</v>
          </cell>
          <cell r="Y1595">
            <v>2794.49</v>
          </cell>
          <cell r="Z1595">
            <v>3353.39</v>
          </cell>
          <cell r="AA1595" t="str">
            <v>Удовлетворительное. Пригодно для использования по прямому назначению</v>
          </cell>
          <cell r="AB1595" t="str">
            <v>Акт №27-12.2022 от 13.12.2022</v>
          </cell>
          <cell r="AC1595" t="str">
            <v>Толеранс поставки</v>
          </cell>
          <cell r="AD1595">
            <v>11.59</v>
          </cell>
          <cell r="AF1595">
            <v>43708</v>
          </cell>
          <cell r="AG1595">
            <v>0.10300265</v>
          </cell>
          <cell r="AH1595" t="str">
            <v>ГОСТ 10704-91</v>
          </cell>
          <cell r="AI1595" t="str">
            <v>Отчет № 2212-МТР/25 от 19.03.2025 г.</v>
          </cell>
          <cell r="AJ1595">
            <v>36247</v>
          </cell>
        </row>
        <row r="1596">
          <cell r="N1596">
            <v>2198656</v>
          </cell>
          <cell r="O1596" t="str">
            <v>Труба стальная электросварная прямошовная 530Х8 В ст09Г2С ГОСТ 10705-80 
с 3-х слойным наружным антикоррозийным покрытием усиленного типа из 
экструдированного полиэтилена</v>
          </cell>
          <cell r="P1596" t="str">
            <v>Труба э/св антк/п 530х8 В ст09Г2С У3</v>
          </cell>
          <cell r="Q1596" t="str">
            <v>Т</v>
          </cell>
          <cell r="R1596">
            <v>1.159</v>
          </cell>
          <cell r="S1596" t="str">
            <v>RUB</v>
          </cell>
          <cell r="T1596">
            <v>63758</v>
          </cell>
          <cell r="U1596">
            <v>73895.520000000004</v>
          </cell>
          <cell r="V1596">
            <v>88674.62</v>
          </cell>
          <cell r="W1596" t="str">
            <v>Отчет №4514Н/2024 от 15.07.2024</v>
          </cell>
          <cell r="X1596">
            <v>26363.14</v>
          </cell>
          <cell r="Y1596">
            <v>30554.880000000001</v>
          </cell>
          <cell r="Z1596">
            <v>36665.86</v>
          </cell>
          <cell r="AA1596" t="str">
            <v>Удовлетворительное. Пригодно для использования по прямому назначению</v>
          </cell>
          <cell r="AB1596" t="str">
            <v>Акт № 11-11.2020 от 17.11.2020</v>
          </cell>
          <cell r="AC1596" t="str">
            <v>Толеранс поставки</v>
          </cell>
          <cell r="AD1596">
            <v>11.25</v>
          </cell>
          <cell r="AF1596">
            <v>43712</v>
          </cell>
          <cell r="AG1596">
            <v>0.10302222</v>
          </cell>
          <cell r="AH1596" t="str">
            <v>ГОСТ 10704-91</v>
          </cell>
          <cell r="AI1596" t="str">
            <v>Отчет № 2212-МТР/25 от 19.03.2025 г.</v>
          </cell>
          <cell r="AJ1596">
            <v>36247</v>
          </cell>
        </row>
        <row r="1597">
          <cell r="N1597">
            <v>2198656</v>
          </cell>
          <cell r="O1597" t="str">
            <v>Труба стальная электросварная прямошовная 530Х8 В ст09Г2С ГОСТ 10705-80 
с 3-х слойным наружным антикоррозийным покрытием усиленного типа из 
экструдированного полиэтилена</v>
          </cell>
          <cell r="P1597" t="str">
            <v>Труба э/св антк/п 530х8 В ст09Г2С У3</v>
          </cell>
          <cell r="Q1597" t="str">
            <v>Т</v>
          </cell>
          <cell r="R1597">
            <v>1.159</v>
          </cell>
          <cell r="S1597" t="str">
            <v>RUB</v>
          </cell>
          <cell r="T1597">
            <v>63758</v>
          </cell>
          <cell r="U1597">
            <v>73895.520000000004</v>
          </cell>
          <cell r="V1597">
            <v>88674.62</v>
          </cell>
          <cell r="W1597" t="str">
            <v>Отчет №4514Н/2024 от 15.07.2024</v>
          </cell>
          <cell r="X1597">
            <v>26363.14</v>
          </cell>
          <cell r="Y1597">
            <v>30554.880000000001</v>
          </cell>
          <cell r="Z1597">
            <v>36665.86</v>
          </cell>
          <cell r="AA1597" t="str">
            <v>Удовлетворительное. Пригодно для использования по прямому назначению</v>
          </cell>
          <cell r="AB1597" t="str">
            <v>Акт № 11-11.2020 от 17.11.2020</v>
          </cell>
          <cell r="AC1597" t="str">
            <v>Толеранс поставки</v>
          </cell>
          <cell r="AD1597">
            <v>11.25</v>
          </cell>
          <cell r="AF1597">
            <v>43712</v>
          </cell>
          <cell r="AG1597">
            <v>0.10302222</v>
          </cell>
          <cell r="AH1597" t="str">
            <v>ГОСТ 10704-91</v>
          </cell>
          <cell r="AI1597" t="str">
            <v>Отчет № 2212-МТР/25 от 19.03.2025 г.</v>
          </cell>
          <cell r="AJ1597">
            <v>36247</v>
          </cell>
        </row>
        <row r="1598">
          <cell r="N1598">
            <v>2210087</v>
          </cell>
          <cell r="O1598" t="str">
            <v>Труба стальная электросварная прямошовная нефтепроводная 530х11-ТВЧ-К52-09ГСФ-ТО</v>
          </cell>
          <cell r="P1598" t="str">
            <v>Труба э/св н/п 530х11-ТВЧ-К52-09ГСФ-ТО</v>
          </cell>
          <cell r="Q1598" t="str">
            <v>Т</v>
          </cell>
          <cell r="R1598">
            <v>0.33400000000000002</v>
          </cell>
          <cell r="S1598" t="str">
            <v>RUB</v>
          </cell>
          <cell r="T1598">
            <v>54665.24</v>
          </cell>
          <cell r="U1598">
            <v>18258.189999999999</v>
          </cell>
          <cell r="V1598">
            <v>21909.83</v>
          </cell>
          <cell r="W1598" t="str">
            <v>Отчет №4421Н/2024 от 10.06.2024</v>
          </cell>
          <cell r="X1598">
            <v>25768.01</v>
          </cell>
          <cell r="Y1598">
            <v>8606.52</v>
          </cell>
          <cell r="Z1598">
            <v>10327.82</v>
          </cell>
          <cell r="AA1598" t="str">
            <v>Удовлетворительное</v>
          </cell>
          <cell r="AB1598" t="str">
            <v>Акт №27-12.2022 от 13.12.2022</v>
          </cell>
          <cell r="AC1598" t="str">
            <v>Толеранс поставки</v>
          </cell>
          <cell r="AD1598">
            <v>11.61</v>
          </cell>
          <cell r="AF1598">
            <v>43142</v>
          </cell>
          <cell r="AG1598">
            <v>0.14078740000000001</v>
          </cell>
          <cell r="AH1598" t="str">
            <v>ТУ 1380-075-05757848-2013</v>
          </cell>
          <cell r="AI1598" t="str">
            <v>Отчет № 2212-МТР/25 от 19.03.2025 г.</v>
          </cell>
          <cell r="AJ1598">
            <v>33559</v>
          </cell>
        </row>
        <row r="1599">
          <cell r="N1599">
            <v>2210087</v>
          </cell>
          <cell r="O1599" t="str">
            <v>Труба стальная электросварная прямошовная нефтепроводная 530х11-ТВЧ-К52-09ГСФ-ТО</v>
          </cell>
          <cell r="P1599" t="str">
            <v>Труба э/св н/п 530х11-ТВЧ-К52-09ГСФ-ТО</v>
          </cell>
          <cell r="Q1599" t="str">
            <v>Т</v>
          </cell>
          <cell r="R1599">
            <v>2.1760000000000002</v>
          </cell>
          <cell r="S1599" t="str">
            <v>RUB</v>
          </cell>
          <cell r="T1599">
            <v>54665.25</v>
          </cell>
          <cell r="U1599">
            <v>118951.58</v>
          </cell>
          <cell r="V1599">
            <v>142741.9</v>
          </cell>
          <cell r="W1599" t="str">
            <v>Отчет №4421Н/2024 от 10.06.2024</v>
          </cell>
          <cell r="X1599">
            <v>25768.01</v>
          </cell>
          <cell r="Y1599">
            <v>56071.19</v>
          </cell>
          <cell r="Z1599">
            <v>67285.429999999993</v>
          </cell>
          <cell r="AA1599" t="str">
            <v>Удовлетворительное</v>
          </cell>
          <cell r="AB1599" t="str">
            <v>Акт №27-12.2022 от 13.12.2022</v>
          </cell>
          <cell r="AC1599" t="str">
            <v>Толеранс поставки</v>
          </cell>
          <cell r="AD1599">
            <v>11.62</v>
          </cell>
          <cell r="AF1599">
            <v>43165</v>
          </cell>
          <cell r="AG1599">
            <v>0.14078350000000001</v>
          </cell>
          <cell r="AH1599" t="str">
            <v>ТУ 1380-075-05757848-2013</v>
          </cell>
          <cell r="AI1599" t="str">
            <v>Отчет № 2212-МТР/25 от 19.03.2025 г.</v>
          </cell>
          <cell r="AJ1599">
            <v>33559</v>
          </cell>
        </row>
        <row r="1600">
          <cell r="N1600">
            <v>2210087</v>
          </cell>
          <cell r="O1600" t="str">
            <v>Труба стальная электросварная прямошовная нефтепроводная 530х11-ТВЧ-К52-09ГСФ-ТО</v>
          </cell>
          <cell r="P1600" t="str">
            <v>Труба э/св н/п 530х11-ТВЧ-К52-09ГСФ-ТО</v>
          </cell>
          <cell r="Q1600" t="str">
            <v>Т</v>
          </cell>
          <cell r="R1600">
            <v>0.30299999999999999</v>
          </cell>
          <cell r="S1600" t="str">
            <v>RUB</v>
          </cell>
          <cell r="T1600">
            <v>54665.25</v>
          </cell>
          <cell r="U1600">
            <v>16563.57</v>
          </cell>
          <cell r="V1600">
            <v>19876.28</v>
          </cell>
          <cell r="W1600" t="str">
            <v>Отчет №4421Н/2024 от 10.06.2024</v>
          </cell>
          <cell r="X1600">
            <v>25768.01</v>
          </cell>
          <cell r="Y1600">
            <v>7807.71</v>
          </cell>
          <cell r="Z1600">
            <v>9369.25</v>
          </cell>
          <cell r="AA1600" t="str">
            <v>Удовлетворительное</v>
          </cell>
          <cell r="AB1600" t="str">
            <v>Акт №27-12.2022 от 13.12.2022</v>
          </cell>
          <cell r="AC1600" t="str">
            <v>Толеранс поставки</v>
          </cell>
          <cell r="AD1600">
            <v>11.62</v>
          </cell>
          <cell r="AF1600">
            <v>43165</v>
          </cell>
          <cell r="AG1600">
            <v>0.14078350000000001</v>
          </cell>
          <cell r="AH1600" t="str">
            <v>ТУ 1380-075-05757848-2013</v>
          </cell>
          <cell r="AI1600" t="str">
            <v>Отчет № 2212-МТР/25 от 19.03.2025 г.</v>
          </cell>
          <cell r="AJ1600">
            <v>33559</v>
          </cell>
        </row>
        <row r="1601">
          <cell r="N1601">
            <v>2210087</v>
          </cell>
          <cell r="O1601" t="str">
            <v>Труба стальная электросварная прямошовная нефтепроводная 530х11-ТВЧ-К52-09ГСФ-ТО</v>
          </cell>
          <cell r="P1601" t="str">
            <v>Труба э/св н/п 530х11-ТВЧ-К52-09ГСФ-ТО</v>
          </cell>
          <cell r="Q1601" t="str">
            <v>Т</v>
          </cell>
          <cell r="R1601">
            <v>1.3260000000000001</v>
          </cell>
          <cell r="S1601" t="str">
            <v>RUB</v>
          </cell>
          <cell r="T1601">
            <v>54665.25</v>
          </cell>
          <cell r="U1601">
            <v>72486.12</v>
          </cell>
          <cell r="V1601">
            <v>86983.34</v>
          </cell>
          <cell r="W1601" t="str">
            <v>Отчет №4421Н/2024 от 10.06.2024</v>
          </cell>
          <cell r="X1601">
            <v>25768.01</v>
          </cell>
          <cell r="Y1601">
            <v>34168.379999999997</v>
          </cell>
          <cell r="Z1601">
            <v>41002.06</v>
          </cell>
          <cell r="AA1601" t="str">
            <v>Удовлетворительное</v>
          </cell>
          <cell r="AB1601" t="str">
            <v>Акт №27-12.2022 от 13.12.2022</v>
          </cell>
          <cell r="AC1601" t="str">
            <v>Толеранс поставки</v>
          </cell>
          <cell r="AD1601">
            <v>9.33</v>
          </cell>
          <cell r="AF1601">
            <v>43142</v>
          </cell>
          <cell r="AG1601">
            <v>0.14212219000000001</v>
          </cell>
          <cell r="AH1601" t="str">
            <v>ТУ 1380-075-05757848-2013</v>
          </cell>
          <cell r="AI1601" t="str">
            <v>Отчет № 2212-МТР/25 от 19.03.2025 г.</v>
          </cell>
          <cell r="AJ1601">
            <v>33559</v>
          </cell>
        </row>
        <row r="1602">
          <cell r="N1602">
            <v>2265844</v>
          </cell>
          <cell r="O1602" t="str">
            <v>Труба стальная электросварная прямошовная нефтепроводная 530х8-ТВЧ-К52-13ХФА-ТО</v>
          </cell>
          <cell r="P1602" t="str">
            <v>Труба э/св н/п 530х8-ТВЧ-К52-13ХФА-ТО</v>
          </cell>
          <cell r="Q1602" t="str">
            <v>Т</v>
          </cell>
          <cell r="R1602">
            <v>5.8029999999999999</v>
          </cell>
          <cell r="S1602" t="str">
            <v>RUB</v>
          </cell>
          <cell r="T1602">
            <v>112500</v>
          </cell>
          <cell r="U1602">
            <v>652837.5</v>
          </cell>
          <cell r="V1602">
            <v>783405</v>
          </cell>
          <cell r="W1602" t="str">
            <v>Отчет №4627Н/2024 от 19.09.2024</v>
          </cell>
          <cell r="X1602">
            <v>88485.13</v>
          </cell>
          <cell r="Y1602">
            <v>513479.21</v>
          </cell>
          <cell r="Z1602">
            <v>616175.05000000005</v>
          </cell>
          <cell r="AA1602" t="str">
            <v>Состояние удовлетворительное. Отсутствие повреждений</v>
          </cell>
          <cell r="AB1602" t="str">
            <v>Акт №39-01.2025 от 16.01.2025</v>
          </cell>
          <cell r="AC160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02">
            <v>11.27</v>
          </cell>
          <cell r="AF1602">
            <v>43983</v>
          </cell>
          <cell r="AG1602">
            <v>0.10299965</v>
          </cell>
          <cell r="AH1602" t="str">
            <v>ТУ 1380-075-05757848-2013</v>
          </cell>
        </row>
        <row r="1603">
          <cell r="N1603">
            <v>2360289</v>
          </cell>
          <cell r="O1603" t="str">
            <v>Труба стальная электросварная прямошовная 530х8 В ст09Г2С ГОСТ 10705-80 
с наружным 2х сл полиэтиленовым покрытием усиленного типа 2У</v>
          </cell>
          <cell r="P1603" t="str">
            <v>Труба э/св антк/п 530х8 В ст09Г2С 2У</v>
          </cell>
          <cell r="Q1603" t="str">
            <v>Т</v>
          </cell>
          <cell r="R1603">
            <v>0.97399999999999998</v>
          </cell>
          <cell r="S1603" t="str">
            <v>RUB</v>
          </cell>
          <cell r="T1603">
            <v>73106.509999999995</v>
          </cell>
          <cell r="U1603">
            <v>71205.740000000005</v>
          </cell>
          <cell r="V1603">
            <v>85446.89</v>
          </cell>
          <cell r="W1603" t="str">
            <v>протокол №1369 от 10.09.2024</v>
          </cell>
          <cell r="X1603">
            <v>73106.509999999995</v>
          </cell>
          <cell r="Y1603">
            <v>71205.740000000005</v>
          </cell>
          <cell r="Z1603">
            <v>85446.89</v>
          </cell>
          <cell r="AA1603" t="str">
            <v>Состояние удовлетворительное. Отсутствие повреждений</v>
          </cell>
          <cell r="AB1603" t="str">
            <v>Акт №39-01.2025 от 16.01.2025</v>
          </cell>
          <cell r="AC160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03">
            <v>11.49</v>
          </cell>
          <cell r="AF1603">
            <v>43682</v>
          </cell>
          <cell r="AG1603">
            <v>0.10302925</v>
          </cell>
          <cell r="AH1603" t="str">
            <v>ГОСТ 10704-91</v>
          </cell>
        </row>
        <row r="1604">
          <cell r="N1604">
            <v>2504928</v>
          </cell>
          <cell r="O1604" t="str">
            <v>Труба стальная электросварная прямошовная 530х9 В ст09Г2С ГОСТ 10705-80 
с наружным 2х сл полиэтиленовым покрытием усиленного типа и внутренним 
двухслойным эпоксидным покрытием В2/1-60 по ТУ 1390-010-91907504-2016</v>
          </cell>
          <cell r="P1604" t="str">
            <v>Труба э/св антк/п 530х9 В ст09Г2С 2У ВП</v>
          </cell>
          <cell r="Q1604" t="str">
            <v>Т</v>
          </cell>
          <cell r="R1604">
            <v>7.3540000000000001</v>
          </cell>
          <cell r="S1604" t="str">
            <v>RUB</v>
          </cell>
          <cell r="T1604">
            <v>92734.399999999994</v>
          </cell>
          <cell r="U1604">
            <v>681968.78</v>
          </cell>
          <cell r="V1604">
            <v>818362.54</v>
          </cell>
          <cell r="W1604" t="str">
            <v>протокол №1369 от 10.09.2024</v>
          </cell>
          <cell r="X1604">
            <v>92734.399999999994</v>
          </cell>
          <cell r="Y1604">
            <v>681968.78</v>
          </cell>
          <cell r="Z1604">
            <v>818362.54</v>
          </cell>
          <cell r="AA1604" t="str">
            <v>Состояние удовлетворительное. Отсутствие повреждений</v>
          </cell>
          <cell r="AB1604" t="str">
            <v>Акт №39-01.2025 от 16.01.2025</v>
          </cell>
          <cell r="AC160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04">
            <v>11.62</v>
          </cell>
          <cell r="AF1604">
            <v>43969</v>
          </cell>
          <cell r="AG1604">
            <v>0.11566265000000001</v>
          </cell>
          <cell r="AH1604" t="str">
            <v>ГОСТ 10704-91</v>
          </cell>
        </row>
        <row r="1605">
          <cell r="N1605">
            <v>1062218</v>
          </cell>
          <cell r="O1605" t="str">
            <v>Труба стальная бесшовная горячедеформированная 325Х10 В ст09Г2С</v>
          </cell>
          <cell r="P1605" t="str">
            <v>Труба б/ш г/д 325Х10 В ст09Г2С</v>
          </cell>
          <cell r="Q1605" t="str">
            <v>Т</v>
          </cell>
          <cell r="R1605">
            <v>5.8999999999999997E-2</v>
          </cell>
          <cell r="S1605" t="str">
            <v>RUB</v>
          </cell>
          <cell r="T1605">
            <v>39915.25</v>
          </cell>
          <cell r="U1605">
            <v>2355</v>
          </cell>
          <cell r="V1605">
            <v>2826</v>
          </cell>
          <cell r="W1605" t="str">
            <v>Отчет №4421Н/2024 от 10.06.2024</v>
          </cell>
          <cell r="X1605">
            <v>5833.27</v>
          </cell>
          <cell r="Y1605">
            <v>344.16</v>
          </cell>
          <cell r="Z1605">
            <v>412.99</v>
          </cell>
          <cell r="AA1605" t="str">
            <v>Обрезки трубы не пригодные для использования по прямому назначению. Лом.</v>
          </cell>
          <cell r="AB1605" t="str">
            <v>Акт № 35-05.2024 от 30.05.2024</v>
          </cell>
          <cell r="AC1605" t="str">
            <v>Корректировка РД</v>
          </cell>
          <cell r="AD1605">
            <v>0.76</v>
          </cell>
          <cell r="AF1605">
            <v>42070</v>
          </cell>
          <cell r="AG1605">
            <v>7.7631580000000006E-2</v>
          </cell>
          <cell r="AH1605" t="str">
            <v>ГОСТ 8731-74</v>
          </cell>
          <cell r="AI1605" t="str">
            <v xml:space="preserve">Протокол №94 от 28.01.2025 </v>
          </cell>
          <cell r="AJ1605">
            <v>42500</v>
          </cell>
        </row>
        <row r="1606">
          <cell r="N1606">
            <v>1062218</v>
          </cell>
          <cell r="O1606" t="str">
            <v>Труба стальная бесшовная горячедеформированная 325Х10 В ст09Г2С</v>
          </cell>
          <cell r="P1606" t="str">
            <v>Труба б/ш г/д 325Х10 В ст09Г2С</v>
          </cell>
          <cell r="Q1606" t="str">
            <v>Т</v>
          </cell>
          <cell r="R1606">
            <v>0.03</v>
          </cell>
          <cell r="S1606" t="str">
            <v>RUB</v>
          </cell>
          <cell r="T1606">
            <v>39473.879999999997</v>
          </cell>
          <cell r="U1606">
            <v>1184.22</v>
          </cell>
          <cell r="V1606">
            <v>1421.06</v>
          </cell>
          <cell r="W1606" t="str">
            <v>Отчет №4421Н/2024 от 10.06.2024</v>
          </cell>
          <cell r="X1606">
            <v>37398.660000000003</v>
          </cell>
          <cell r="Y1606">
            <v>1121.96</v>
          </cell>
          <cell r="Z1606">
            <v>1346.35</v>
          </cell>
          <cell r="AA1606" t="str">
            <v>Удовлетворительное</v>
          </cell>
          <cell r="AB1606" t="str">
            <v xml:space="preserve"> Акт №36-11.2024 от 14.11.2024</v>
          </cell>
          <cell r="AC160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06">
            <v>10.84</v>
          </cell>
          <cell r="AF1606">
            <v>41625</v>
          </cell>
          <cell r="AG1606">
            <v>7.9107670000000005E-2</v>
          </cell>
          <cell r="AH1606" t="str">
            <v>ГОСТ 8731-74</v>
          </cell>
          <cell r="AI1606" t="str">
            <v xml:space="preserve">Протокол №94 от 28.01.2025 </v>
          </cell>
          <cell r="AJ1606">
            <v>42500</v>
          </cell>
        </row>
        <row r="1607">
          <cell r="N1607">
            <v>1062218</v>
          </cell>
          <cell r="O1607" t="str">
            <v>Труба стальная бесшовная горячедеформированная 325Х10 В ст09Г2С</v>
          </cell>
          <cell r="P1607" t="str">
            <v>Труба б/ш г/д 325Х10 В ст09Г2С</v>
          </cell>
          <cell r="Q1607" t="str">
            <v>Т</v>
          </cell>
          <cell r="R1607">
            <v>0.45300000000000001</v>
          </cell>
          <cell r="S1607" t="str">
            <v>RUB</v>
          </cell>
          <cell r="T1607">
            <v>79434.17</v>
          </cell>
          <cell r="U1607">
            <v>35983.68</v>
          </cell>
          <cell r="V1607">
            <v>43180.42</v>
          </cell>
          <cell r="W1607" t="str">
            <v>Отчет №4421Н/2024 от 10.06.2024</v>
          </cell>
          <cell r="X1607">
            <v>37398.660000000003</v>
          </cell>
          <cell r="Y1607">
            <v>16941.59</v>
          </cell>
          <cell r="Z1607">
            <v>20329.91</v>
          </cell>
          <cell r="AA1607" t="str">
            <v>Удовлетворительное</v>
          </cell>
          <cell r="AB1607" t="str">
            <v xml:space="preserve"> Акт №36-11.2024 от 14.11.2024</v>
          </cell>
          <cell r="AC1607" t="str">
            <v>Толеранс поставки</v>
          </cell>
          <cell r="AD1607">
            <v>11.63</v>
          </cell>
          <cell r="AF1607">
            <v>43546</v>
          </cell>
          <cell r="AG1607">
            <v>7.3344800000000002E-2</v>
          </cell>
          <cell r="AH1607" t="str">
            <v>ГОСТ 8731-74</v>
          </cell>
          <cell r="AI1607" t="str">
            <v xml:space="preserve">Протокол №94 от 28.01.2025 </v>
          </cell>
          <cell r="AJ1607">
            <v>42500</v>
          </cell>
        </row>
        <row r="1608">
          <cell r="N1608">
            <v>1062218</v>
          </cell>
          <cell r="O1608" t="str">
            <v>Труба стальная бесшовная горячедеформированная 325Х10 В ст09Г2С</v>
          </cell>
          <cell r="P1608" t="str">
            <v>Труба б/ш г/д 325Х10 В ст09Г2С</v>
          </cell>
          <cell r="Q1608" t="str">
            <v>Т</v>
          </cell>
          <cell r="R1608">
            <v>0.4</v>
          </cell>
          <cell r="S1608" t="str">
            <v>RUB</v>
          </cell>
          <cell r="T1608">
            <v>79434.17</v>
          </cell>
          <cell r="U1608">
            <v>31773.67</v>
          </cell>
          <cell r="V1608">
            <v>38128.400000000001</v>
          </cell>
          <cell r="W1608" t="str">
            <v>Отчет №4421Н/2024 от 10.06.2024</v>
          </cell>
          <cell r="X1608">
            <v>37398.660000000003</v>
          </cell>
          <cell r="Y1608">
            <v>14959.46</v>
          </cell>
          <cell r="Z1608">
            <v>17951.349999999999</v>
          </cell>
          <cell r="AA1608" t="str">
            <v>Удовлетворительное</v>
          </cell>
          <cell r="AB1608" t="str">
            <v xml:space="preserve"> Акт №36-11.2024 от 14.11.2024</v>
          </cell>
          <cell r="AC1608" t="str">
            <v>Корректировка РД</v>
          </cell>
          <cell r="AD1608">
            <v>11.63</v>
          </cell>
          <cell r="AF1608">
            <v>43546</v>
          </cell>
          <cell r="AG1608">
            <v>7.3344800000000002E-2</v>
          </cell>
          <cell r="AH1608" t="str">
            <v>ГОСТ 8731-74</v>
          </cell>
          <cell r="AI1608" t="str">
            <v xml:space="preserve">Протокол №94 от 28.01.2025 </v>
          </cell>
          <cell r="AJ1608">
            <v>42500</v>
          </cell>
        </row>
        <row r="1609">
          <cell r="N1609">
            <v>1062218</v>
          </cell>
          <cell r="O1609" t="str">
            <v>Труба стальная бесшовная горячедеформированная 325Х10 В ст09Г2С</v>
          </cell>
          <cell r="P1609" t="str">
            <v>Труба б/ш г/д 325Х10 В ст09Г2С</v>
          </cell>
          <cell r="Q1609" t="str">
            <v>Т</v>
          </cell>
          <cell r="R1609">
            <v>0.249</v>
          </cell>
          <cell r="S1609" t="str">
            <v>RUB</v>
          </cell>
          <cell r="T1609">
            <v>92000</v>
          </cell>
          <cell r="U1609">
            <v>22908</v>
          </cell>
          <cell r="V1609">
            <v>27489.599999999999</v>
          </cell>
          <cell r="W1609" t="str">
            <v>Отчет №4421Н/2024 от 10.06.2024</v>
          </cell>
          <cell r="X1609">
            <v>37398.660000000003</v>
          </cell>
          <cell r="Y1609">
            <v>9312.27</v>
          </cell>
          <cell r="Z1609">
            <v>11174.72</v>
          </cell>
          <cell r="AA1609" t="str">
            <v>Удовлетворительное</v>
          </cell>
          <cell r="AB1609" t="str">
            <v xml:space="preserve"> Акт №36-11.2024 от 14.11.2024</v>
          </cell>
          <cell r="AC1609" t="str">
            <v>Толеранс поставки</v>
          </cell>
          <cell r="AD1609">
            <v>11.45</v>
          </cell>
          <cell r="AF1609">
            <v>43715</v>
          </cell>
          <cell r="AG1609">
            <v>7.9475980000000002E-2</v>
          </cell>
          <cell r="AH1609" t="str">
            <v>ГОСТ 8731-74</v>
          </cell>
          <cell r="AI1609" t="str">
            <v xml:space="preserve">Протокол №94 от 28.01.2025 </v>
          </cell>
          <cell r="AJ1609">
            <v>42500</v>
          </cell>
        </row>
        <row r="1610">
          <cell r="N1610">
            <v>1234032</v>
          </cell>
          <cell r="O1610" t="str">
            <v>Труба бесшовная горячедеформированная нефтегазопроводная 325Х8-13ХФА ЭП ПЭ Пк с 2-х слойным наружным полиэтиленовым покрытием и внутренним эпоксидным</v>
          </cell>
          <cell r="P1610" t="str">
            <v>Труба б/ш г/д антк/п 325Х8-13ХФА ЭП ПЭПк</v>
          </cell>
          <cell r="Q1610" t="str">
            <v>Т</v>
          </cell>
          <cell r="R1610">
            <v>0.745</v>
          </cell>
          <cell r="S1610" t="str">
            <v>RUB</v>
          </cell>
          <cell r="T1610">
            <v>77711.850000000006</v>
          </cell>
          <cell r="U1610">
            <v>57895.33</v>
          </cell>
          <cell r="V1610">
            <v>69474.399999999994</v>
          </cell>
          <cell r="W1610" t="str">
            <v>Отчет №4857Н/2024 от 20.12.2024</v>
          </cell>
          <cell r="X1610">
            <v>41933</v>
          </cell>
          <cell r="Y1610">
            <v>31240.09</v>
          </cell>
          <cell r="Z1610">
            <v>37488.11</v>
          </cell>
          <cell r="AA1610" t="str">
            <v>Длительное хранение на открытой площадке. Состояние удовлетворительное.</v>
          </cell>
          <cell r="AB1610" t="str">
            <v>Акт № 18-08.2021 от 11.08.2021</v>
          </cell>
          <cell r="AC1610" t="str">
            <v>Толеранс поставки</v>
          </cell>
          <cell r="AD1610">
            <v>9.09</v>
          </cell>
          <cell r="AF1610">
            <v>42826</v>
          </cell>
          <cell r="AG1610">
            <v>6.8800879999999995E-2</v>
          </cell>
          <cell r="AH1610" t="str">
            <v>ТУ 1390-003-52534308-2008</v>
          </cell>
        </row>
        <row r="1611">
          <cell r="N1611">
            <v>1460104</v>
          </cell>
          <cell r="O1611" t="str">
            <v>Труба стальная электросварная нефтегазопроводная 325Х8-13ХФА с 3-х слойным наружным антикоррозийным покрытием из экструдированного п олиэтилена весьма усиленного типа</v>
          </cell>
          <cell r="P1611" t="str">
            <v>Труба э/св антк/п 325Х8-13ХФА 3 ВУ</v>
          </cell>
          <cell r="Q1611" t="str">
            <v>Т</v>
          </cell>
          <cell r="R1611">
            <v>0.68600000000000005</v>
          </cell>
          <cell r="S1611" t="str">
            <v>RUB</v>
          </cell>
          <cell r="T1611">
            <v>59944.91</v>
          </cell>
          <cell r="U1611">
            <v>41122.21</v>
          </cell>
          <cell r="V1611">
            <v>49346.65</v>
          </cell>
          <cell r="W1611" t="str">
            <v>Отчет №4732Н/2024 от 06.11.2024</v>
          </cell>
          <cell r="X1611">
            <v>27253</v>
          </cell>
          <cell r="Y1611">
            <v>18695.560000000001</v>
          </cell>
          <cell r="Z1611">
            <v>22434.67</v>
          </cell>
          <cell r="AA1611" t="str">
            <v>Состояние удовлетворительное. Отсутствие повреждений. Наличие коррозии.</v>
          </cell>
          <cell r="AB1611" t="str">
            <v>Акт №26-09.2022 от 05.09.2022</v>
          </cell>
          <cell r="AC1611" t="str">
            <v>Толеранс поставки</v>
          </cell>
          <cell r="AD1611">
            <v>11.31</v>
          </cell>
          <cell r="AF1611">
            <v>41909</v>
          </cell>
          <cell r="AG1611">
            <v>6.2539990000000004E-2</v>
          </cell>
          <cell r="AH1611" t="str">
            <v>ТУ 14-3Р-37-2000</v>
          </cell>
        </row>
        <row r="1612">
          <cell r="N1612">
            <v>1460104</v>
          </cell>
          <cell r="O1612" t="str">
            <v>Труба стальная электросварная нефтегазопроводная 325Х8-13ХФА с 3-х слойным наружным антикоррозийным покрытием из экструдированного п олиэтилена весьма усиленного типа</v>
          </cell>
          <cell r="P1612" t="str">
            <v>Труба э/св антк/п 325Х8-13ХФА 3 ВУ</v>
          </cell>
          <cell r="Q1612" t="str">
            <v>Т</v>
          </cell>
          <cell r="R1612">
            <v>0.184</v>
          </cell>
          <cell r="S1612" t="str">
            <v>RUB</v>
          </cell>
          <cell r="T1612">
            <v>59944.95</v>
          </cell>
          <cell r="U1612">
            <v>11029.87</v>
          </cell>
          <cell r="V1612">
            <v>13235.84</v>
          </cell>
          <cell r="W1612" t="str">
            <v>Отчет №4732Н/2024 от 06.11.2024</v>
          </cell>
          <cell r="X1612">
            <v>27253</v>
          </cell>
          <cell r="Y1612">
            <v>5014.55</v>
          </cell>
          <cell r="Z1612">
            <v>6017.46</v>
          </cell>
          <cell r="AA1612" t="str">
            <v>Состояние удовлетворительное. Отсутствие повреждений. Наличие коррозии.</v>
          </cell>
          <cell r="AB1612" t="str">
            <v>Акт №29-05.2023 от 29.05.2023</v>
          </cell>
          <cell r="AC1612" t="str">
            <v>Толеранс поставки</v>
          </cell>
          <cell r="AD1612">
            <v>3.24</v>
          </cell>
          <cell r="AF1612">
            <v>41906</v>
          </cell>
          <cell r="AG1612">
            <v>6.2654319999999999E-2</v>
          </cell>
          <cell r="AH1612" t="str">
            <v>ТУ 14-3Р-37-2000</v>
          </cell>
        </row>
        <row r="1613">
          <cell r="N1613">
            <v>1500742</v>
          </cell>
          <cell r="O1613" t="str">
            <v>Труба стальная электросварная нефтегазопроводная 325Х8-13ХФА с 2-х сл 
наружным покрытием из экструдированного полиэтилена 
и внутренним изоляционным покрытием по ТУ 139000-012-01297858-01</v>
          </cell>
          <cell r="P1613" t="str">
            <v>Труба э/св антк/п 325Х8-13ХФА У 2 ВП</v>
          </cell>
          <cell r="Q1613" t="str">
            <v>Т</v>
          </cell>
          <cell r="R1613">
            <v>1.6E-2</v>
          </cell>
          <cell r="S1613" t="str">
            <v>RUB</v>
          </cell>
          <cell r="T1613">
            <v>75950</v>
          </cell>
          <cell r="U1613">
            <v>1215.2</v>
          </cell>
          <cell r="V1613">
            <v>1458.24</v>
          </cell>
          <cell r="W1613" t="str">
            <v>Отчет №4421Н/2024 от 10.06.2024</v>
          </cell>
          <cell r="X1613">
            <v>5833.27</v>
          </cell>
          <cell r="Y1613">
            <v>93.33</v>
          </cell>
          <cell r="Z1613">
            <v>112</v>
          </cell>
          <cell r="AA1613" t="str">
            <v>Обрезки трубы не пригодные для использования по прямому назначению. Лом.</v>
          </cell>
          <cell r="AB1613" t="str">
            <v>Акт №  №26-09.2022 от 05.09.2022</v>
          </cell>
          <cell r="AC161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13">
            <v>11.36</v>
          </cell>
          <cell r="AF1613">
            <v>42009</v>
          </cell>
          <cell r="AG1613">
            <v>6.2547140000000001E-2</v>
          </cell>
          <cell r="AH1613" t="str">
            <v>ТУ 1390-008-01297858-02</v>
          </cell>
          <cell r="AI1613" t="str">
            <v>Отчет № 2212-МТР/25 от 19.03.2025 г.</v>
          </cell>
          <cell r="AJ1613">
            <v>3802</v>
          </cell>
        </row>
        <row r="1614">
          <cell r="N1614">
            <v>1500742</v>
          </cell>
          <cell r="O1614" t="str">
            <v>Труба стальная электросварная нефтегазопроводная 325Х8-13ХФА с 2-х сл 
наружным покрытием из экструдированного полиэтилена 
и внутренним изоляционным покрытием по ТУ 139000-012-01297858-01</v>
          </cell>
          <cell r="P1614" t="str">
            <v>Труба э/св антк/п 325Х8-13ХФА У 2 ВП</v>
          </cell>
          <cell r="Q1614" t="str">
            <v>Т</v>
          </cell>
          <cell r="R1614">
            <v>1</v>
          </cell>
          <cell r="S1614" t="str">
            <v>RUB</v>
          </cell>
          <cell r="T1614">
            <v>75950</v>
          </cell>
          <cell r="U1614">
            <v>75950</v>
          </cell>
          <cell r="V1614">
            <v>91140</v>
          </cell>
          <cell r="W1614" t="str">
            <v>протокол №1369 от 10.09.2024</v>
          </cell>
          <cell r="X1614">
            <v>75950</v>
          </cell>
          <cell r="Y1614">
            <v>75950</v>
          </cell>
          <cell r="Z1614">
            <v>91140</v>
          </cell>
          <cell r="AA1614" t="str">
            <v>Состояние удовлетворительное. Отсутствие повреждений</v>
          </cell>
          <cell r="AB1614" t="str">
            <v>Акт №39-01.2025 от 16.01.2025</v>
          </cell>
          <cell r="AC161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14">
            <v>10</v>
          </cell>
          <cell r="AF1614">
            <v>42009</v>
          </cell>
          <cell r="AG1614">
            <v>6.113333E-2</v>
          </cell>
          <cell r="AH1614" t="str">
            <v>ТУ 1390-008-01297858-02</v>
          </cell>
        </row>
        <row r="1615">
          <cell r="N1615">
            <v>1500742</v>
          </cell>
          <cell r="O1615" t="str">
            <v>Труба стальная электросварная нефтегазопроводная 325Х8-13ХФА с 2-х сл 
наружным покрытием из экструдированного полиэтилена 
и внутренним изоляционным покрытием по ТУ 139000-012-01297858-01</v>
          </cell>
          <cell r="P1615" t="str">
            <v>Труба э/св антк/п 325Х8-13ХФА У 2 ВП</v>
          </cell>
          <cell r="Q1615" t="str">
            <v>Т</v>
          </cell>
          <cell r="R1615">
            <v>1.1299999999999999</v>
          </cell>
          <cell r="S1615" t="str">
            <v>RUB</v>
          </cell>
          <cell r="T1615">
            <v>75950</v>
          </cell>
          <cell r="U1615">
            <v>85823.5</v>
          </cell>
          <cell r="V1615">
            <v>102988.2</v>
          </cell>
          <cell r="W1615" t="str">
            <v>протокол №1369 от 10.09.2024</v>
          </cell>
          <cell r="X1615">
            <v>75950</v>
          </cell>
          <cell r="Y1615">
            <v>85823.5</v>
          </cell>
          <cell r="Z1615">
            <v>102988.2</v>
          </cell>
          <cell r="AA1615" t="str">
            <v>Состояние удовлетворительное. Отсутствие повреждений</v>
          </cell>
          <cell r="AB1615" t="str">
            <v>Акт №39-01.2025 от 16.01.2025</v>
          </cell>
          <cell r="AC161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15">
            <v>9</v>
          </cell>
          <cell r="AF1615">
            <v>42009</v>
          </cell>
          <cell r="AG1615">
            <v>5.840741E-2</v>
          </cell>
          <cell r="AH1615" t="str">
            <v>ТУ 1390-008-01297858-02</v>
          </cell>
        </row>
        <row r="1616">
          <cell r="N1616">
            <v>1500742</v>
          </cell>
          <cell r="O1616" t="str">
            <v>Труба стальная электросварная нефтегазопроводная 325Х8-13ХФА с 2-х сл 
наружным покрытием из экструдированного полиэтилена 
и внутренним изоляционным покрытием по ТУ 139000-012-01297858-01</v>
          </cell>
          <cell r="P1616" t="str">
            <v>Труба э/св антк/п 325Х8-13ХФА У 2 ВП</v>
          </cell>
          <cell r="Q1616" t="str">
            <v>Т</v>
          </cell>
          <cell r="R1616">
            <v>0.751</v>
          </cell>
          <cell r="S1616" t="str">
            <v>RUB</v>
          </cell>
          <cell r="T1616">
            <v>75950</v>
          </cell>
          <cell r="U1616">
            <v>57038.45</v>
          </cell>
          <cell r="V1616">
            <v>68446.14</v>
          </cell>
          <cell r="W1616" t="str">
            <v>протокол №1369 от 10.09.2024</v>
          </cell>
          <cell r="X1616">
            <v>75950</v>
          </cell>
          <cell r="Y1616">
            <v>57038.45</v>
          </cell>
          <cell r="Z1616">
            <v>68446.14</v>
          </cell>
          <cell r="AA1616" t="str">
            <v>Состояние удовлетворительное. Отсутствие повреждений</v>
          </cell>
          <cell r="AB1616" t="str">
            <v>Акт №39-01.2025 от 16.01.2025</v>
          </cell>
          <cell r="AC161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16">
            <v>10</v>
          </cell>
          <cell r="AF1616">
            <v>42009</v>
          </cell>
          <cell r="AG1616">
            <v>6.113333E-2</v>
          </cell>
          <cell r="AH1616" t="str">
            <v>ТУ 1390-008-01297858-02</v>
          </cell>
        </row>
        <row r="1617">
          <cell r="N1617">
            <v>1551135</v>
          </cell>
          <cell r="O1617" t="str">
            <v>Труба стальная бесшовная горячедеформированная 325Х10 В ст09Г2С</v>
          </cell>
          <cell r="P1617" t="str">
            <v>Труба б/ш г/д 325Х10 В ст09Г2С</v>
          </cell>
          <cell r="Q1617" t="str">
            <v>Т</v>
          </cell>
          <cell r="R1617">
            <v>0.55700000000000005</v>
          </cell>
          <cell r="S1617" t="str">
            <v>RUB</v>
          </cell>
          <cell r="T1617">
            <v>48305.08</v>
          </cell>
          <cell r="U1617">
            <v>26905.93</v>
          </cell>
          <cell r="V1617">
            <v>32287.119999999999</v>
          </cell>
          <cell r="W1617" t="str">
            <v>протокол №1369 от 10.09.2024</v>
          </cell>
          <cell r="X1617">
            <v>48305.08</v>
          </cell>
          <cell r="Y1617">
            <v>26905.93</v>
          </cell>
          <cell r="Z1617">
            <v>32287.119999999999</v>
          </cell>
          <cell r="AA1617" t="str">
            <v>Состояние удовлетворительное. Отсутствие повреждений</v>
          </cell>
          <cell r="AB1617" t="str">
            <v xml:space="preserve"> Акт №36-11.2024 от 14.11.2024</v>
          </cell>
          <cell r="AC1617" t="str">
            <v>Толеранс поставки</v>
          </cell>
          <cell r="AD1617">
            <v>11.72</v>
          </cell>
          <cell r="AF1617">
            <v>42316</v>
          </cell>
          <cell r="AG1617">
            <v>7.7111730000000003E-2</v>
          </cell>
          <cell r="AH1617" t="str">
            <v>ГОСТ Р 53383-2009</v>
          </cell>
          <cell r="AI1617" t="str">
            <v>Протокол №94 от 28.01.2025</v>
          </cell>
          <cell r="AJ1617">
            <v>42500</v>
          </cell>
        </row>
        <row r="1618">
          <cell r="N1618">
            <v>1551135</v>
          </cell>
          <cell r="O1618" t="str">
            <v>Труба стальная бесшовная горячедеформированная 325Х10 В ст09Г2С</v>
          </cell>
          <cell r="P1618" t="str">
            <v>Труба б/ш г/д 325Х10 В ст09Г2С</v>
          </cell>
          <cell r="Q1618" t="str">
            <v>Т</v>
          </cell>
          <cell r="R1618">
            <v>0.16500000000000001</v>
          </cell>
          <cell r="S1618" t="str">
            <v>RUB</v>
          </cell>
          <cell r="T1618">
            <v>48305.08</v>
          </cell>
          <cell r="U1618">
            <v>7970.34</v>
          </cell>
          <cell r="V1618">
            <v>9564.41</v>
          </cell>
          <cell r="W1618" t="str">
            <v>протокол №1369 от 10.09.2024</v>
          </cell>
          <cell r="X1618">
            <v>48305.08</v>
          </cell>
          <cell r="Y1618">
            <v>7970.34</v>
          </cell>
          <cell r="Z1618">
            <v>9564.41</v>
          </cell>
          <cell r="AA1618" t="str">
            <v>Состояние удовлетворительное. Отсутствие повреждений</v>
          </cell>
          <cell r="AB1618" t="str">
            <v xml:space="preserve"> Акт №36-11.2024 от 14.11.2024</v>
          </cell>
          <cell r="AC1618" t="str">
            <v>Толеранс поставки</v>
          </cell>
          <cell r="AD1618">
            <v>11.72</v>
          </cell>
          <cell r="AF1618">
            <v>42316</v>
          </cell>
          <cell r="AG1618">
            <v>7.7111730000000003E-2</v>
          </cell>
          <cell r="AH1618" t="str">
            <v>ГОСТ Р 53383-2009</v>
          </cell>
          <cell r="AI1618" t="str">
            <v>Протокол №94 от 28.01.2025</v>
          </cell>
          <cell r="AJ1618">
            <v>42500</v>
          </cell>
        </row>
        <row r="1619">
          <cell r="N1619">
            <v>1551135</v>
          </cell>
          <cell r="O1619" t="str">
            <v>Труба стальная бесшовная горячедеформированная 325Х10 В ст09Г2С</v>
          </cell>
          <cell r="P1619" t="str">
            <v>Труба б/ш г/д 325Х10 В ст09Г2С</v>
          </cell>
          <cell r="Q1619" t="str">
            <v>Т</v>
          </cell>
          <cell r="R1619">
            <v>0.28899999999999998</v>
          </cell>
          <cell r="S1619" t="str">
            <v>RUB</v>
          </cell>
          <cell r="T1619">
            <v>48262.7</v>
          </cell>
          <cell r="U1619">
            <v>13947.92</v>
          </cell>
          <cell r="V1619">
            <v>16737.5</v>
          </cell>
          <cell r="W1619" t="str">
            <v>протокол №1369 от 10.09.2024</v>
          </cell>
          <cell r="X1619">
            <v>48262.7</v>
          </cell>
          <cell r="Y1619">
            <v>13947.92</v>
          </cell>
          <cell r="Z1619">
            <v>16737.5</v>
          </cell>
          <cell r="AA1619" t="str">
            <v>Состояние удовлетворительное. Отсутствие повреждений</v>
          </cell>
          <cell r="AB1619" t="str">
            <v xml:space="preserve"> Акт №36-11.2024 от 14.11.2024</v>
          </cell>
          <cell r="AC16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19">
            <v>11.19</v>
          </cell>
          <cell r="AF1619">
            <v>42260</v>
          </cell>
          <cell r="AG1619">
            <v>7.9903169999999996E-2</v>
          </cell>
          <cell r="AH1619" t="str">
            <v>ГОСТ Р 53383-2009</v>
          </cell>
          <cell r="AI1619" t="str">
            <v>Протокол №94 от 28.01.2025</v>
          </cell>
          <cell r="AJ1619">
            <v>42500</v>
          </cell>
        </row>
        <row r="1620">
          <cell r="N1620">
            <v>1551135</v>
          </cell>
          <cell r="O1620" t="str">
            <v>Труба стальная бесшовная горячедеформированная 325Х10 В ст09Г2С</v>
          </cell>
          <cell r="P1620" t="str">
            <v>Труба б/ш г/д 325Х10 В ст09Г2С</v>
          </cell>
          <cell r="Q1620" t="str">
            <v>Т</v>
          </cell>
          <cell r="R1620">
            <v>3.6520000000000001</v>
          </cell>
          <cell r="S1620" t="str">
            <v>RUB</v>
          </cell>
          <cell r="T1620">
            <v>48262.71</v>
          </cell>
          <cell r="U1620">
            <v>176255.42</v>
          </cell>
          <cell r="V1620">
            <v>211506.5</v>
          </cell>
          <cell r="W1620" t="str">
            <v>протокол №1369 от 10.09.2024</v>
          </cell>
          <cell r="X1620">
            <v>48262.71</v>
          </cell>
          <cell r="Y1620">
            <v>176255.42</v>
          </cell>
          <cell r="Z1620">
            <v>211506.5</v>
          </cell>
          <cell r="AA1620" t="str">
            <v>Состояние удовлетворительное. Отсутствие повреждений</v>
          </cell>
          <cell r="AB1620" t="str">
            <v xml:space="preserve"> Акт №36-11.2024 от 14.11.2024</v>
          </cell>
          <cell r="AC162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20">
            <v>11.18</v>
          </cell>
          <cell r="AF1620">
            <v>42256</v>
          </cell>
          <cell r="AG1620">
            <v>7.8477169999999999E-2</v>
          </cell>
          <cell r="AH1620" t="str">
            <v>ГОСТ Р 53383-2009</v>
          </cell>
          <cell r="AI1620" t="str">
            <v>Протокол №94 от 28.01.2025</v>
          </cell>
          <cell r="AJ1620">
            <v>42500</v>
          </cell>
        </row>
        <row r="1621">
          <cell r="N1621">
            <v>1551135</v>
          </cell>
          <cell r="O1621" t="str">
            <v>Труба стальная бесшовная горячедеформированная 325Х10 В ст09Г2С</v>
          </cell>
          <cell r="P1621" t="str">
            <v>Труба б/ш г/д 325Х10 В ст09Г2С</v>
          </cell>
          <cell r="Q1621" t="str">
            <v>Т</v>
          </cell>
          <cell r="R1621">
            <v>13.025</v>
          </cell>
          <cell r="S1621" t="str">
            <v>RUB</v>
          </cell>
          <cell r="T1621">
            <v>48262.71</v>
          </cell>
          <cell r="U1621">
            <v>628621.80000000005</v>
          </cell>
          <cell r="V1621">
            <v>754346.16</v>
          </cell>
          <cell r="W1621" t="str">
            <v>протокол №1369 от 10.09.2024</v>
          </cell>
          <cell r="X1621">
            <v>48262.71</v>
          </cell>
          <cell r="Y1621">
            <v>628621.80000000005</v>
          </cell>
          <cell r="Z1621">
            <v>754346.16</v>
          </cell>
          <cell r="AA1621" t="str">
            <v>Состояние удовлетворительное. Отсутствие повреждений</v>
          </cell>
          <cell r="AB1621" t="str">
            <v xml:space="preserve"> Акт №36-11.2024 от 14.11.2024</v>
          </cell>
          <cell r="AC1621" t="str">
            <v>7,176 - Толеранс поставки
5,849 - Излишне предусмотренное количество МТР в утвержденной РД (по факту при строительстве вовлекается меньшее количество МТР)</v>
          </cell>
          <cell r="AD1621">
            <v>11.01</v>
          </cell>
          <cell r="AF1621">
            <v>42256</v>
          </cell>
          <cell r="AG1621">
            <v>7.8463050000000006E-2</v>
          </cell>
          <cell r="AH1621" t="str">
            <v>ГОСТ Р 53383-2009</v>
          </cell>
          <cell r="AI1621" t="str">
            <v>Протокол №94 от 28.01.2025</v>
          </cell>
          <cell r="AJ1621">
            <v>42500</v>
          </cell>
        </row>
        <row r="1622">
          <cell r="N1622">
            <v>1551135</v>
          </cell>
          <cell r="O1622" t="str">
            <v>Труба стальная бесшовная горячедеформированная 325Х10 В ст09Г2С</v>
          </cell>
          <cell r="P1622" t="str">
            <v>Труба б/ш г/д 325Х10 В ст09Г2С</v>
          </cell>
          <cell r="Q1622" t="str">
            <v>Т</v>
          </cell>
          <cell r="R1622">
            <v>0.01</v>
          </cell>
          <cell r="S1622" t="str">
            <v>RUB</v>
          </cell>
          <cell r="T1622">
            <v>48262.73</v>
          </cell>
          <cell r="U1622">
            <v>482.62</v>
          </cell>
          <cell r="V1622">
            <v>579.14</v>
          </cell>
          <cell r="W1622" t="str">
            <v>протокол №1369 от 10.09.2024</v>
          </cell>
          <cell r="X1622">
            <v>48262.73</v>
          </cell>
          <cell r="Y1622">
            <v>482.63</v>
          </cell>
          <cell r="Z1622">
            <v>579.16</v>
          </cell>
          <cell r="AA1622" t="str">
            <v>Состояние удовлетворительное. Отсутствие повреждений</v>
          </cell>
          <cell r="AB1622" t="str">
            <v xml:space="preserve"> Акт №36-11.2024 от 14.11.2024</v>
          </cell>
          <cell r="AC1622" t="str">
            <v>Корректировка РД</v>
          </cell>
          <cell r="AD1622">
            <v>11.41</v>
          </cell>
          <cell r="AF1622">
            <v>42256</v>
          </cell>
          <cell r="AG1622">
            <v>7.9228839999999995E-2</v>
          </cell>
          <cell r="AH1622" t="str">
            <v>ГОСТ Р 53383-2009</v>
          </cell>
          <cell r="AI1622" t="str">
            <v>Протокол №94 от 28.01.2025</v>
          </cell>
          <cell r="AJ1622">
            <v>42500</v>
          </cell>
        </row>
        <row r="1623">
          <cell r="N1623">
            <v>1551135</v>
          </cell>
          <cell r="O1623" t="str">
            <v>Труба стальная бесшовная горячедеформированная 325Х10 В ст09Г2С</v>
          </cell>
          <cell r="P1623" t="str">
            <v>Труба б/ш г/д 325Х10 В ст09Г2С</v>
          </cell>
          <cell r="Q1623" t="str">
            <v>Т</v>
          </cell>
          <cell r="R1623">
            <v>0.01</v>
          </cell>
          <cell r="S1623" t="str">
            <v>RUB</v>
          </cell>
          <cell r="T1623">
            <v>48262.73</v>
          </cell>
          <cell r="U1623">
            <v>482.63</v>
          </cell>
          <cell r="V1623">
            <v>579.16</v>
          </cell>
          <cell r="W1623" t="str">
            <v>протокол №1369 от 10.09.2024</v>
          </cell>
          <cell r="X1623">
            <v>48262.73</v>
          </cell>
          <cell r="Y1623">
            <v>482.63</v>
          </cell>
          <cell r="Z1623">
            <v>579.16</v>
          </cell>
          <cell r="AA1623" t="str">
            <v>Состояние удовлетворительное. Отсутствие повреждений</v>
          </cell>
          <cell r="AB1623" t="str">
            <v xml:space="preserve"> Акт №36-11.2024 от 14.11.2024</v>
          </cell>
          <cell r="AC1623" t="str">
            <v>Корректировка РД</v>
          </cell>
          <cell r="AD1623">
            <v>11.41</v>
          </cell>
          <cell r="AF1623">
            <v>42256</v>
          </cell>
          <cell r="AG1623">
            <v>7.9228839999999995E-2</v>
          </cell>
          <cell r="AH1623" t="str">
            <v>ГОСТ Р 53383-2009</v>
          </cell>
          <cell r="AI1623" t="str">
            <v>Протокол №94 от 28.01.2025</v>
          </cell>
          <cell r="AJ1623">
            <v>42500</v>
          </cell>
        </row>
        <row r="1624">
          <cell r="N1624">
            <v>1551135</v>
          </cell>
          <cell r="O1624" t="str">
            <v>Труба стальная бесшовная горячедеформированная 325Х10 В ст09Г2С</v>
          </cell>
          <cell r="P1624" t="str">
            <v>Труба б/ш г/д 325Х10 В ст09Г2С</v>
          </cell>
          <cell r="Q1624" t="str">
            <v>Т</v>
          </cell>
          <cell r="R1624">
            <v>3.6999999999999998E-2</v>
          </cell>
          <cell r="S1624" t="str">
            <v>RUB</v>
          </cell>
          <cell r="T1624">
            <v>48305.14</v>
          </cell>
          <cell r="U1624">
            <v>1787.29</v>
          </cell>
          <cell r="V1624">
            <v>2144.75</v>
          </cell>
          <cell r="W1624" t="str">
            <v>протокол №1369 от 10.09.2024</v>
          </cell>
          <cell r="X1624">
            <v>48305.14</v>
          </cell>
          <cell r="Y1624">
            <v>1787.29</v>
          </cell>
          <cell r="Z1624">
            <v>2144.75</v>
          </cell>
          <cell r="AA1624" t="str">
            <v>Состояние удовлетворительное. Отсутствие повреждений</v>
          </cell>
          <cell r="AB1624" t="str">
            <v xml:space="preserve"> Акт №36-11.2024 от 14.11.2024</v>
          </cell>
          <cell r="AC1624" t="str">
            <v>Корректировка РД</v>
          </cell>
          <cell r="AD1624">
            <v>0.48</v>
          </cell>
          <cell r="AF1624">
            <v>42316</v>
          </cell>
          <cell r="AG1624">
            <v>7.7083330000000005E-2</v>
          </cell>
          <cell r="AH1624" t="str">
            <v>ГОСТ Р 53383-2009</v>
          </cell>
          <cell r="AI1624" t="str">
            <v>Протокол №94 от 28.01.2025</v>
          </cell>
          <cell r="AJ1624">
            <v>42500</v>
          </cell>
        </row>
        <row r="1625">
          <cell r="N1625">
            <v>1551135</v>
          </cell>
          <cell r="O1625" t="str">
            <v>Труба стальная бесшовная горячедеформированная 325Х10 В ст09Г2С</v>
          </cell>
          <cell r="P1625" t="str">
            <v>Труба б/ш г/д 325Х10 В ст09Г2С</v>
          </cell>
          <cell r="Q1625" t="str">
            <v>Т</v>
          </cell>
          <cell r="R1625">
            <v>0.10299999999999999</v>
          </cell>
          <cell r="S1625" t="str">
            <v>RUB</v>
          </cell>
          <cell r="T1625">
            <v>48305.05</v>
          </cell>
          <cell r="U1625">
            <v>4975.42</v>
          </cell>
          <cell r="V1625">
            <v>5970.5</v>
          </cell>
          <cell r="W1625" t="str">
            <v>протокол №1369 от 10.09.2024</v>
          </cell>
          <cell r="X1625">
            <v>48305.05</v>
          </cell>
          <cell r="Y1625">
            <v>4975.42</v>
          </cell>
          <cell r="Z1625">
            <v>5970.5</v>
          </cell>
          <cell r="AA1625" t="str">
            <v>Состояние удовлетворительное. Отсутствие повреждений</v>
          </cell>
          <cell r="AB1625" t="str">
            <v xml:space="preserve"> Акт №36-11.2024 от 14.11.2024</v>
          </cell>
          <cell r="AC1625" t="str">
            <v>Корректировка РД</v>
          </cell>
          <cell r="AD1625">
            <v>11.75</v>
          </cell>
          <cell r="AF1625">
            <v>42316</v>
          </cell>
          <cell r="AG1625">
            <v>7.7647160000000007E-2</v>
          </cell>
          <cell r="AH1625" t="str">
            <v>ГОСТ Р 53383-2009</v>
          </cell>
          <cell r="AI1625" t="str">
            <v>Протокол №94 от 28.01.2025</v>
          </cell>
          <cell r="AJ1625">
            <v>42500</v>
          </cell>
        </row>
        <row r="1626">
          <cell r="N1626">
            <v>1768584</v>
          </cell>
          <cell r="O1626" t="str">
            <v>Труба бесшовная горячедеформированная 325х8-13ХФА-ВНП-ППУ2-530-СтО с наружным покрытием №4 по ГОСТ Р 51164-98, с внутренним эпоксидн ым В2/1-60 по ТУ 1390-003-52534308-2013, с теплоизоляцией</v>
          </cell>
          <cell r="P1626" t="str">
            <v>Труба 325х8-13ХФА-ВНП-ППУ2-530-СтО</v>
          </cell>
          <cell r="Q1626" t="str">
            <v>Т</v>
          </cell>
          <cell r="R1626">
            <v>2.569</v>
          </cell>
          <cell r="S1626" t="str">
            <v>RUB</v>
          </cell>
          <cell r="T1626">
            <v>142906.76999999999</v>
          </cell>
          <cell r="U1626">
            <v>367127.49</v>
          </cell>
          <cell r="V1626">
            <v>440552.99</v>
          </cell>
          <cell r="W1626" t="str">
            <v>Отчет №4421Н/2024 от 10.06.2024</v>
          </cell>
          <cell r="X1626">
            <v>79124.850000000006</v>
          </cell>
          <cell r="Y1626">
            <v>203271.74</v>
          </cell>
          <cell r="Z1626">
            <v>243926.09</v>
          </cell>
          <cell r="AA1626" t="str">
            <v>Удовлетворительное</v>
          </cell>
          <cell r="AB1626" t="str">
            <v>Акт № 23-05.2022 от 16.05.2022</v>
          </cell>
          <cell r="AC1626" t="str">
            <v>Толеранс поставки - 0,429
Излишне предусмотренное количество МТР в утвержденной РД (по факту при строительстве вовлекается меньшее количество МТР) - 2,140</v>
          </cell>
          <cell r="AD1626">
            <v>11.06</v>
          </cell>
          <cell r="AF1626">
            <v>42393</v>
          </cell>
          <cell r="AG1626">
            <v>6.2543340000000003E-2</v>
          </cell>
          <cell r="AH1626" t="str">
            <v>ТУ 1390-007-32256008-05</v>
          </cell>
          <cell r="AI1626" t="str">
            <v>Отчет № 2212-МТР/25 от 19.03.2025 г.</v>
          </cell>
          <cell r="AJ1626">
            <v>12919</v>
          </cell>
        </row>
        <row r="1627">
          <cell r="N1627">
            <v>1768584</v>
          </cell>
          <cell r="O1627" t="str">
            <v>Труба бесшовная горячедеформированная 325х8-13ХФА-ВНП-ППУ2-530-СтО с наружным покрытием №4 по ГОСТ Р 51164-98, с внутренним эпоксидн ым В2/1-60 по ТУ 1390-003-52534308-2013, с теплоизоляцией</v>
          </cell>
          <cell r="P1627" t="str">
            <v>Труба 325х8-13ХФА-ВНП-ППУ2-530-СтО</v>
          </cell>
          <cell r="Q1627" t="str">
            <v>Т</v>
          </cell>
          <cell r="R1627">
            <v>0.39700000000000002</v>
          </cell>
          <cell r="S1627" t="str">
            <v>RUB</v>
          </cell>
          <cell r="T1627">
            <v>142906.76999999999</v>
          </cell>
          <cell r="U1627">
            <v>56733.99</v>
          </cell>
          <cell r="V1627">
            <v>68080.789999999994</v>
          </cell>
          <cell r="W1627" t="str">
            <v>Отчет №4421Н/2024 от 10.06.2024</v>
          </cell>
          <cell r="X1627">
            <v>79124.850000000006</v>
          </cell>
          <cell r="Y1627">
            <v>31412.57</v>
          </cell>
          <cell r="Z1627">
            <v>37695.08</v>
          </cell>
          <cell r="AA1627" t="str">
            <v>Удовлетворительное</v>
          </cell>
          <cell r="AB1627" t="str">
            <v>Акт № 20-12.2021 от 09.12.2021</v>
          </cell>
          <cell r="AC1627" t="str">
            <v>Толеранс поставки</v>
          </cell>
          <cell r="AD1627">
            <v>11.04</v>
          </cell>
          <cell r="AF1627">
            <v>42394</v>
          </cell>
          <cell r="AG1627">
            <v>6.2530820000000001E-2</v>
          </cell>
          <cell r="AH1627" t="str">
            <v>ТУ 1390-007-32256008-05</v>
          </cell>
          <cell r="AI1627" t="str">
            <v>Отчет № 2212-МТР/25 от 19.03.2025 г.</v>
          </cell>
          <cell r="AJ1627">
            <v>12919</v>
          </cell>
        </row>
        <row r="1628">
          <cell r="N1628">
            <v>1768584</v>
          </cell>
          <cell r="O1628" t="str">
            <v>Труба бесшовная горячедеформированная 325х8-13ХФА-ВНП-ППУ2-530-СтО с наружным покрытием №4 по ГОСТ Р 51164-98, с внутренним эпоксидн ым В2/1-60 по ТУ 1390-003-52534308-2013, с теплоизоляцией</v>
          </cell>
          <cell r="P1628" t="str">
            <v>Труба 325х8-13ХФА-ВНП-ППУ2-530-СтО</v>
          </cell>
          <cell r="Q1628" t="str">
            <v>Т</v>
          </cell>
          <cell r="R1628">
            <v>2.9780000000000002</v>
          </cell>
          <cell r="S1628" t="str">
            <v>RUB</v>
          </cell>
          <cell r="T1628">
            <v>142906.76999999999</v>
          </cell>
          <cell r="U1628">
            <v>425576.36</v>
          </cell>
          <cell r="V1628">
            <v>510691.63</v>
          </cell>
          <cell r="W1628" t="str">
            <v>Отчет №4421Н/2024 от 10.06.2024</v>
          </cell>
          <cell r="X1628">
            <v>79124.850000000006</v>
          </cell>
          <cell r="Y1628">
            <v>235633.8</v>
          </cell>
          <cell r="Z1628">
            <v>282760.56</v>
          </cell>
          <cell r="AA1628" t="str">
            <v>Удовлетворительное</v>
          </cell>
          <cell r="AB1628" t="str">
            <v>Акт № 22-03.2022 от 15.03.2022</v>
          </cell>
          <cell r="AC1628" t="str">
            <v>0,429 - Толеранс поставки
2,549 - Излишне предусмотренное количество МТР в утвержденной РД (по факту при строительстве вовлекается меньшее количество МТР)</v>
          </cell>
          <cell r="AD1628">
            <v>11.04</v>
          </cell>
          <cell r="AF1628">
            <v>42394</v>
          </cell>
          <cell r="AG1628">
            <v>6.2530820000000001E-2</v>
          </cell>
          <cell r="AH1628" t="str">
            <v>ТУ 1390-007-32256008-05</v>
          </cell>
          <cell r="AI1628" t="str">
            <v>Отчет № 2212-МТР/25 от 19.03.2025 г.</v>
          </cell>
          <cell r="AJ1628">
            <v>12919</v>
          </cell>
        </row>
        <row r="1629">
          <cell r="N1629">
            <v>1768584</v>
          </cell>
          <cell r="O1629" t="str">
            <v>Труба бесшовная горячедеформированная 325х8-13ХФА-ВНП-ППУ2-530-СтО с наружным покрытием №4 по ГОСТ Р 51164-98, с внутренним эпоксидн ым В2/1-60 по ТУ 1390-003-52534308-2013, с теплоизоляцией</v>
          </cell>
          <cell r="P1629" t="str">
            <v>Труба 325х8-13ХФА-ВНП-ППУ2-530-СтО</v>
          </cell>
          <cell r="Q1629" t="str">
            <v>Т</v>
          </cell>
          <cell r="R1629">
            <v>0.70899999999999996</v>
          </cell>
          <cell r="S1629" t="str">
            <v>RUB</v>
          </cell>
          <cell r="T1629">
            <v>142906.76999999999</v>
          </cell>
          <cell r="U1629">
            <v>101320.9</v>
          </cell>
          <cell r="V1629">
            <v>121585.08</v>
          </cell>
          <cell r="W1629" t="str">
            <v>Отчет №4421Н/2024 от 10.06.2024</v>
          </cell>
          <cell r="X1629">
            <v>79124.850000000006</v>
          </cell>
          <cell r="Y1629">
            <v>56099.519999999997</v>
          </cell>
          <cell r="Z1629">
            <v>67319.42</v>
          </cell>
          <cell r="AA1629" t="str">
            <v>Удовлетворительное</v>
          </cell>
          <cell r="AB1629" t="str">
            <v>Акт № 18-08.2021 от 11.08.2021</v>
          </cell>
          <cell r="AC1629" t="str">
            <v>0,095 - Толеранс поставки
0,614 - Излишне предусмотренное количество МТР в утвержденной РД (по факту при строительстве вовлекается меньшее количество МТР)</v>
          </cell>
          <cell r="AD1629">
            <v>11.15</v>
          </cell>
          <cell r="AF1629">
            <v>42394</v>
          </cell>
          <cell r="AG1629">
            <v>6.2541109999999997E-2</v>
          </cell>
          <cell r="AH1629" t="str">
            <v>ТУ 1390-007-32256008-05</v>
          </cell>
          <cell r="AI1629" t="str">
            <v>Отчет № 2212-МТР/25 от 19.03.2025 г.</v>
          </cell>
          <cell r="AJ1629">
            <v>12919</v>
          </cell>
        </row>
        <row r="1630">
          <cell r="N1630">
            <v>1768584</v>
          </cell>
          <cell r="O1630" t="str">
            <v>Труба бесшовная горячедеформированная 325х8-13ХФА-ВНП-ППУ2-530-СтО с наружным покрытием №4 по ГОСТ Р 51164-98, с внутренним эпоксидн ым В2/1-60 по ТУ 1390-003-52534308-2013, с теплоизоляцией</v>
          </cell>
          <cell r="P1630" t="str">
            <v>Труба 325х8-13ХФА-ВНП-ППУ2-530-СтО</v>
          </cell>
          <cell r="Q1630" t="str">
            <v>Т</v>
          </cell>
          <cell r="R1630">
            <v>7.3140000000000001</v>
          </cell>
          <cell r="S1630" t="str">
            <v>RUB</v>
          </cell>
          <cell r="T1630">
            <v>142906.76999999999</v>
          </cell>
          <cell r="U1630">
            <v>1045220.12</v>
          </cell>
          <cell r="V1630">
            <v>1254264.1399999999</v>
          </cell>
          <cell r="W1630" t="str">
            <v>Отчет №4421Н/2024 от 10.06.2024</v>
          </cell>
          <cell r="X1630">
            <v>79124.850000000006</v>
          </cell>
          <cell r="Y1630">
            <v>578719.15</v>
          </cell>
          <cell r="Z1630">
            <v>694462.98</v>
          </cell>
          <cell r="AA1630" t="str">
            <v>Удовлетворительное</v>
          </cell>
          <cell r="AB1630" t="str">
            <v>Акт № 23-05.2022 от 16.05.2022</v>
          </cell>
          <cell r="AC163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30">
            <v>11</v>
          </cell>
          <cell r="AF1630">
            <v>42394</v>
          </cell>
          <cell r="AG1630">
            <v>6.2548610000000004E-2</v>
          </cell>
          <cell r="AH1630" t="str">
            <v>ТУ 1390-007-32256008-05</v>
          </cell>
          <cell r="AI1630" t="str">
            <v>Отчет № 2212-МТР/25 от 19.03.2025 г.</v>
          </cell>
          <cell r="AJ1630">
            <v>12919</v>
          </cell>
        </row>
        <row r="1631">
          <cell r="N1631">
            <v>1768584</v>
          </cell>
          <cell r="O1631" t="str">
            <v>Труба бесшовная горячедеформированная 325х8-13ХФА-ВНП-ППУ2-530-СтО с наружным покрытием №4 по ГОСТ Р 51164-98, с внутренним эпоксидн ым В2/1-60 по ТУ 1390-003-52534308-2013, с теплоизоляцией</v>
          </cell>
          <cell r="P1631" t="str">
            <v>Труба 325х8-13ХФА-ВНП-ППУ2-530-СтО</v>
          </cell>
          <cell r="Q1631" t="str">
            <v>Т</v>
          </cell>
          <cell r="R1631">
            <v>4.8499999999999996</v>
          </cell>
          <cell r="S1631" t="str">
            <v>RUB</v>
          </cell>
          <cell r="T1631">
            <v>142906.76999999999</v>
          </cell>
          <cell r="U1631">
            <v>693097.83</v>
          </cell>
          <cell r="V1631">
            <v>831717.4</v>
          </cell>
          <cell r="W1631" t="str">
            <v>Отчет №4421Н/2024 от 10.06.2024</v>
          </cell>
          <cell r="X1631">
            <v>79124.850000000006</v>
          </cell>
          <cell r="Y1631">
            <v>383755.52000000002</v>
          </cell>
          <cell r="Z1631">
            <v>460506.62</v>
          </cell>
          <cell r="AA1631" t="str">
            <v>Удовлетворительное</v>
          </cell>
          <cell r="AB1631" t="str">
            <v>Акт № 22-03.2022 от 15.03.2022</v>
          </cell>
          <cell r="AC163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31">
            <v>10</v>
          </cell>
          <cell r="AF1631">
            <v>42393</v>
          </cell>
          <cell r="AG1631">
            <v>6.928571E-2</v>
          </cell>
          <cell r="AH1631" t="str">
            <v>ТУ 1390-007-32256008-05</v>
          </cell>
          <cell r="AI1631" t="str">
            <v>Отчет № 2212-МТР/25 от 19.03.2025 г.</v>
          </cell>
          <cell r="AJ1631">
            <v>12919</v>
          </cell>
        </row>
        <row r="1632">
          <cell r="N1632">
            <v>1853778</v>
          </cell>
          <cell r="O1632" t="str">
            <v>Отвод ОГ 45-325(22К56)-28-0,75-5DN-350/350-УХЛ-X65QS PSL 2 с наружным 
антикоррозионным покрытием Пк-80 по ТУ 1469-009-35349408-2013 
и теплоизоляцией ППУ-450-СтПЭ по ТУ 5768-001-35349408-2012</v>
          </cell>
          <cell r="P1632" t="str">
            <v>ОГ 45-325(22К56)28-0,75-5DN-350-УХЛX65QS</v>
          </cell>
          <cell r="Q1632" t="str">
            <v>ШТ</v>
          </cell>
          <cell r="R1632">
            <v>2</v>
          </cell>
          <cell r="S1632" t="str">
            <v>RUB</v>
          </cell>
          <cell r="T1632">
            <v>966119.6</v>
          </cell>
          <cell r="U1632">
            <v>1932239.2</v>
          </cell>
          <cell r="V1632">
            <v>2318687.04</v>
          </cell>
          <cell r="W1632" t="str">
            <v>Отчет №4593Н/2024 от 26.08.2024</v>
          </cell>
          <cell r="X1632">
            <v>545963.85</v>
          </cell>
          <cell r="Y1632">
            <v>1091927.7</v>
          </cell>
          <cell r="Z1632">
            <v>1310313.24</v>
          </cell>
          <cell r="AA1632" t="str">
            <v>Состояние удовлетворительное. Отстутствие повреждений</v>
          </cell>
          <cell r="AB1632" t="str">
            <v>Акт №28-02.2022 от 28.02.2023</v>
          </cell>
          <cell r="AC1632" t="str">
            <v>Корректировка РД</v>
          </cell>
          <cell r="AD1632">
            <v>0</v>
          </cell>
          <cell r="AF1632">
            <v>42451</v>
          </cell>
          <cell r="AG1632">
            <v>0</v>
          </cell>
          <cell r="AH1632" t="str">
            <v>API 5L- 44 ИЗД.</v>
          </cell>
        </row>
        <row r="1633">
          <cell r="N1633">
            <v>1962226</v>
          </cell>
          <cell r="O1633" t="str">
            <v>Труба стальная бесшовная горячедеформированная 325х10 В ст09Г2С</v>
          </cell>
          <cell r="P1633" t="str">
            <v>Труба б/ш г/д 325х10 В ст09Г2С</v>
          </cell>
          <cell r="Q1633" t="str">
            <v>Т</v>
          </cell>
          <cell r="R1633">
            <v>8.9969999999999999</v>
          </cell>
          <cell r="S1633" t="str">
            <v>RUB</v>
          </cell>
          <cell r="T1633">
            <v>39745.760000000002</v>
          </cell>
          <cell r="U1633">
            <v>357592.6</v>
          </cell>
          <cell r="V1633">
            <v>429111.12</v>
          </cell>
          <cell r="W1633" t="str">
            <v>протокол №1369 от 10.09.2024</v>
          </cell>
          <cell r="X1633">
            <v>39745.760000000002</v>
          </cell>
          <cell r="Y1633">
            <v>357592.6</v>
          </cell>
          <cell r="Z1633">
            <v>429111.12</v>
          </cell>
          <cell r="AA1633" t="str">
            <v>Состояние удовлетворительное. Отсутствие повреждений</v>
          </cell>
          <cell r="AB1633" t="str">
            <v>Акт №39-01.2025 от 16.01.2025</v>
          </cell>
          <cell r="AC16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33">
            <v>11.67</v>
          </cell>
          <cell r="AF1633">
            <v>42877</v>
          </cell>
          <cell r="AG1633">
            <v>7.8161759999999997E-2</v>
          </cell>
          <cell r="AH1633" t="str">
            <v>ГОСТ 32528-2013</v>
          </cell>
        </row>
        <row r="1634">
          <cell r="N1634">
            <v>1962226</v>
          </cell>
          <cell r="O1634" t="str">
            <v>Труба стальная бесшовная горячедеформированная 325х10 В ст09Г2С</v>
          </cell>
          <cell r="P1634" t="str">
            <v>Труба б/ш г/д 325х10 В ст09Г2С</v>
          </cell>
          <cell r="Q1634" t="str">
            <v>Т</v>
          </cell>
          <cell r="R1634">
            <v>4.0000000000000001E-3</v>
          </cell>
          <cell r="S1634" t="str">
            <v>RUB</v>
          </cell>
          <cell r="T1634">
            <v>39745</v>
          </cell>
          <cell r="U1634">
            <v>158.97999999999999</v>
          </cell>
          <cell r="V1634">
            <v>190.78</v>
          </cell>
          <cell r="W1634" t="str">
            <v>протокол №1369 от 10.09.2024</v>
          </cell>
          <cell r="X1634">
            <v>39745</v>
          </cell>
          <cell r="Y1634">
            <v>158.97999999999999</v>
          </cell>
          <cell r="Z1634">
            <v>190.78</v>
          </cell>
          <cell r="AA1634" t="str">
            <v>Состояние удовлетворительное. Отсутствие повреждений</v>
          </cell>
          <cell r="AB1634" t="str">
            <v>Акт №39-01.2025 от 16.01.2025</v>
          </cell>
          <cell r="AC163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34">
            <v>11.59</v>
          </cell>
          <cell r="AF1634">
            <v>42877</v>
          </cell>
          <cell r="AG1634">
            <v>7.7619750000000001E-2</v>
          </cell>
          <cell r="AH1634" t="str">
            <v>ГОСТ 32528-2013</v>
          </cell>
        </row>
        <row r="1635">
          <cell r="N1635">
            <v>1962226</v>
          </cell>
          <cell r="O1635" t="str">
            <v>Труба стальная бесшовная горячедеформированная 325х10 В ст09Г2С</v>
          </cell>
          <cell r="P1635" t="str">
            <v>Труба б/ш г/д 325х10 В ст09Г2С</v>
          </cell>
          <cell r="Q1635" t="str">
            <v>Т</v>
          </cell>
          <cell r="R1635">
            <v>4.5999999999999999E-2</v>
          </cell>
          <cell r="S1635" t="str">
            <v>RUB</v>
          </cell>
          <cell r="T1635">
            <v>39745.760000000002</v>
          </cell>
          <cell r="U1635">
            <v>1828.3</v>
          </cell>
          <cell r="V1635">
            <v>2193.96</v>
          </cell>
          <cell r="W1635" t="str">
            <v>протокол №1369 от 10.09.2024</v>
          </cell>
          <cell r="X1635">
            <v>39745.760000000002</v>
          </cell>
          <cell r="Y1635">
            <v>1828.3</v>
          </cell>
          <cell r="Z1635">
            <v>2193.96</v>
          </cell>
          <cell r="AA1635" t="str">
            <v>Состояние удовлетворительное. Отсутствие повреждений</v>
          </cell>
          <cell r="AB1635" t="str">
            <v>Акт №39-01.2025 от 16.01.2025</v>
          </cell>
          <cell r="AC163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35">
            <v>11.44</v>
          </cell>
          <cell r="AF1635">
            <v>42887</v>
          </cell>
          <cell r="AG1635">
            <v>7.9203229999999999E-2</v>
          </cell>
          <cell r="AH1635" t="str">
            <v>ГОСТ 32528-2013</v>
          </cell>
        </row>
        <row r="1636">
          <cell r="N1636">
            <v>1962226</v>
          </cell>
          <cell r="O1636" t="str">
            <v>Труба стальная бесшовная горячедеформированная 325х10 В ст09Г2С</v>
          </cell>
          <cell r="P1636" t="str">
            <v>Труба б/ш г/д 325х10 В ст09Г2С</v>
          </cell>
          <cell r="Q1636" t="str">
            <v>Т</v>
          </cell>
          <cell r="R1636">
            <v>27.289000000000001</v>
          </cell>
          <cell r="S1636" t="str">
            <v>RUB</v>
          </cell>
          <cell r="T1636">
            <v>39745.760000000002</v>
          </cell>
          <cell r="U1636">
            <v>1084622.05</v>
          </cell>
          <cell r="V1636">
            <v>1301546.46</v>
          </cell>
          <cell r="W1636" t="str">
            <v>протокол №1369 от 10.09.2024</v>
          </cell>
          <cell r="X1636">
            <v>39745.760000000002</v>
          </cell>
          <cell r="Y1636">
            <v>1084622.04</v>
          </cell>
          <cell r="Z1636">
            <v>1301546.45</v>
          </cell>
          <cell r="AA1636" t="str">
            <v>Состояние удовлетворительное. Отсутствие повреждений</v>
          </cell>
          <cell r="AB1636" t="str">
            <v>Акт №39-01.2025 от 16.01.2025</v>
          </cell>
          <cell r="AC163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36">
            <v>11.44</v>
          </cell>
          <cell r="AF1636">
            <v>42887</v>
          </cell>
          <cell r="AG1636">
            <v>7.9203229999999999E-2</v>
          </cell>
          <cell r="AH1636" t="str">
            <v>ГОСТ 32528-2013</v>
          </cell>
        </row>
        <row r="1637">
          <cell r="N1637">
            <v>1962226</v>
          </cell>
          <cell r="O1637" t="str">
            <v>Труба стальная бесшовная горячедеформированная 325х10 В ст09Г2С</v>
          </cell>
          <cell r="P1637" t="str">
            <v>Труба б/ш г/д 325х10 В ст09Г2С</v>
          </cell>
          <cell r="Q1637" t="str">
            <v>Т</v>
          </cell>
          <cell r="R1637">
            <v>9.7000000000000003E-2</v>
          </cell>
          <cell r="S1637" t="str">
            <v>RUB</v>
          </cell>
          <cell r="T1637">
            <v>39745.769999999997</v>
          </cell>
          <cell r="U1637">
            <v>3855.34</v>
          </cell>
          <cell r="V1637">
            <v>4626.41</v>
          </cell>
          <cell r="W1637" t="str">
            <v>Отчет №4421Н/2024 от 10.06.2024</v>
          </cell>
          <cell r="X1637">
            <v>37398.660000000003</v>
          </cell>
          <cell r="Y1637">
            <v>3627.67</v>
          </cell>
          <cell r="Z1637">
            <v>4353.2</v>
          </cell>
          <cell r="AA1637" t="str">
            <v>Удовлетворительное</v>
          </cell>
          <cell r="AB1637" t="str">
            <v>Акт № 27-12.2022 от 13.12.2022</v>
          </cell>
          <cell r="AC1637" t="str">
            <v>Толеранс поставки</v>
          </cell>
          <cell r="AD1637">
            <v>11.5</v>
          </cell>
          <cell r="AF1637">
            <v>42877</v>
          </cell>
          <cell r="AG1637">
            <v>5.0956519999999998E-2</v>
          </cell>
          <cell r="AH1637" t="str">
            <v>ГОСТ 32528-2013</v>
          </cell>
          <cell r="AI1637" t="str">
            <v xml:space="preserve">Протокол №94 от 28.01.2025 </v>
          </cell>
          <cell r="AJ1637">
            <v>42500</v>
          </cell>
        </row>
        <row r="1638">
          <cell r="N1638">
            <v>1976747</v>
          </cell>
          <cell r="O1638" t="str">
            <v>Труба стальная электросварная прямошовная 325Х8-К50-09Г2С-ТО с 2-х сл 
наружным из экструдированного полиэтилена усиленного типа и с внутренним 
эпоксидным по ТУ 139000-012-01297858-01</v>
          </cell>
          <cell r="P1638" t="str">
            <v>Труба э/св антк/п 325Х8-К50-09Г2С У-2 ВП</v>
          </cell>
          <cell r="Q1638" t="str">
            <v>Т</v>
          </cell>
          <cell r="R1638">
            <v>0.23799999999999999</v>
          </cell>
          <cell r="S1638" t="str">
            <v>RUB</v>
          </cell>
          <cell r="T1638">
            <v>76538.98</v>
          </cell>
          <cell r="U1638">
            <v>18216.28</v>
          </cell>
          <cell r="V1638">
            <v>21859.54</v>
          </cell>
          <cell r="W1638" t="str">
            <v>протокол №1369 от 10.09.2024</v>
          </cell>
          <cell r="X1638">
            <v>76538.98</v>
          </cell>
          <cell r="Y1638">
            <v>18216.28</v>
          </cell>
          <cell r="Z1638">
            <v>21859.54</v>
          </cell>
          <cell r="AA1638" t="str">
            <v>Состояние удовлетворительное. Отсутствие повреждений</v>
          </cell>
          <cell r="AB1638" t="str">
            <v>Акт №39-01.2025 от 16.01.2025</v>
          </cell>
          <cell r="AC16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38">
            <v>11.65</v>
          </cell>
          <cell r="AF1638">
            <v>42957</v>
          </cell>
          <cell r="AG1638">
            <v>6.2534870000000006E-2</v>
          </cell>
          <cell r="AH1638" t="str">
            <v>ТУ 1390-008-01297858-02</v>
          </cell>
        </row>
        <row r="1639">
          <cell r="N1639">
            <v>1976747</v>
          </cell>
          <cell r="O1639" t="str">
            <v>Труба стальная электросварная прямошовная 325Х8-К50-09Г2С-ТО с 2-х сл 
наружным из экструдированного полиэтилена усиленного типа и с внутренним 
эпоксидным по ТУ 139000-012-01297858-01</v>
          </cell>
          <cell r="P1639" t="str">
            <v>Труба э/св антк/п 325Х8-К50-09Г2С У-2 ВП</v>
          </cell>
          <cell r="Q1639" t="str">
            <v>Т</v>
          </cell>
          <cell r="R1639">
            <v>0.14399999999999999</v>
          </cell>
          <cell r="S1639" t="str">
            <v>RUB</v>
          </cell>
          <cell r="T1639">
            <v>76538.98</v>
          </cell>
          <cell r="U1639">
            <v>11021.62</v>
          </cell>
          <cell r="V1639">
            <v>13225.94</v>
          </cell>
          <cell r="W1639" t="str">
            <v>протокол №1369 от 10.09.2024</v>
          </cell>
          <cell r="X1639">
            <v>76538.98</v>
          </cell>
          <cell r="Y1639">
            <v>11021.61</v>
          </cell>
          <cell r="Z1639">
            <v>13225.93</v>
          </cell>
          <cell r="AA1639" t="str">
            <v>Состояние удовлетворительное. Отсутствие повреждений</v>
          </cell>
          <cell r="AB1639" t="str">
            <v>Акт №39-01.2025 от 16.01.2025</v>
          </cell>
          <cell r="AC163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39">
            <v>11.63</v>
          </cell>
          <cell r="AF1639">
            <v>42957</v>
          </cell>
          <cell r="AG1639">
            <v>6.2528650000000005E-2</v>
          </cell>
          <cell r="AH1639" t="str">
            <v>ТУ 1390-008-01297858-02</v>
          </cell>
        </row>
        <row r="1640">
          <cell r="N1640">
            <v>1976747</v>
          </cell>
          <cell r="O1640" t="str">
            <v>Труба стальная электросварная прямошовная 325Х8-К50-09Г2С-ТО с 2-х сл 
наружным из экструдированного полиэтилена усиленного типа и с внутренним 
эпоксидным по ТУ 139000-012-01297858-01</v>
          </cell>
          <cell r="P1640" t="str">
            <v>Труба э/св антк/п 325Х8-К50-09Г2С У-2 ВП</v>
          </cell>
          <cell r="Q1640" t="str">
            <v>Т</v>
          </cell>
          <cell r="R1640">
            <v>20.367999999999999</v>
          </cell>
          <cell r="S1640" t="str">
            <v>RUB</v>
          </cell>
          <cell r="T1640">
            <v>76538.98</v>
          </cell>
          <cell r="U1640">
            <v>1558945.95</v>
          </cell>
          <cell r="V1640">
            <v>1870735.14</v>
          </cell>
          <cell r="W1640" t="str">
            <v>протокол №1369 от 10.09.2024</v>
          </cell>
          <cell r="X1640">
            <v>76538.98</v>
          </cell>
          <cell r="Y1640">
            <v>1558945.94</v>
          </cell>
          <cell r="Z1640">
            <v>1870735.13</v>
          </cell>
          <cell r="AA1640" t="str">
            <v>Состояние удовлетворительное. Отсутствие повреждений</v>
          </cell>
          <cell r="AB1640" t="str">
            <v>Акт №39-01.2025 от 16.01.2025</v>
          </cell>
          <cell r="AC164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40">
            <v>11.63</v>
          </cell>
          <cell r="AF1640">
            <v>42957</v>
          </cell>
          <cell r="AG1640">
            <v>6.2528650000000005E-2</v>
          </cell>
          <cell r="AH1640" t="str">
            <v>ТУ 1390-008-01297858-02</v>
          </cell>
        </row>
        <row r="1641">
          <cell r="N1641">
            <v>1976747</v>
          </cell>
          <cell r="O1641" t="str">
            <v>Труба стальная электросварная прямошовная 325Х8-К50-09Г2С-ТО с 2-х сл 
наружным из экструдированного полиэтилена усиленного типа и с внутренним 
эпоксидным по ТУ 139000-012-01297858-01</v>
          </cell>
          <cell r="P1641" t="str">
            <v>Труба э/св антк/п 325Х8-К50-09Г2С У-2 ВП</v>
          </cell>
          <cell r="Q1641" t="str">
            <v>Т</v>
          </cell>
          <cell r="R1641">
            <v>0.41</v>
          </cell>
          <cell r="S1641" t="str">
            <v>RUB</v>
          </cell>
          <cell r="T1641">
            <v>76538.98</v>
          </cell>
          <cell r="U1641">
            <v>31380.98</v>
          </cell>
          <cell r="V1641">
            <v>37657.18</v>
          </cell>
          <cell r="W1641" t="str">
            <v>протокол №1369 от 10.09.2024</v>
          </cell>
          <cell r="X1641">
            <v>76538.98</v>
          </cell>
          <cell r="Y1641">
            <v>31380.98</v>
          </cell>
          <cell r="Z1641">
            <v>37657.18</v>
          </cell>
          <cell r="AA1641" t="str">
            <v>Состояние удовлетворительное. Отсутствие повреждений</v>
          </cell>
          <cell r="AB1641" t="str">
            <v>Акт №39-01.2025 от 16.01.2025</v>
          </cell>
          <cell r="AC164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41">
            <v>11.62</v>
          </cell>
          <cell r="AF1641">
            <v>42957</v>
          </cell>
          <cell r="AG1641">
            <v>6.1800599999999997E-2</v>
          </cell>
          <cell r="AH1641" t="str">
            <v>ТУ 1390-008-01297858-02</v>
          </cell>
        </row>
        <row r="1642">
          <cell r="N1642">
            <v>1976747</v>
          </cell>
          <cell r="O1642" t="str">
            <v>Труба стальная электросварная прямошовная 325Х8-К50-09Г2С-ТО с 2-х сл 
наружным из экструдированного полиэтилена усиленного типа и с внутренним 
эпоксидным по ТУ 139000-012-01297858-01</v>
          </cell>
          <cell r="P1642" t="str">
            <v>Труба э/св антк/п 325Х8-К50-09Г2С У-2 ВП</v>
          </cell>
          <cell r="Q1642" t="str">
            <v>Т</v>
          </cell>
          <cell r="R1642">
            <v>1.236</v>
          </cell>
          <cell r="S1642" t="str">
            <v>RUB</v>
          </cell>
          <cell r="T1642">
            <v>76538.98</v>
          </cell>
          <cell r="U1642">
            <v>94602.18</v>
          </cell>
          <cell r="V1642">
            <v>113522.62</v>
          </cell>
          <cell r="W1642" t="str">
            <v>протокол №1369 от 10.09.2024</v>
          </cell>
          <cell r="X1642">
            <v>76538.98</v>
          </cell>
          <cell r="Y1642">
            <v>94602.18</v>
          </cell>
          <cell r="Z1642">
            <v>113522.62</v>
          </cell>
          <cell r="AA1642" t="str">
            <v>Состояние удовлетворительное. Отсутствие повреждений</v>
          </cell>
          <cell r="AB1642" t="str">
            <v>Акт №39-01.2025 от 16.01.2025</v>
          </cell>
          <cell r="AC164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42">
            <v>5</v>
          </cell>
          <cell r="AF1642">
            <v>42957</v>
          </cell>
          <cell r="AG1642">
            <v>0.1236</v>
          </cell>
          <cell r="AH1642" t="str">
            <v>ТУ 1390-008-01297858-02</v>
          </cell>
        </row>
        <row r="1643">
          <cell r="N1643">
            <v>1976747</v>
          </cell>
          <cell r="O1643" t="str">
            <v>Труба стальная электросварная прямошовная 325Х8-К50-09Г2С-ТО с 2-х сл 
наружным из экструдированного полиэтилена усиленного типа и с внутренним 
эпоксидным по ТУ 139000-012-01297858-01</v>
          </cell>
          <cell r="P1643" t="str">
            <v>Труба э/св антк/п 325Х8-К50-09Г2С У-2 ВП</v>
          </cell>
          <cell r="Q1643" t="str">
            <v>Т</v>
          </cell>
          <cell r="R1643">
            <v>16.361000000000001</v>
          </cell>
          <cell r="S1643" t="str">
            <v>RUB</v>
          </cell>
          <cell r="T1643">
            <v>76538.98</v>
          </cell>
          <cell r="U1643">
            <v>1252254.25</v>
          </cell>
          <cell r="V1643">
            <v>1502705.1</v>
          </cell>
          <cell r="W1643" t="str">
            <v>протокол №1369 от 10.09.2024</v>
          </cell>
          <cell r="X1643">
            <v>76538.98</v>
          </cell>
          <cell r="Y1643">
            <v>1252254.25</v>
          </cell>
          <cell r="Z1643">
            <v>1502705.1</v>
          </cell>
          <cell r="AA1643" t="str">
            <v>Состояние удовлетворительное. Отсутствие повреждений</v>
          </cell>
          <cell r="AB1643" t="str">
            <v>Акт №39-01.2025 от 16.01.2025</v>
          </cell>
          <cell r="AC16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43">
            <v>11.65</v>
          </cell>
          <cell r="AF1643">
            <v>42957</v>
          </cell>
          <cell r="AG1643">
            <v>6.2534870000000006E-2</v>
          </cell>
          <cell r="AH1643" t="str">
            <v>ТУ 1390-008-01297858-02</v>
          </cell>
        </row>
        <row r="1644">
          <cell r="N1644">
            <v>1976747</v>
          </cell>
          <cell r="O1644" t="str">
            <v>Труба стальная электросварная прямошовная 325Х8-К50-09Г2С-ТО с 2-х сл 
наружным из экструдированного полиэтилена усиленного типа и с внутренним 
эпоксидным по ТУ 139000-012-01297858-01</v>
          </cell>
          <cell r="P1644" t="str">
            <v>Труба э/св антк/п 325Х8-К50-09Г2С У-2 ВП</v>
          </cell>
          <cell r="Q1644" t="str">
            <v>Т</v>
          </cell>
          <cell r="R1644">
            <v>1.849</v>
          </cell>
          <cell r="S1644" t="str">
            <v>RUB</v>
          </cell>
          <cell r="T1644">
            <v>76538.98</v>
          </cell>
          <cell r="U1644">
            <v>141520.57</v>
          </cell>
          <cell r="V1644">
            <v>169824.68</v>
          </cell>
          <cell r="W1644" t="str">
            <v>протокол №1369 от 10.09.2024</v>
          </cell>
          <cell r="X1644">
            <v>76538.98</v>
          </cell>
          <cell r="Y1644">
            <v>141520.57</v>
          </cell>
          <cell r="Z1644">
            <v>169824.68</v>
          </cell>
          <cell r="AA1644" t="str">
            <v>Состояние удовлетворительное. Отсутствие повреждений</v>
          </cell>
          <cell r="AB1644" t="str">
            <v>Акт №39-01.2025 от 16.01.2025</v>
          </cell>
          <cell r="AC16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44">
            <v>11.63</v>
          </cell>
          <cell r="AF1644">
            <v>42957</v>
          </cell>
          <cell r="AG1644">
            <v>6.2528650000000005E-2</v>
          </cell>
          <cell r="AH1644" t="str">
            <v>ТУ 1390-008-01297858-02</v>
          </cell>
        </row>
        <row r="1645">
          <cell r="N1645">
            <v>1976747</v>
          </cell>
          <cell r="O1645" t="str">
            <v>Труба стальная электросварная прямошовная 325Х8-К50-09Г2С-ТО с 2-х сл 
наружным из экструдированного полиэтилена усиленного типа и с внутренним 
эпоксидным по ТУ 139000-012-01297858-01</v>
          </cell>
          <cell r="P1645" t="str">
            <v>Труба э/св антк/п 325Х8-К50-09Г2С У-2 ВП</v>
          </cell>
          <cell r="Q1645" t="str">
            <v>Т</v>
          </cell>
          <cell r="R1645">
            <v>14.513</v>
          </cell>
          <cell r="S1645" t="str">
            <v>RUB</v>
          </cell>
          <cell r="T1645">
            <v>76538.98</v>
          </cell>
          <cell r="U1645">
            <v>1110810.22</v>
          </cell>
          <cell r="V1645">
            <v>1332972.26</v>
          </cell>
          <cell r="W1645" t="str">
            <v>протокол №1369 от 10.09.2024</v>
          </cell>
          <cell r="X1645">
            <v>76538.98</v>
          </cell>
          <cell r="Y1645">
            <v>1110810.22</v>
          </cell>
          <cell r="Z1645">
            <v>1332972.26</v>
          </cell>
          <cell r="AA1645" t="str">
            <v>Состояние удовлетворительное. Отсутствие повреждений</v>
          </cell>
          <cell r="AB1645" t="str">
            <v>Акт №39-01.2025 от 16.01.2025</v>
          </cell>
          <cell r="AC16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45">
            <v>11.62</v>
          </cell>
          <cell r="AF1645">
            <v>42957</v>
          </cell>
          <cell r="AG1645">
            <v>6.3893099999999994E-2</v>
          </cell>
          <cell r="AH1645" t="str">
            <v>ТУ 1390-008-01297858-02</v>
          </cell>
        </row>
        <row r="1646">
          <cell r="N1646">
            <v>1989498</v>
          </cell>
          <cell r="O1646" t="str">
            <v>Опора бугельная ОПБУК 100.325-09Г2С</v>
          </cell>
          <cell r="P1646" t="str">
            <v>Опора ОПБУК 100.325-09Г2С</v>
          </cell>
          <cell r="Q1646" t="str">
            <v>ШТ</v>
          </cell>
          <cell r="R1646">
            <v>4</v>
          </cell>
          <cell r="S1646" t="str">
            <v>RUB</v>
          </cell>
          <cell r="T1646">
            <v>3655.41</v>
          </cell>
          <cell r="U1646">
            <v>14621.64</v>
          </cell>
          <cell r="V1646">
            <v>17545.97</v>
          </cell>
          <cell r="W1646" t="str">
            <v>Отчет №4627Н/2024 от 19.09.2024</v>
          </cell>
          <cell r="X1646">
            <v>1838.01</v>
          </cell>
          <cell r="Y1646">
            <v>7352.04</v>
          </cell>
          <cell r="Z1646">
            <v>8822.4500000000007</v>
          </cell>
          <cell r="AA1646" t="str">
            <v>Состояние удовлетворительное</v>
          </cell>
          <cell r="AB1646" t="str">
            <v>Акт № 35-05.2024 от 30.05.2024</v>
          </cell>
          <cell r="AC1646" t="str">
            <v>Корректировка РД</v>
          </cell>
          <cell r="AD1646">
            <v>0</v>
          </cell>
          <cell r="AF1646">
            <v>43637</v>
          </cell>
          <cell r="AG1646">
            <v>0</v>
          </cell>
          <cell r="AH1646" t="str">
            <v>ТУ 1468-001-82913859-2009</v>
          </cell>
        </row>
        <row r="1647">
          <cell r="N1647">
            <v>2005540</v>
          </cell>
          <cell r="O1647" t="str">
            <v>Труба стальная бесшовная горячедеформированная 325Х8 В ст09Г2С с 
наружным 2-х сл. полиэтиленовым покрытием Н2У-60</v>
          </cell>
          <cell r="P1647" t="str">
            <v>Труба б/ш антк/п 325Х8 В ст09Г2С Н2У-60</v>
          </cell>
          <cell r="Q1647" t="str">
            <v>Т</v>
          </cell>
          <cell r="R1647">
            <v>1.599</v>
          </cell>
          <cell r="S1647" t="str">
            <v>RUB</v>
          </cell>
          <cell r="T1647">
            <v>74659.17</v>
          </cell>
          <cell r="U1647">
            <v>119380.01</v>
          </cell>
          <cell r="V1647">
            <v>143256.01</v>
          </cell>
          <cell r="W1647" t="str">
            <v>нет</v>
          </cell>
          <cell r="Y1647">
            <v>0</v>
          </cell>
          <cell r="Z1647">
            <v>0</v>
          </cell>
          <cell r="AA1647" t="str">
            <v xml:space="preserve">Пригодно к дальнейшему использованию. </v>
          </cell>
          <cell r="AB1647" t="str">
            <v>Акт № 27-12.2022 от 13.12.2022</v>
          </cell>
          <cell r="AC164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47">
            <v>10.9</v>
          </cell>
          <cell r="AF1647">
            <v>43514</v>
          </cell>
          <cell r="AG1647">
            <v>6.2763570000000005E-2</v>
          </cell>
          <cell r="AH1647" t="str">
            <v>ГОСТ 32528-2013</v>
          </cell>
        </row>
        <row r="1648">
          <cell r="N1648">
            <v>2007243</v>
          </cell>
          <cell r="O1648" t="str">
            <v>Труба стальная электросварная прямошовная 325Х8 В ст09Г2С с внутренним 
2-х сл. эпоксидным покрытием В2/1-60 и наружным 2-х сл. полиэтиленовым 
Н2У-60</v>
          </cell>
          <cell r="P1648" t="str">
            <v>Труба э/св антк/п 325Х8 В ст09Г2С ВНП</v>
          </cell>
          <cell r="Q1648" t="str">
            <v>Т</v>
          </cell>
          <cell r="R1648">
            <v>2.1259999999999999</v>
          </cell>
          <cell r="S1648" t="str">
            <v>RUB</v>
          </cell>
          <cell r="T1648">
            <v>76271.19</v>
          </cell>
          <cell r="U1648">
            <v>162152.54</v>
          </cell>
          <cell r="V1648">
            <v>194583.05</v>
          </cell>
          <cell r="W1648" t="str">
            <v>протокол №1369 от 10.09.2024</v>
          </cell>
          <cell r="X1648">
            <v>76271.19</v>
          </cell>
          <cell r="Y1648">
            <v>162152.54999999999</v>
          </cell>
          <cell r="Z1648">
            <v>194583.06</v>
          </cell>
          <cell r="AA1648" t="str">
            <v>Состояние удовлетворительное. Отсутствие повреждений</v>
          </cell>
          <cell r="AB1648" t="str">
            <v>Акт №39-01.2025 от 16.01.2025</v>
          </cell>
          <cell r="AC164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48">
            <v>11.6</v>
          </cell>
          <cell r="AF1648">
            <v>43145</v>
          </cell>
          <cell r="AG1648">
            <v>6.253881E-2</v>
          </cell>
          <cell r="AH1648" t="str">
            <v>ГОСТ 10704-91</v>
          </cell>
        </row>
        <row r="1649">
          <cell r="N1649">
            <v>2007243</v>
          </cell>
          <cell r="O1649" t="str">
            <v>Труба стальная электросварная прямошовная 325Х8 В ст09Г2С с внутренним 
2-х сл. эпоксидным покрытием В2/1-60 и наружным 2-х сл. полиэтиленовым 
Н2У-60</v>
          </cell>
          <cell r="P1649" t="str">
            <v>Труба э/св антк/п 325Х8 В ст09Г2С ВНП</v>
          </cell>
          <cell r="Q1649" t="str">
            <v>Т</v>
          </cell>
          <cell r="R1649">
            <v>0.124</v>
          </cell>
          <cell r="S1649" t="str">
            <v>RUB</v>
          </cell>
          <cell r="T1649">
            <v>76271.19</v>
          </cell>
          <cell r="U1649">
            <v>9457.6299999999992</v>
          </cell>
          <cell r="V1649">
            <v>11349.16</v>
          </cell>
          <cell r="W1649" t="str">
            <v>протокол №1369 от 10.09.2024</v>
          </cell>
          <cell r="X1649">
            <v>76271.19</v>
          </cell>
          <cell r="Y1649">
            <v>9457.6299999999992</v>
          </cell>
          <cell r="Z1649">
            <v>11349.16</v>
          </cell>
          <cell r="AA1649" t="str">
            <v>Состояние удовлетворительное. Отсутствие повреждений</v>
          </cell>
          <cell r="AB1649" t="str">
            <v>Акт №39-01.2025 от 16.01.2025</v>
          </cell>
          <cell r="AC16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49">
            <v>11.6</v>
          </cell>
          <cell r="AF1649">
            <v>43145</v>
          </cell>
          <cell r="AG1649">
            <v>6.253881E-2</v>
          </cell>
          <cell r="AH1649" t="str">
            <v>ГОСТ 10704-91</v>
          </cell>
        </row>
        <row r="1650">
          <cell r="N1650">
            <v>2014514</v>
          </cell>
          <cell r="O1650" t="str">
            <v>Труба стальная электросварная прямошовная с 3-х слойным наружным антикоррозийным покрытием усиленного типа из экструдированного поли этилена 325х8 В ст09Г2С У 3</v>
          </cell>
          <cell r="P1650" t="str">
            <v>Труба э/св антк/п 325х8 В ст09Г2С У 3</v>
          </cell>
          <cell r="Q1650" t="str">
            <v>Т</v>
          </cell>
          <cell r="R1650">
            <v>0.63900000000000001</v>
          </cell>
          <cell r="S1650" t="str">
            <v>RUB</v>
          </cell>
          <cell r="T1650">
            <v>61239.360000000001</v>
          </cell>
          <cell r="U1650">
            <v>39131.949999999997</v>
          </cell>
          <cell r="V1650">
            <v>46958.34</v>
          </cell>
          <cell r="W1650" t="str">
            <v>протокол №1369 от 10.09.2024</v>
          </cell>
          <cell r="X1650">
            <v>61239.360000000001</v>
          </cell>
          <cell r="Y1650">
            <v>39131.949999999997</v>
          </cell>
          <cell r="Z1650">
            <v>46958.34</v>
          </cell>
          <cell r="AA1650" t="str">
            <v>Состояние удовлетворительное. Отсутствие повреждений</v>
          </cell>
          <cell r="AB1650" t="str">
            <v>Акт №39-01.2025 от 16.01.2025</v>
          </cell>
          <cell r="AC165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50">
            <v>11.46</v>
          </cell>
          <cell r="AF1650">
            <v>43428</v>
          </cell>
          <cell r="AG1650">
            <v>6.253235E-2</v>
          </cell>
          <cell r="AH1650" t="str">
            <v>ГОСТ 10704-91</v>
          </cell>
        </row>
        <row r="1651">
          <cell r="N1651">
            <v>2014514</v>
          </cell>
          <cell r="O1651" t="str">
            <v>Труба стальная электросварная прямошовная с 3-х слойным наружным антикоррозийным покрытием усиленного типа из экструдированного поли этилена 325х8 В ст09Г2С У 3</v>
          </cell>
          <cell r="P1651" t="str">
            <v>Труба э/св антк/п 325х8 В ст09Г2С У 3</v>
          </cell>
          <cell r="Q1651" t="str">
            <v>Т</v>
          </cell>
          <cell r="R1651">
            <v>0.84799999999999998</v>
          </cell>
          <cell r="S1651" t="str">
            <v>RUB</v>
          </cell>
          <cell r="T1651">
            <v>61239.360000000001</v>
          </cell>
          <cell r="U1651">
            <v>51930.98</v>
          </cell>
          <cell r="V1651">
            <v>62317.18</v>
          </cell>
          <cell r="W1651" t="str">
            <v>протокол №1369 от 10.09.2024</v>
          </cell>
          <cell r="X1651">
            <v>61239.360000000001</v>
          </cell>
          <cell r="Y1651">
            <v>51930.98</v>
          </cell>
          <cell r="Z1651">
            <v>62317.18</v>
          </cell>
          <cell r="AA1651" t="str">
            <v>Состояние удовлетворительное. Отсутствие повреждений</v>
          </cell>
          <cell r="AB1651" t="str">
            <v>Акт №39-01.2025 от 16.01.2025</v>
          </cell>
          <cell r="AC16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51">
            <v>11.46</v>
          </cell>
          <cell r="AF1651">
            <v>43441</v>
          </cell>
          <cell r="AG1651">
            <v>6.2536159999999993E-2</v>
          </cell>
          <cell r="AH1651" t="str">
            <v>ГОСТ 10704-91</v>
          </cell>
        </row>
        <row r="1652">
          <cell r="N1652">
            <v>2014514</v>
          </cell>
          <cell r="O1652" t="str">
            <v>Труба стальная электросварная прямошовная с 3-х слойным наружным антикоррозийным покрытием усиленного типа из экструдированного поли этилена 325х8 В ст09Г2С У 3</v>
          </cell>
          <cell r="P1652" t="str">
            <v>Труба э/св антк/п 325х8 В ст09Г2С У 3</v>
          </cell>
          <cell r="Q1652" t="str">
            <v>Т</v>
          </cell>
          <cell r="R1652">
            <v>0.15</v>
          </cell>
          <cell r="S1652" t="str">
            <v>RUB</v>
          </cell>
          <cell r="T1652">
            <v>61239.360000000001</v>
          </cell>
          <cell r="U1652">
            <v>9185.9</v>
          </cell>
          <cell r="V1652">
            <v>11023.08</v>
          </cell>
          <cell r="W1652" t="str">
            <v>протокол №1369 от 10.09.2024</v>
          </cell>
          <cell r="X1652">
            <v>61239.360000000001</v>
          </cell>
          <cell r="Y1652">
            <v>9185.9</v>
          </cell>
          <cell r="Z1652">
            <v>11023.08</v>
          </cell>
          <cell r="AA1652" t="str">
            <v>Состояние удовлетворительное. Отсутствие повреждений</v>
          </cell>
          <cell r="AB1652" t="str">
            <v>Акт №39-01.2025 от 16.01.2025</v>
          </cell>
          <cell r="AC165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52">
            <v>11.46</v>
          </cell>
          <cell r="AF1652">
            <v>43441</v>
          </cell>
          <cell r="AG1652">
            <v>6.2536159999999993E-2</v>
          </cell>
          <cell r="AH1652" t="str">
            <v>ГОСТ 10704-91</v>
          </cell>
        </row>
        <row r="1653">
          <cell r="N1653">
            <v>2014514</v>
          </cell>
          <cell r="O1653" t="str">
            <v>Труба стальная электросварная прямошовная с 3-х слойным наружным антикоррозийным покрытием усиленного типа из экструдированного поли этилена 325х8 В ст09Г2С У 3</v>
          </cell>
          <cell r="P1653" t="str">
            <v>Труба э/св антк/п 325х8 В ст09Г2С У 3</v>
          </cell>
          <cell r="Q1653" t="str">
            <v>Т</v>
          </cell>
          <cell r="R1653">
            <v>1.716</v>
          </cell>
          <cell r="S1653" t="str">
            <v>RUB</v>
          </cell>
          <cell r="T1653">
            <v>61239.360000000001</v>
          </cell>
          <cell r="U1653">
            <v>105086.75</v>
          </cell>
          <cell r="V1653">
            <v>126104.1</v>
          </cell>
          <cell r="W1653" t="str">
            <v>протокол №1369 от 10.09.2024</v>
          </cell>
          <cell r="X1653">
            <v>61239.360000000001</v>
          </cell>
          <cell r="Y1653">
            <v>105086.74</v>
          </cell>
          <cell r="Z1653">
            <v>126104.09</v>
          </cell>
          <cell r="AA1653" t="str">
            <v>Состояние удовлетворительное. Отсутствие повреждений</v>
          </cell>
          <cell r="AB1653" t="str">
            <v>Акт №39-01.2025 от 16.01.2025</v>
          </cell>
          <cell r="AC165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53">
            <v>11.46</v>
          </cell>
          <cell r="AF1653">
            <v>43441</v>
          </cell>
          <cell r="AG1653">
            <v>6.2536159999999993E-2</v>
          </cell>
          <cell r="AH1653" t="str">
            <v>ГОСТ 10704-91</v>
          </cell>
        </row>
        <row r="1654">
          <cell r="N1654">
            <v>2014514</v>
          </cell>
          <cell r="O1654" t="str">
            <v>Труба стальная электросварная прямошовная с 3-х слойным наружным антикоррозийным покрытием усиленного типа из экструдированного поли этилена 325х8 В ст09Г2С У 3</v>
          </cell>
          <cell r="P1654" t="str">
            <v>Труба э/св антк/п 325х8 В ст09Г2С У 3</v>
          </cell>
          <cell r="Q1654" t="str">
            <v>Т</v>
          </cell>
          <cell r="R1654">
            <v>1.522</v>
          </cell>
          <cell r="S1654" t="str">
            <v>RUB</v>
          </cell>
          <cell r="T1654">
            <v>61239.360000000001</v>
          </cell>
          <cell r="U1654">
            <v>93206.31</v>
          </cell>
          <cell r="V1654">
            <v>111847.57</v>
          </cell>
          <cell r="W1654" t="str">
            <v>протокол №1369 от 10.09.2024</v>
          </cell>
          <cell r="X1654">
            <v>61239.360000000001</v>
          </cell>
          <cell r="Y1654">
            <v>93206.31</v>
          </cell>
          <cell r="Z1654">
            <v>111847.57</v>
          </cell>
          <cell r="AA1654" t="str">
            <v>Состояние удовлетворительное. Отсутствие повреждений</v>
          </cell>
          <cell r="AB1654" t="str">
            <v>Акт №39-01.2025 от 16.01.2025</v>
          </cell>
          <cell r="AC165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54">
            <v>11.46</v>
          </cell>
          <cell r="AF1654">
            <v>43428</v>
          </cell>
          <cell r="AG1654">
            <v>6.253235E-2</v>
          </cell>
          <cell r="AH1654" t="str">
            <v>ГОСТ 10704-91</v>
          </cell>
        </row>
        <row r="1655">
          <cell r="N1655">
            <v>2071569</v>
          </cell>
          <cell r="O1655" t="str">
            <v>Труба стальная бесшовная горячедеформированная 325Х8 В ст09Г2С-3У-ППУ- 430-СтПЭ с 3-х слойным наружным антикоррозийным покрытием на 
основе экструдированного полиэтилена усиленного типа по ТУ 1390-001-35349408-04, с теплоизоляцией в защитной оболочке</v>
          </cell>
          <cell r="P1655" t="str">
            <v>Труба 325Х8 В ст09Г2С-3У-ППУ-430-СтПЭ</v>
          </cell>
          <cell r="Q1655" t="str">
            <v>Т</v>
          </cell>
          <cell r="R1655">
            <v>7.1379999999999999</v>
          </cell>
          <cell r="S1655" t="str">
            <v>RUB</v>
          </cell>
          <cell r="T1655">
            <v>120548.3</v>
          </cell>
          <cell r="U1655">
            <v>860473.77</v>
          </cell>
          <cell r="V1655">
            <v>1032568.52</v>
          </cell>
          <cell r="W1655" t="str">
            <v>Отчет №4421Н/2024 от 10.06.2024</v>
          </cell>
          <cell r="X1655">
            <v>61566.73</v>
          </cell>
          <cell r="Y1655">
            <v>439463.32</v>
          </cell>
          <cell r="Z1655">
            <v>527355.98</v>
          </cell>
          <cell r="AA1655" t="str">
            <v>Удовлетворительное</v>
          </cell>
          <cell r="AB1655" t="str">
            <v>Акт № 22-03.2022 от 15.03.2022</v>
          </cell>
          <cell r="AC1655" t="str">
            <v>0,576 - Толеранс поставки
6,562 - Излишне предусмотренное количество МТР в утвержденной РД (по факту при строительстве вовлекается меньшее количество МТР)</v>
          </cell>
          <cell r="AD1655">
            <v>10.78</v>
          </cell>
          <cell r="AF1655">
            <v>42866</v>
          </cell>
          <cell r="AG1655">
            <v>6.2545459999999997E-2</v>
          </cell>
          <cell r="AH1655" t="str">
            <v>ГОСТ 32528-2013</v>
          </cell>
          <cell r="AI1655" t="str">
            <v>Отчет № 2212-МТР/25 от 19.03.2025 г.</v>
          </cell>
          <cell r="AJ1655">
            <v>9914</v>
          </cell>
        </row>
        <row r="1656">
          <cell r="N1656">
            <v>2071569</v>
          </cell>
          <cell r="O1656" t="str">
            <v>Труба стальная бесшовная горячедеформированная 325Х8 В ст09Г2С-3У-ППУ- 430-СтПЭ с 3-х слойным наружным антикоррозийным покрытием на 
основе экструдированного полиэтилена усиленного типа по ТУ 1390-001-35349408-04, с теплоизоляцией в защитной оболочке</v>
          </cell>
          <cell r="P1656" t="str">
            <v>Труба 325Х8 В ст09Г2С-3У-ППУ-430-СтПЭ</v>
          </cell>
          <cell r="Q1656" t="str">
            <v>Т</v>
          </cell>
          <cell r="R1656">
            <v>4.6890000000000001</v>
          </cell>
          <cell r="S1656" t="str">
            <v>RUB</v>
          </cell>
          <cell r="T1656">
            <v>120548.3</v>
          </cell>
          <cell r="U1656">
            <v>565250.98</v>
          </cell>
          <cell r="V1656">
            <v>678301.18</v>
          </cell>
          <cell r="W1656" t="str">
            <v>Отчет №4421Н/2024 от 10.06.2024</v>
          </cell>
          <cell r="X1656">
            <v>61566.73</v>
          </cell>
          <cell r="Y1656">
            <v>288686.40000000002</v>
          </cell>
          <cell r="Z1656">
            <v>346423.68</v>
          </cell>
          <cell r="AA1656" t="str">
            <v>Удовлетворительное</v>
          </cell>
          <cell r="AB1656" t="str">
            <v>Акт № 20-12.2021 от 09.12.2021</v>
          </cell>
          <cell r="AC1656" t="str">
            <v>1,269 - Толеранс поставки
3,420 - Излишне предусмотренное количество МТР в утвержденной РД (по факту при строительстве вовлекается меньшее количество МТР)</v>
          </cell>
          <cell r="AD1656">
            <v>10.84</v>
          </cell>
          <cell r="AF1656">
            <v>42872</v>
          </cell>
          <cell r="AG1656">
            <v>6.2537019999999999E-2</v>
          </cell>
          <cell r="AH1656" t="str">
            <v>ГОСТ 32528-2013</v>
          </cell>
          <cell r="AI1656" t="str">
            <v>Отчет № 2212-МТР/25 от 19.03.2025 г.</v>
          </cell>
          <cell r="AJ1656">
            <v>9914</v>
          </cell>
        </row>
        <row r="1657">
          <cell r="N1657">
            <v>2071569</v>
          </cell>
          <cell r="O1657" t="str">
            <v>Труба стальная бесшовная горячедеформированная 325Х8 В ст09Г2С-3У-ППУ- 430-СтПЭ с 3-х слойным наружным антикоррозийным покрытием на 
основе экструдированного полиэтилена усиленного типа по ТУ 1390-001-35349408-04, с теплоизоляцией в защитной оболочке</v>
          </cell>
          <cell r="P1657" t="str">
            <v>Труба 325Х8 В ст09Г2С-3У-ППУ-430-СтПЭ</v>
          </cell>
          <cell r="Q1657" t="str">
            <v>Т</v>
          </cell>
          <cell r="R1657">
            <v>0.69299999999999995</v>
          </cell>
          <cell r="S1657" t="str">
            <v>RUB</v>
          </cell>
          <cell r="T1657">
            <v>120548.3</v>
          </cell>
          <cell r="U1657">
            <v>83539.97</v>
          </cell>
          <cell r="V1657">
            <v>100247.96</v>
          </cell>
          <cell r="W1657" t="str">
            <v>Отчет №4421Н/2024 от 10.06.2024</v>
          </cell>
          <cell r="X1657">
            <v>61566.73</v>
          </cell>
          <cell r="Y1657">
            <v>42665.74</v>
          </cell>
          <cell r="Z1657">
            <v>51198.89</v>
          </cell>
          <cell r="AA1657" t="str">
            <v>Удовлетворительное</v>
          </cell>
          <cell r="AB1657" t="str">
            <v>Акт № 22-03.2022 от 15.03.2022</v>
          </cell>
          <cell r="AC1657" t="str">
            <v>Толеранс поставки</v>
          </cell>
          <cell r="AD1657">
            <v>10.78</v>
          </cell>
          <cell r="AF1657">
            <v>42866</v>
          </cell>
          <cell r="AG1657">
            <v>6.2545459999999997E-2</v>
          </cell>
          <cell r="AH1657" t="str">
            <v>ГОСТ 32528-2013</v>
          </cell>
          <cell r="AI1657" t="str">
            <v>Отчет № 2212-МТР/25 от 19.03.2025 г.</v>
          </cell>
          <cell r="AJ1657">
            <v>9914</v>
          </cell>
        </row>
        <row r="1658">
          <cell r="N1658">
            <v>2174348</v>
          </cell>
          <cell r="O1658" t="str">
            <v>Труба стальная бесшовная хладостойкая для газопроводов 325Х8-09Г2С с 2-х слойным наружным антикоррозийным покрытием на основе экструдированного полиэтилена и внутренним антикоррозионным покрытием по ТУ 1390-006- 48733781-2010</v>
          </cell>
          <cell r="P1658" t="str">
            <v>Труба б/ш г/д антк/п 325Х8-09Г2С 2 У ВП</v>
          </cell>
          <cell r="Q1658" t="str">
            <v>Т</v>
          </cell>
          <cell r="R1658">
            <v>4.07</v>
          </cell>
          <cell r="S1658" t="str">
            <v>RUB</v>
          </cell>
          <cell r="T1658">
            <v>114500</v>
          </cell>
          <cell r="U1658">
            <v>466015</v>
          </cell>
          <cell r="V1658">
            <v>559218</v>
          </cell>
          <cell r="W1658" t="str">
            <v>нет</v>
          </cell>
          <cell r="X1658">
            <v>114500</v>
          </cell>
          <cell r="Y1658">
            <v>466015</v>
          </cell>
          <cell r="Z1658">
            <v>559218</v>
          </cell>
          <cell r="AA1658" t="str">
            <v xml:space="preserve">Пригодно к дальнейшему использованию. </v>
          </cell>
          <cell r="AB1658" t="str">
            <v>Акт №27-12.2022 от 13.12.2022</v>
          </cell>
          <cell r="AC16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58">
            <v>11.12</v>
          </cell>
          <cell r="AF1658">
            <v>43282</v>
          </cell>
          <cell r="AG1658">
            <v>6.1001199999999998E-2</v>
          </cell>
          <cell r="AH1658" t="str">
            <v>ТУ 1390-001-35349408-04</v>
          </cell>
        </row>
        <row r="1659">
          <cell r="N1659">
            <v>2386539</v>
          </cell>
          <cell r="O1659" t="str">
            <v>Труба стальная бесшовная горячедеформированная 325Х8 В ст09Г2С-3У-2-ППУ- 
ОЦ с 3-х слойным наружным полиэтиленовым покрытием по ТУ 1390-003- 
53939705-08, с теплоизоляцией в защитной оболочке</v>
          </cell>
          <cell r="P1659" t="str">
            <v>Труба б/ш 325Х8 В ст09Г2С-3У-2-ППУ-ОЦ</v>
          </cell>
          <cell r="Q1659" t="str">
            <v>Т</v>
          </cell>
          <cell r="R1659">
            <v>1.51</v>
          </cell>
          <cell r="S1659" t="str">
            <v>RUB</v>
          </cell>
          <cell r="T1659">
            <v>250906.78</v>
          </cell>
          <cell r="U1659">
            <v>378869.24</v>
          </cell>
          <cell r="V1659">
            <v>454643.09</v>
          </cell>
          <cell r="W1659" t="str">
            <v>Отчет №4627Н/2024 от 19.09.2024</v>
          </cell>
          <cell r="X1659">
            <v>203637.35</v>
          </cell>
          <cell r="Y1659">
            <v>307492.40000000002</v>
          </cell>
          <cell r="Z1659">
            <v>368990.88</v>
          </cell>
          <cell r="AA1659" t="str">
            <v>Состояние удовлетворительное. Отсутствие повреждений</v>
          </cell>
          <cell r="AB1659" t="str">
            <v>Акт №39-01.2025 от 16.01.2025</v>
          </cell>
          <cell r="AC16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59">
            <v>11.22</v>
          </cell>
          <cell r="AF1659">
            <v>43600</v>
          </cell>
          <cell r="AG1659">
            <v>6.7290550000000005E-2</v>
          </cell>
          <cell r="AH1659" t="str">
            <v>ГОСТ 8732-78</v>
          </cell>
        </row>
        <row r="1660">
          <cell r="N1660">
            <v>2500108</v>
          </cell>
          <cell r="O1660" t="str">
            <v>Труба стальная электросварная прямошовная 325х8 В ст09Г2С с наружным 2х 
сл полиэтиленовым покрытием усиленного типа и внутренним двухслойным 
эпоксидным покрытием В2/2-80 по ТУ 1390-010-91907504-2016</v>
          </cell>
          <cell r="P1660" t="str">
            <v>Труба э/св антк/п 325х8 В ст09Г2С 2У ВП</v>
          </cell>
          <cell r="Q1660" t="str">
            <v>Т</v>
          </cell>
          <cell r="R1660">
            <v>13.122999999999999</v>
          </cell>
          <cell r="S1660" t="str">
            <v>RUB</v>
          </cell>
          <cell r="T1660">
            <v>93076.05</v>
          </cell>
          <cell r="U1660">
            <v>1221437</v>
          </cell>
          <cell r="V1660">
            <v>1465724.4</v>
          </cell>
          <cell r="W1660" t="str">
            <v>протокол №1369 от 10.09.2024</v>
          </cell>
          <cell r="X1660">
            <v>93076.05</v>
          </cell>
          <cell r="Y1660">
            <v>1221437</v>
          </cell>
          <cell r="Z1660">
            <v>1465724.4</v>
          </cell>
          <cell r="AA1660" t="str">
            <v>Состояние удовлетворительное. Отсутствие повреждений</v>
          </cell>
          <cell r="AB1660" t="str">
            <v>Акт №39-01.2025 от 16.01.2025</v>
          </cell>
          <cell r="AC166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60">
            <v>11.66</v>
          </cell>
          <cell r="AF1660">
            <v>43922</v>
          </cell>
          <cell r="AG1660">
            <v>6.2544089999999997E-2</v>
          </cell>
          <cell r="AH1660" t="str">
            <v>ГОСТ 10704-91</v>
          </cell>
        </row>
        <row r="1661">
          <cell r="N1661">
            <v>2500108</v>
          </cell>
          <cell r="O1661" t="str">
            <v>Труба стальная электросварная прямошовная 325х8 В ст09Г2С с наружным 2х 
сл полиэтиленовым покрытием усиленного типа и внутренним двухслойным 
эпоксидным покрытием В2/2-80 по ТУ 1390-010-91907504-2016</v>
          </cell>
          <cell r="P1661" t="str">
            <v>Труба э/св антк/п 325х8 В ст09Г2С 2У ВП</v>
          </cell>
          <cell r="Q1661" t="str">
            <v>Т</v>
          </cell>
          <cell r="R1661">
            <v>2.6560000000000001</v>
          </cell>
          <cell r="S1661" t="str">
            <v>RUB</v>
          </cell>
          <cell r="T1661">
            <v>93076.05</v>
          </cell>
          <cell r="U1661">
            <v>247209.99</v>
          </cell>
          <cell r="V1661">
            <v>296651.99</v>
          </cell>
          <cell r="W1661" t="str">
            <v>протокол №1369 от 10.09.2024</v>
          </cell>
          <cell r="X1661">
            <v>93076.05</v>
          </cell>
          <cell r="Y1661">
            <v>247209.99</v>
          </cell>
          <cell r="Z1661">
            <v>296651.99</v>
          </cell>
          <cell r="AA1661" t="str">
            <v>Состояние удовлетворительное. Отсутствие повреждений</v>
          </cell>
          <cell r="AB1661" t="str">
            <v>Акт №39-01.2025 от 16.01.2025</v>
          </cell>
          <cell r="AC166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61">
            <v>11.67</v>
          </cell>
          <cell r="AF1661">
            <v>43969</v>
          </cell>
          <cell r="AG1661">
            <v>6.2539269999999994E-2</v>
          </cell>
          <cell r="AH1661" t="str">
            <v>ГОСТ 10704-91</v>
          </cell>
        </row>
        <row r="1662">
          <cell r="N1662">
            <v>2500108</v>
          </cell>
          <cell r="O1662" t="str">
            <v>Труба стальная электросварная прямошовная 325х8 В ст09Г2С с наружным 2х 
сл полиэтиленовым покрытием усиленного типа и внутренним двухслойным 
эпоксидным покрытием В2/2-80 по ТУ 1390-010-91907504-2016</v>
          </cell>
          <cell r="P1662" t="str">
            <v>Труба э/св антк/п 325х8 В ст09Г2С 2У ВП</v>
          </cell>
          <cell r="Q1662" t="str">
            <v>Т</v>
          </cell>
          <cell r="R1662">
            <v>1.7210000000000001</v>
          </cell>
          <cell r="S1662" t="str">
            <v>RUB</v>
          </cell>
          <cell r="T1662">
            <v>93076.05</v>
          </cell>
          <cell r="U1662">
            <v>160183.88</v>
          </cell>
          <cell r="V1662">
            <v>192220.66</v>
          </cell>
          <cell r="W1662" t="str">
            <v>протокол №1369 от 10.09.2024</v>
          </cell>
          <cell r="X1662">
            <v>93076.05</v>
          </cell>
          <cell r="Y1662">
            <v>160183.88</v>
          </cell>
          <cell r="Z1662">
            <v>192220.66</v>
          </cell>
          <cell r="AA1662" t="str">
            <v>Состояние удовлетворительное. Отсутствие повреждений</v>
          </cell>
          <cell r="AB1662" t="str">
            <v>Акт №39-01.2025 от 16.01.2025</v>
          </cell>
          <cell r="AC16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62">
            <v>11.67</v>
          </cell>
          <cell r="AF1662">
            <v>43969</v>
          </cell>
          <cell r="AG1662">
            <v>6.2539269999999994E-2</v>
          </cell>
          <cell r="AH1662" t="str">
            <v>ГОСТ 10704-91</v>
          </cell>
        </row>
        <row r="1663">
          <cell r="N1663">
            <v>2500108</v>
          </cell>
          <cell r="O1663" t="str">
            <v>Труба стальная электросварная прямошовная 325х8 В ст09Г2С с наружным 2х 
сл полиэтиленовым покрытием усиленного типа и внутренним двухслойным 
эпоксидным покрытием В2/2-80 по ТУ 1390-010-91907504-2016</v>
          </cell>
          <cell r="P1663" t="str">
            <v>Труба э/св антк/п 325х8 В ст09Г2С 2У ВП</v>
          </cell>
          <cell r="Q1663" t="str">
            <v>Т</v>
          </cell>
          <cell r="R1663">
            <v>2E-3</v>
          </cell>
          <cell r="S1663" t="str">
            <v>RUB</v>
          </cell>
          <cell r="T1663">
            <v>93076.05</v>
          </cell>
          <cell r="U1663">
            <v>186.15</v>
          </cell>
          <cell r="V1663">
            <v>223.38</v>
          </cell>
          <cell r="W1663" t="str">
            <v>Отчет №4421Н/2024 от 10.06.2024</v>
          </cell>
          <cell r="X1663">
            <v>5833.27</v>
          </cell>
          <cell r="Y1663">
            <v>11.67</v>
          </cell>
          <cell r="Z1663">
            <v>14</v>
          </cell>
          <cell r="AA1663" t="str">
            <v>Обрезки трубы не пригодные для использования по прямому назначению. Лом.</v>
          </cell>
          <cell r="AB1663" t="str">
            <v>Акт №  №26-09.2022 от 05.09.2022</v>
          </cell>
          <cell r="AC166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63">
            <v>11.67</v>
          </cell>
          <cell r="AF1663">
            <v>43969</v>
          </cell>
          <cell r="AG1663">
            <v>6.2539269999999994E-2</v>
          </cell>
          <cell r="AH1663" t="str">
            <v>ГОСТ 10704-91</v>
          </cell>
          <cell r="AI1663" t="str">
            <v>Отчет № 2212-МТР/25 от 19.03.2025 г.</v>
          </cell>
          <cell r="AJ1663">
            <v>3673</v>
          </cell>
        </row>
        <row r="1664">
          <cell r="N1664">
            <v>2500231</v>
          </cell>
          <cell r="O1664" t="str">
            <v>Труба стальная электросварная прямошовная 325Х8 В ст09Г2С с 2-х сл наружным покрытием на основе эпоксидного порошкового материала Н2ЭП и внутренним 2х-слойным на основе эпоксидных красок В2ЭП по ТУ 1390-010- 64834369-2014</v>
          </cell>
          <cell r="P1664" t="str">
            <v>Труба э/св 325Х8 В ст09Г2С Н2ПЭ В2ЭП</v>
          </cell>
          <cell r="Q1664" t="str">
            <v>Т</v>
          </cell>
          <cell r="R1664">
            <v>2.1549999999999998</v>
          </cell>
          <cell r="S1664" t="str">
            <v>RUB</v>
          </cell>
          <cell r="T1664">
            <v>120833.33</v>
          </cell>
          <cell r="U1664">
            <v>260395.83</v>
          </cell>
          <cell r="V1664">
            <v>312475</v>
          </cell>
          <cell r="W1664" t="str">
            <v>Отчет 4323Н/2024 от 15.04.2024</v>
          </cell>
          <cell r="X1664">
            <v>54516</v>
          </cell>
          <cell r="Y1664">
            <v>117481.98</v>
          </cell>
          <cell r="Z1664">
            <v>140978.38</v>
          </cell>
          <cell r="AA1664" t="str">
            <v>Состояние удовлетворительное.</v>
          </cell>
          <cell r="AB1664" t="str">
            <v>Акт № 20-12.2021 от 09.12.2021</v>
          </cell>
          <cell r="AC1664" t="str">
            <v>Корректировка РД</v>
          </cell>
          <cell r="AD1664">
            <v>11.66</v>
          </cell>
          <cell r="AF1664">
            <v>43969</v>
          </cell>
          <cell r="AG1664">
            <v>6.2545939999999994E-2</v>
          </cell>
          <cell r="AH1664" t="str">
            <v>ГОСТ 10704-91</v>
          </cell>
        </row>
        <row r="1665">
          <cell r="N1665">
            <v>2500231</v>
          </cell>
          <cell r="O1665" t="str">
            <v>Труба стальная электросварная прямошовная 325Х8 В ст09Г2С с 2-х сл наружным покрытием на основе эпоксидного порошкового материала Н2ЭП и внутренним 2х-слойным на основе эпоксидных красок В2ЭП по ТУ 1390-010- 64834369-2014</v>
          </cell>
          <cell r="P1665" t="str">
            <v>Труба э/св 325Х8 В ст09Г2С Н2ПЭ В2ЭП</v>
          </cell>
          <cell r="Q1665" t="str">
            <v>Т</v>
          </cell>
          <cell r="R1665">
            <v>0.59299999999999997</v>
          </cell>
          <cell r="S1665" t="str">
            <v>RUB</v>
          </cell>
          <cell r="T1665">
            <v>120833.33</v>
          </cell>
          <cell r="U1665">
            <v>71654.16</v>
          </cell>
          <cell r="V1665">
            <v>85984.99</v>
          </cell>
          <cell r="W1665" t="str">
            <v>Отчет 4323Н/2024 от 15.04.2024</v>
          </cell>
          <cell r="X1665">
            <v>54516</v>
          </cell>
          <cell r="Y1665">
            <v>32327.99</v>
          </cell>
          <cell r="Z1665">
            <v>38793.589999999997</v>
          </cell>
          <cell r="AA1665" t="str">
            <v>Состояние удовлетворительное.</v>
          </cell>
          <cell r="AB1665" t="str">
            <v>Акт №29-05.2023 от 29.05.2023</v>
          </cell>
          <cell r="AC1665" t="str">
            <v xml:space="preserve">Толеранс поставки </v>
          </cell>
          <cell r="AD1665">
            <v>11.66</v>
          </cell>
          <cell r="AF1665">
            <v>43969</v>
          </cell>
          <cell r="AG1665">
            <v>6.2545939999999994E-2</v>
          </cell>
          <cell r="AH1665" t="str">
            <v>ГОСТ 10704-91</v>
          </cell>
        </row>
        <row r="1666">
          <cell r="N1666">
            <v>2596050</v>
          </cell>
          <cell r="O1666" t="str">
            <v>Труба стальная бесшовная горячедеформированная 325Х8 В ст09Г2С с 2-х сл 
наружным покрытием из экструдированного полиэтилена типа У и внутренним 
по ТУ 139000-012-01297858-01</v>
          </cell>
          <cell r="P1666" t="str">
            <v>Труба б/ш антк/п 325Х8 В ст09Г2С У-2 ВП</v>
          </cell>
          <cell r="Q1666" t="str">
            <v>Т</v>
          </cell>
          <cell r="R1666">
            <v>0.52600000000000002</v>
          </cell>
          <cell r="S1666" t="str">
            <v>RUB</v>
          </cell>
          <cell r="T1666">
            <v>250000</v>
          </cell>
          <cell r="U1666">
            <v>131500</v>
          </cell>
          <cell r="V1666">
            <v>157800</v>
          </cell>
          <cell r="W1666" t="str">
            <v>Отчет 4323Н/2024 от 15.04.2024</v>
          </cell>
          <cell r="X1666">
            <v>115259</v>
          </cell>
          <cell r="Y1666">
            <v>60626.23</v>
          </cell>
          <cell r="Z1666">
            <v>72751.48</v>
          </cell>
          <cell r="AA1666" t="str">
            <v>Состояние удовлетворительное.</v>
          </cell>
          <cell r="AB1666" t="str">
            <v>Акт № 20-12.2021 от 09.12.2021</v>
          </cell>
          <cell r="AC1666" t="str">
            <v>Толеранс поставки</v>
          </cell>
          <cell r="AD1666">
            <v>10.8</v>
          </cell>
          <cell r="AF1666">
            <v>44015</v>
          </cell>
          <cell r="AG1666">
            <v>6.2530859999999994E-2</v>
          </cell>
          <cell r="AH1666" t="str">
            <v>ГОСТ 8732-78</v>
          </cell>
        </row>
        <row r="1667">
          <cell r="N1667">
            <v>2596050</v>
          </cell>
          <cell r="O1667" t="str">
            <v>Труба стальная бесшовная горячедеформированная 325Х8 В ст09Г2С с 2-х сл 
наружным покрытием из экструдированного полиэтилена типа У и внутренним 
по ТУ 139000-012-01297858-01</v>
          </cell>
          <cell r="P1667" t="str">
            <v>Труба б/ш антк/п 325Х8 В ст09Г2С У-2 ВП</v>
          </cell>
          <cell r="Q1667" t="str">
            <v>Т</v>
          </cell>
          <cell r="R1667">
            <v>6.2E-2</v>
          </cell>
          <cell r="S1667" t="str">
            <v>RUB</v>
          </cell>
          <cell r="T1667">
            <v>250000</v>
          </cell>
          <cell r="U1667">
            <v>15500</v>
          </cell>
          <cell r="V1667">
            <v>18600</v>
          </cell>
          <cell r="W1667" t="str">
            <v>Отчет 4323Н/2024 от 15.04.2024</v>
          </cell>
          <cell r="X1667">
            <v>115259</v>
          </cell>
          <cell r="Y1667">
            <v>7146.06</v>
          </cell>
          <cell r="Z1667">
            <v>8575.27</v>
          </cell>
          <cell r="AA1667" t="str">
            <v>Состояние удовлетворительное.</v>
          </cell>
          <cell r="AB1667" t="str">
            <v>Акт № 22-03.2022 от 15.03.2022</v>
          </cell>
          <cell r="AC16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67">
            <v>10.8</v>
          </cell>
          <cell r="AF1667">
            <v>44015</v>
          </cell>
          <cell r="AG1667">
            <v>6.2530859999999994E-2</v>
          </cell>
          <cell r="AH1667" t="str">
            <v>ГОСТ 8732-78</v>
          </cell>
        </row>
        <row r="1668">
          <cell r="N1668">
            <v>2596050</v>
          </cell>
          <cell r="O1668" t="str">
            <v>Труба стальная бесшовная горячедеформированная 325Х8 В ст09Г2С с 2-х сл 
наружным покрытием из экструдированного полиэтилена типа У и внутренним 
по ТУ 139000-012-01297858-01</v>
          </cell>
          <cell r="P1668" t="str">
            <v>Труба б/ш антк/п 325Х8 В ст09Г2С У-2 ВП</v>
          </cell>
          <cell r="Q1668" t="str">
            <v>Т</v>
          </cell>
          <cell r="R1668">
            <v>0.375</v>
          </cell>
          <cell r="S1668" t="str">
            <v>RUB</v>
          </cell>
          <cell r="T1668">
            <v>250000</v>
          </cell>
          <cell r="U1668">
            <v>93750</v>
          </cell>
          <cell r="V1668">
            <v>112500</v>
          </cell>
          <cell r="W1668" t="str">
            <v>Отчет 4323Н/2024 от 15.04.2024</v>
          </cell>
          <cell r="X1668">
            <v>115259</v>
          </cell>
          <cell r="Y1668">
            <v>43222.13</v>
          </cell>
          <cell r="Z1668">
            <v>51866.559999999998</v>
          </cell>
          <cell r="AA1668" t="str">
            <v>Состояние удовлетворительное.</v>
          </cell>
          <cell r="AB1668" t="str">
            <v>Акт №29-05.2023 от 29.05.2023</v>
          </cell>
          <cell r="AC1668" t="str">
            <v xml:space="preserve">Толеранс поставки </v>
          </cell>
          <cell r="AD1668">
            <v>10.8</v>
          </cell>
          <cell r="AF1668">
            <v>44015</v>
          </cell>
          <cell r="AG1668">
            <v>6.2530859999999994E-2</v>
          </cell>
          <cell r="AH1668" t="str">
            <v>ГОСТ 8732-78</v>
          </cell>
        </row>
        <row r="1669">
          <cell r="N1669">
            <v>2620305</v>
          </cell>
          <cell r="O1669" t="str">
            <v>Труба стальная электросварная прямошовная 325Х8 В ст09Г2С с 2-х сл 
наружным покрытием из экструдированного полиэтилена усиленного типа и 
внутренним покрытием по ТУ 139000-012-01297858-2001</v>
          </cell>
          <cell r="P1669" t="str">
            <v>Труба э/св антк/п 325Х8 В ст09Г2С У-2 ВП</v>
          </cell>
          <cell r="Q1669" t="str">
            <v>Т</v>
          </cell>
          <cell r="R1669">
            <v>1.5</v>
          </cell>
          <cell r="S1669" t="str">
            <v>RUB</v>
          </cell>
          <cell r="T1669">
            <v>117000</v>
          </cell>
          <cell r="U1669">
            <v>175500</v>
          </cell>
          <cell r="V1669">
            <v>210600</v>
          </cell>
          <cell r="W1669" t="str">
            <v>Отчет №4627Н/2024 от 19.09.2024</v>
          </cell>
          <cell r="X1669">
            <v>89364.07</v>
          </cell>
          <cell r="Y1669">
            <v>134046.10999999999</v>
          </cell>
          <cell r="Z1669">
            <v>160855.32999999999</v>
          </cell>
          <cell r="AA1669" t="str">
            <v>Состояние удовлетворительное. Отсутствие повреждений</v>
          </cell>
          <cell r="AB1669" t="str">
            <v>Акт №39-01.2025 от 16.01.2025</v>
          </cell>
          <cell r="AC16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69">
            <v>12</v>
          </cell>
          <cell r="AF1669">
            <v>44182</v>
          </cell>
          <cell r="AG1669">
            <v>6.25E-2</v>
          </cell>
          <cell r="AH1669" t="str">
            <v>ГОСТ 10704-91</v>
          </cell>
        </row>
        <row r="1670">
          <cell r="N1670">
            <v>10061186</v>
          </cell>
          <cell r="O1670" t="str">
            <v>Труба стальная бесшовная горячедеформированная 325х20 В ст09Г2С</v>
          </cell>
          <cell r="P1670" t="str">
            <v>Труба б/ш г/д 325х20 В ст09Г2С</v>
          </cell>
          <cell r="Q1670" t="str">
            <v>Т</v>
          </cell>
          <cell r="R1670">
            <v>0.88100000000000001</v>
          </cell>
          <cell r="S1670" t="str">
            <v>RUB</v>
          </cell>
          <cell r="T1670">
            <v>62500.83</v>
          </cell>
          <cell r="U1670">
            <v>55063.23</v>
          </cell>
          <cell r="V1670">
            <v>66075.88</v>
          </cell>
          <cell r="W1670" t="str">
            <v>Отчет №4593Н/2024 от 26.08.2024</v>
          </cell>
          <cell r="X1670">
            <v>59613.13</v>
          </cell>
          <cell r="Y1670">
            <v>52519.17</v>
          </cell>
          <cell r="Z1670">
            <v>63023</v>
          </cell>
          <cell r="AA1670" t="str">
            <v>Состояние хорошее.</v>
          </cell>
          <cell r="AB1670" t="str">
            <v>Акт №29-05.2023 от 29.05.2023</v>
          </cell>
          <cell r="AC1670" t="str">
            <v xml:space="preserve">Толеранс поставки </v>
          </cell>
          <cell r="AD1670">
            <v>11.62</v>
          </cell>
          <cell r="AF1670">
            <v>44259</v>
          </cell>
          <cell r="AG1670">
            <v>0.15042897</v>
          </cell>
          <cell r="AH1670" t="str">
            <v>ГОСТ 32528-2013</v>
          </cell>
        </row>
        <row r="1671">
          <cell r="N1671">
            <v>10061186</v>
          </cell>
          <cell r="O1671" t="str">
            <v>Труба стальная бесшовная горячедеформированная 325х20 В ст09Г2С</v>
          </cell>
          <cell r="P1671" t="str">
            <v>Труба б/ш г/д 325х20 В ст09Г2С</v>
          </cell>
          <cell r="Q1671" t="str">
            <v>Т</v>
          </cell>
          <cell r="R1671">
            <v>1.784</v>
          </cell>
          <cell r="S1671" t="str">
            <v>RUB</v>
          </cell>
          <cell r="T1671">
            <v>62500.83</v>
          </cell>
          <cell r="U1671">
            <v>111501.48</v>
          </cell>
          <cell r="V1671">
            <v>133801.78</v>
          </cell>
          <cell r="W1671" t="str">
            <v>Отчет №4593Н/2024 от 26.08.2024</v>
          </cell>
          <cell r="X1671">
            <v>59613.13</v>
          </cell>
          <cell r="Y1671">
            <v>106349.82</v>
          </cell>
          <cell r="Z1671">
            <v>127619.78</v>
          </cell>
          <cell r="AA1671" t="str">
            <v>Состояние хорошее.</v>
          </cell>
          <cell r="AB1671" t="str">
            <v>Акт №27-12.2022 от 13.12.2022</v>
          </cell>
          <cell r="AC1671" t="str">
            <v>Толеранс поставки</v>
          </cell>
          <cell r="AD1671">
            <v>11.92</v>
          </cell>
          <cell r="AF1671">
            <v>44259</v>
          </cell>
          <cell r="AG1671">
            <v>0.15042874000000001</v>
          </cell>
          <cell r="AH1671" t="str">
            <v>ГОСТ 32528-2013</v>
          </cell>
        </row>
        <row r="1672">
          <cell r="N1672">
            <v>10179114</v>
          </cell>
          <cell r="O1672" t="str">
            <v>Труба Тр-Т-ЭП-325х8-К48-0.Б-0-5Н2В-0-УХЛ с наружным покрытием 5Н и внутренним 2В по ТУ 1390-010-64834369-2020</v>
          </cell>
          <cell r="P1672" t="str">
            <v>Тр-Т-ЭП-325х8-К48-0.Б-0-5Н2В-0-УХЛ</v>
          </cell>
          <cell r="Q1672" t="str">
            <v>Т</v>
          </cell>
          <cell r="R1672">
            <v>1.1990000000000001</v>
          </cell>
          <cell r="S1672" t="str">
            <v>RUB</v>
          </cell>
          <cell r="T1672">
            <v>114464.21</v>
          </cell>
          <cell r="U1672">
            <v>137242.57999999999</v>
          </cell>
          <cell r="V1672">
            <v>164691.1</v>
          </cell>
          <cell r="W1672" t="str">
            <v>Отчет №4627Н/2024 от 19.09.2024</v>
          </cell>
          <cell r="X1672">
            <v>71276.570000000007</v>
          </cell>
          <cell r="Y1672">
            <v>85460.61</v>
          </cell>
          <cell r="Z1672">
            <v>102552.73</v>
          </cell>
          <cell r="AA1672" t="str">
            <v>Состояние удовлетворительное. Отсутствие повреждений</v>
          </cell>
          <cell r="AB1672" t="str">
            <v>Акт №39-01.2025 от 16.01.2025</v>
          </cell>
          <cell r="AC167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72">
            <v>11.61</v>
          </cell>
          <cell r="AF1672">
            <v>44714</v>
          </cell>
          <cell r="AG1672">
            <v>6.2547439999999996E-2</v>
          </cell>
          <cell r="AH1672" t="str">
            <v>24.20.13.190-051-74747996</v>
          </cell>
        </row>
        <row r="1673">
          <cell r="N1673">
            <v>10215671</v>
          </cell>
          <cell r="O1673" t="str">
            <v>Переход П К-325х8-219х8-13ХФА с наружным двухслойным покрытием на основе термоусаживающихся материалов Н 2сл ТУМ-У-60</v>
          </cell>
          <cell r="P1673" t="str">
            <v>Переход П К-325х8-219х8-13ХФА НП</v>
          </cell>
          <cell r="Q1673" t="str">
            <v>ШТ</v>
          </cell>
          <cell r="R1673">
            <v>1</v>
          </cell>
          <cell r="S1673" t="str">
            <v>RUB</v>
          </cell>
          <cell r="T1673">
            <v>20459.169999999998</v>
          </cell>
          <cell r="U1673">
            <v>20459.169999999998</v>
          </cell>
          <cell r="V1673">
            <v>24551</v>
          </cell>
          <cell r="W1673" t="str">
            <v>Отчет №4899Н/2024 от 18.12.2024</v>
          </cell>
          <cell r="X1673">
            <v>20182.89</v>
          </cell>
          <cell r="Y1673">
            <v>20182.89</v>
          </cell>
          <cell r="Z1673">
            <v>24219.47</v>
          </cell>
          <cell r="AA1673" t="str">
            <v>Хорошее</v>
          </cell>
          <cell r="AB1673" t="str">
            <v xml:space="preserve"> Акт №36-11.2024 от 14.11.2024</v>
          </cell>
          <cell r="AC1673" t="str">
            <v>Корректировка РД</v>
          </cell>
          <cell r="AD1673">
            <v>0</v>
          </cell>
          <cell r="AF1673">
            <v>44875</v>
          </cell>
          <cell r="AG1673">
            <v>0</v>
          </cell>
          <cell r="AH1673" t="str">
            <v>ГОСТ 17378-2001</v>
          </cell>
        </row>
        <row r="1674">
          <cell r="N1674">
            <v>1468589</v>
          </cell>
          <cell r="O167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74" t="str">
            <v>Кабель ВБШвнг(A)-ХЛ 4х185мс(PE)-1,0</v>
          </cell>
          <cell r="Q1674" t="str">
            <v>М</v>
          </cell>
          <cell r="R1674">
            <v>41</v>
          </cell>
          <cell r="S1674" t="str">
            <v>RUB</v>
          </cell>
          <cell r="T1674">
            <v>1854.65</v>
          </cell>
          <cell r="U1674">
            <v>76040.649999999994</v>
          </cell>
          <cell r="V1674">
            <v>91248.78</v>
          </cell>
          <cell r="W1674" t="str">
            <v>Отчет №4732Н/2024 от 06.11.2024</v>
          </cell>
          <cell r="X1674">
            <v>2939</v>
          </cell>
          <cell r="Y1674">
            <v>120499</v>
          </cell>
          <cell r="Z1674">
            <v>144598.79999999999</v>
          </cell>
          <cell r="AA1674" t="str">
            <v>Состояние удовлетворительное. Отсутствие гарантий производителя</v>
          </cell>
          <cell r="AB1674" t="str">
            <v>Акт № 27-12.2022 от 13.12.2022</v>
          </cell>
          <cell r="AC1674" t="str">
            <v>Толеранс поставки</v>
          </cell>
          <cell r="AD1674">
            <v>0</v>
          </cell>
          <cell r="AF1674">
            <v>41985</v>
          </cell>
          <cell r="AG1674">
            <v>0</v>
          </cell>
          <cell r="AH1674" t="str">
            <v>ТУ 16.К01-37-2003</v>
          </cell>
          <cell r="AI1674" t="str">
            <v>Отчет №4732Н/2024 от 06.11.2024</v>
          </cell>
          <cell r="AJ1674">
            <v>2939</v>
          </cell>
        </row>
        <row r="1675">
          <cell r="N1675">
            <v>1468589</v>
          </cell>
          <cell r="O167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75" t="str">
            <v>Кабель ВБШвнг(A)-ХЛ 4х185мс(PE)-1,0</v>
          </cell>
          <cell r="Q1675" t="str">
            <v>М</v>
          </cell>
          <cell r="R1675">
            <v>19</v>
          </cell>
          <cell r="S1675" t="str">
            <v>RUB</v>
          </cell>
          <cell r="T1675">
            <v>1854.65</v>
          </cell>
          <cell r="U1675">
            <v>35238.35</v>
          </cell>
          <cell r="V1675">
            <v>42286.02</v>
          </cell>
          <cell r="W1675" t="str">
            <v>Отчет №4732Н/2024 от 06.11.2024</v>
          </cell>
          <cell r="X1675">
            <v>2939</v>
          </cell>
          <cell r="Y1675">
            <v>55841</v>
          </cell>
          <cell r="Z1675">
            <v>67009.2</v>
          </cell>
          <cell r="AA1675" t="str">
            <v>Состояние удовлетворительное. Отсутствие гарантий производителя</v>
          </cell>
          <cell r="AB1675" t="str">
            <v>Акт № 27-12.2022 от 13.12.2022</v>
          </cell>
          <cell r="AC1675" t="str">
            <v>Толеранс поставки</v>
          </cell>
          <cell r="AD1675">
            <v>0</v>
          </cell>
          <cell r="AF1675">
            <v>41985</v>
          </cell>
          <cell r="AG1675">
            <v>0</v>
          </cell>
          <cell r="AH1675" t="str">
            <v>ТУ 16.К01-37-2003</v>
          </cell>
          <cell r="AI1675" t="str">
            <v>Отчет №4732Н/2024 от 06.11.2024</v>
          </cell>
          <cell r="AJ1675">
            <v>2939</v>
          </cell>
        </row>
        <row r="1676">
          <cell r="N1676">
            <v>1468589</v>
          </cell>
          <cell r="O167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76" t="str">
            <v>Кабель ВБШвнг(A)-ХЛ 4х185мс(PE)-1,0</v>
          </cell>
          <cell r="Q1676" t="str">
            <v>М</v>
          </cell>
          <cell r="R1676">
            <v>120</v>
          </cell>
          <cell r="S1676" t="str">
            <v>RUB</v>
          </cell>
          <cell r="T1676">
            <v>1854.65</v>
          </cell>
          <cell r="U1676">
            <v>222558</v>
          </cell>
          <cell r="V1676">
            <v>267069.59999999998</v>
          </cell>
          <cell r="W1676" t="str">
            <v>Отчет №4732Н/2024 от 06.11.2024</v>
          </cell>
          <cell r="X1676">
            <v>2939</v>
          </cell>
          <cell r="Y1676">
            <v>352680</v>
          </cell>
          <cell r="Z1676">
            <v>423216</v>
          </cell>
          <cell r="AA1676" t="str">
            <v>Состояние удовлетворительное. Отсутствие гарантий производителя</v>
          </cell>
          <cell r="AB1676" t="str">
            <v>Акт № 27-12.2022 от 13.12.2022</v>
          </cell>
          <cell r="AC167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76">
            <v>0</v>
          </cell>
          <cell r="AF1676">
            <v>41985</v>
          </cell>
          <cell r="AG1676">
            <v>0</v>
          </cell>
          <cell r="AH1676" t="str">
            <v>ТУ 16.К01-37-2003</v>
          </cell>
          <cell r="AI1676" t="str">
            <v>Отчет №4732Н/2024 от 06.11.2024</v>
          </cell>
          <cell r="AJ1676">
            <v>2939</v>
          </cell>
        </row>
        <row r="1677">
          <cell r="N1677">
            <v>1468589</v>
          </cell>
          <cell r="O167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77" t="str">
            <v>Кабель ВБШвнг(A)-ХЛ 4х185мс(PE)-1,0</v>
          </cell>
          <cell r="Q1677" t="str">
            <v>М</v>
          </cell>
          <cell r="R1677">
            <v>1030</v>
          </cell>
          <cell r="S1677" t="str">
            <v>RUB</v>
          </cell>
          <cell r="T1677">
            <v>1854.65</v>
          </cell>
          <cell r="U1677">
            <v>1910289.5</v>
          </cell>
          <cell r="V1677">
            <v>2292347.4</v>
          </cell>
          <cell r="W1677" t="str">
            <v>протокол №1369 от 10.09.2024</v>
          </cell>
          <cell r="X1677">
            <v>1854.65</v>
          </cell>
          <cell r="Y1677">
            <v>1910289.5</v>
          </cell>
          <cell r="Z1677">
            <v>2292347.4</v>
          </cell>
          <cell r="AA1677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1677" t="str">
            <v>Акт № 38-11.2024 от 09.12.2024</v>
          </cell>
          <cell r="AC1677" t="str">
            <v>Гарантийный срок хранения истек свыше 5 лет назад</v>
          </cell>
          <cell r="AD1677">
            <v>0</v>
          </cell>
          <cell r="AF1677">
            <v>41985</v>
          </cell>
          <cell r="AG1677">
            <v>0</v>
          </cell>
          <cell r="AH1677" t="str">
            <v>ТУ 16.К01-37-2003</v>
          </cell>
          <cell r="AI1677" t="str">
            <v>ОТЧЕТ № 2195-МТР/25 от 12.03.2025</v>
          </cell>
          <cell r="AJ1677">
            <v>72</v>
          </cell>
        </row>
        <row r="1678">
          <cell r="N1678">
            <v>1468589</v>
          </cell>
          <cell r="O167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78" t="str">
            <v>Кабель ВБШвнг(A)-ХЛ 4х185мс(PE)-1,0</v>
          </cell>
          <cell r="Q1678" t="str">
            <v>М</v>
          </cell>
          <cell r="R1678">
            <v>2020</v>
          </cell>
          <cell r="S1678" t="str">
            <v>RUB</v>
          </cell>
          <cell r="T1678">
            <v>1854.65</v>
          </cell>
          <cell r="U1678">
            <v>3746393</v>
          </cell>
          <cell r="V1678">
            <v>4495671.5999999996</v>
          </cell>
          <cell r="W1678" t="str">
            <v>протокол №1369 от 10.09.2024</v>
          </cell>
          <cell r="X1678">
            <v>1854.65</v>
          </cell>
          <cell r="Y1678">
            <v>3746393</v>
          </cell>
          <cell r="Z1678">
            <v>4495671.5999999996</v>
          </cell>
          <cell r="AA1678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1678" t="str">
            <v>Акт № 38-11.2024 от 09.12.2024</v>
          </cell>
          <cell r="AC1678" t="str">
            <v>Гарантийный срок хранения истек свыше 5 лет назад</v>
          </cell>
          <cell r="AD1678">
            <v>0</v>
          </cell>
          <cell r="AF1678">
            <v>41985</v>
          </cell>
          <cell r="AG1678">
            <v>0</v>
          </cell>
          <cell r="AH1678" t="str">
            <v>ТУ 16.К01-37-2003</v>
          </cell>
          <cell r="AI1678" t="str">
            <v>ОТЧЕТ № 2195-МТР/25 от 12.03.2025</v>
          </cell>
          <cell r="AJ1678">
            <v>72</v>
          </cell>
        </row>
        <row r="1679">
          <cell r="N1679">
            <v>1468589</v>
          </cell>
          <cell r="O167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79" t="str">
            <v>Кабель ВБШвнг(A)-ХЛ 4х185мс(PE)-1,0</v>
          </cell>
          <cell r="Q1679" t="str">
            <v>М</v>
          </cell>
          <cell r="R1679">
            <v>1400</v>
          </cell>
          <cell r="S1679" t="str">
            <v>RUB</v>
          </cell>
          <cell r="T1679">
            <v>1854.65</v>
          </cell>
          <cell r="U1679">
            <v>2596510</v>
          </cell>
          <cell r="V1679">
            <v>3115812</v>
          </cell>
          <cell r="W1679" t="str">
            <v>протокол №1369 от 10.09.2024</v>
          </cell>
          <cell r="X1679">
            <v>1854.65</v>
          </cell>
          <cell r="Y1679">
            <v>2596510</v>
          </cell>
          <cell r="Z1679">
            <v>3115812</v>
          </cell>
          <cell r="AA1679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1679" t="str">
            <v>Акт № 38-11.2024 от 09.12.2024</v>
          </cell>
          <cell r="AC1679" t="str">
            <v>Гарантийный срок хранения истек свыше 5 лет назад</v>
          </cell>
          <cell r="AD1679">
            <v>0</v>
          </cell>
          <cell r="AF1679">
            <v>41981</v>
          </cell>
          <cell r="AG1679">
            <v>0</v>
          </cell>
          <cell r="AH1679" t="str">
            <v>ТУ 16.К01-37-2003</v>
          </cell>
          <cell r="AI1679" t="str">
            <v>ОТЧЕТ № 2195-МТР/25 от 12.03.2025</v>
          </cell>
          <cell r="AJ1679">
            <v>72</v>
          </cell>
        </row>
        <row r="1680">
          <cell r="N1680">
            <v>1468589</v>
          </cell>
          <cell r="O1680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80" t="str">
            <v>Кабель ВБШвнг(A)-ХЛ 4х185мс(PE)-1,0</v>
          </cell>
          <cell r="Q1680" t="str">
            <v>М</v>
          </cell>
          <cell r="R1680">
            <v>263</v>
          </cell>
          <cell r="S1680" t="str">
            <v>RUB</v>
          </cell>
          <cell r="T1680">
            <v>1854.65</v>
          </cell>
          <cell r="U1680">
            <v>487772.95</v>
          </cell>
          <cell r="V1680">
            <v>585327.54</v>
          </cell>
          <cell r="W1680" t="str">
            <v>протокол №1369 от 10.09.2024</v>
          </cell>
          <cell r="X1680">
            <v>1854.65</v>
          </cell>
          <cell r="Y1680">
            <v>487772.95</v>
          </cell>
          <cell r="Z1680">
            <v>585327.54</v>
          </cell>
          <cell r="AA1680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1680" t="str">
            <v>Акт № 38-11.2024 от 09.12.2024</v>
          </cell>
          <cell r="AC1680" t="str">
            <v>Гарантийный срок хранения истек свыше 5 лет назад</v>
          </cell>
          <cell r="AD1680">
            <v>0</v>
          </cell>
          <cell r="AF1680">
            <v>41981</v>
          </cell>
          <cell r="AG1680">
            <v>0</v>
          </cell>
          <cell r="AH1680" t="str">
            <v>ТУ 16.К01-37-2003</v>
          </cell>
          <cell r="AI1680" t="str">
            <v>ОТЧЕТ № 2195-МТР/25 от 12.03.2025</v>
          </cell>
          <cell r="AJ1680">
            <v>72</v>
          </cell>
        </row>
        <row r="1681">
          <cell r="N1681">
            <v>1468589</v>
          </cell>
          <cell r="O168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81" t="str">
            <v>Кабель ВБШвнг(A)-ХЛ 4х185мс(PE)-1,0</v>
          </cell>
          <cell r="Q1681" t="str">
            <v>М</v>
          </cell>
          <cell r="R1681">
            <v>357</v>
          </cell>
          <cell r="S1681" t="str">
            <v>RUB</v>
          </cell>
          <cell r="T1681">
            <v>1854.65</v>
          </cell>
          <cell r="U1681">
            <v>662110.05000000005</v>
          </cell>
          <cell r="V1681">
            <v>794532.06</v>
          </cell>
          <cell r="W1681" t="str">
            <v>протокол №1369 от 10.09.2024</v>
          </cell>
          <cell r="X1681">
            <v>1854.65</v>
          </cell>
          <cell r="Y1681">
            <v>662110.05000000005</v>
          </cell>
          <cell r="Z1681">
            <v>794532.06</v>
          </cell>
          <cell r="AA1681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1681" t="str">
            <v>Акт № 38-11.2024 от 09.12.2024</v>
          </cell>
          <cell r="AC1681" t="str">
            <v>Гарантийный срок хранения истек свыше 5 лет назад</v>
          </cell>
          <cell r="AD1681">
            <v>0</v>
          </cell>
          <cell r="AF1681">
            <v>41981</v>
          </cell>
          <cell r="AG1681">
            <v>0</v>
          </cell>
          <cell r="AH1681" t="str">
            <v>ТУ 16.К01-37-2003</v>
          </cell>
          <cell r="AI1681" t="str">
            <v>ОТЧЕТ № 2195-МТР/25 от 12.03.2025</v>
          </cell>
          <cell r="AJ1681">
            <v>72</v>
          </cell>
        </row>
        <row r="1682">
          <cell r="N1682">
            <v>1468589</v>
          </cell>
          <cell r="O1682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82" t="str">
            <v>Кабель ВБШвнг(A)-ХЛ 4х185мс(PE)-1,0</v>
          </cell>
          <cell r="Q1682" t="str">
            <v>М</v>
          </cell>
          <cell r="R1682">
            <v>20</v>
          </cell>
          <cell r="S1682" t="str">
            <v>RUB</v>
          </cell>
          <cell r="T1682">
            <v>1854.65</v>
          </cell>
          <cell r="U1682">
            <v>37093</v>
          </cell>
          <cell r="V1682">
            <v>44511.6</v>
          </cell>
          <cell r="W1682" t="str">
            <v>Отчет №4732Н/2024 от 06.11.2024</v>
          </cell>
          <cell r="X1682">
            <v>2939</v>
          </cell>
          <cell r="Y1682">
            <v>58780</v>
          </cell>
          <cell r="Z1682">
            <v>70536</v>
          </cell>
          <cell r="AA1682" t="str">
            <v>Состояние удовлетворительное. Отсутствие гарантий производителя</v>
          </cell>
          <cell r="AB1682" t="str">
            <v>Акт № 33-02.2024 от 09.02.2024</v>
          </cell>
          <cell r="AC168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82">
            <v>0</v>
          </cell>
          <cell r="AF1682">
            <v>41985</v>
          </cell>
          <cell r="AG1682">
            <v>0</v>
          </cell>
          <cell r="AH1682" t="str">
            <v>ТУ 16.К01-37-2003</v>
          </cell>
          <cell r="AI1682" t="str">
            <v>Отчет №4732Н/2024 от 06.11.2024</v>
          </cell>
          <cell r="AJ1682">
            <v>2939</v>
          </cell>
        </row>
        <row r="1683">
          <cell r="N1683">
            <v>1468589</v>
          </cell>
          <cell r="O168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83" t="str">
            <v>Кабель ВБШвнг(A)-ХЛ 4х185мс(PE)-1,0</v>
          </cell>
          <cell r="Q1683" t="str">
            <v>М</v>
          </cell>
          <cell r="R1683">
            <v>10</v>
          </cell>
          <cell r="S1683" t="str">
            <v>RUB</v>
          </cell>
          <cell r="T1683">
            <v>1854.65</v>
          </cell>
          <cell r="U1683">
            <v>18546.5</v>
          </cell>
          <cell r="V1683">
            <v>22255.8</v>
          </cell>
          <cell r="W1683" t="str">
            <v>Отчет №4732Н/2024 от 06.11.2024</v>
          </cell>
          <cell r="X1683">
            <v>2939</v>
          </cell>
          <cell r="Y1683">
            <v>29390</v>
          </cell>
          <cell r="Z1683">
            <v>35268</v>
          </cell>
          <cell r="AA1683" t="str">
            <v>Состояние удовлетворительное. Отсутствие гарантий производителя</v>
          </cell>
          <cell r="AB1683" t="str">
            <v>Акт № 33-02.2024 от 09.02.2024</v>
          </cell>
          <cell r="AC168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83">
            <v>0</v>
          </cell>
          <cell r="AF1683">
            <v>41985</v>
          </cell>
          <cell r="AG1683">
            <v>0</v>
          </cell>
          <cell r="AH1683" t="str">
            <v>ТУ 16.К01-37-2003</v>
          </cell>
          <cell r="AI1683" t="str">
            <v>Отчет №4732Н/2024 от 06.11.2024</v>
          </cell>
          <cell r="AJ1683">
            <v>2939</v>
          </cell>
        </row>
        <row r="1684">
          <cell r="N1684">
            <v>1468589</v>
          </cell>
          <cell r="O168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84" t="str">
            <v>Кабель ВБШвнг(A)-ХЛ 4х185мс(PE)-1,0</v>
          </cell>
          <cell r="Q1684" t="str">
            <v>М</v>
          </cell>
          <cell r="R1684">
            <v>30</v>
          </cell>
          <cell r="S1684" t="str">
            <v>RUB</v>
          </cell>
          <cell r="T1684">
            <v>1854.65</v>
          </cell>
          <cell r="U1684">
            <v>55639.5</v>
          </cell>
          <cell r="V1684">
            <v>66767.399999999994</v>
          </cell>
          <cell r="W1684" t="str">
            <v>Отчет №4732Н/2024 от 06.11.2024</v>
          </cell>
          <cell r="X1684">
            <v>2939</v>
          </cell>
          <cell r="Y1684">
            <v>88170</v>
          </cell>
          <cell r="Z1684">
            <v>105804</v>
          </cell>
          <cell r="AA1684" t="str">
            <v>Состояние удовлетворительное. Отсутствие гарантий производителя</v>
          </cell>
          <cell r="AB1684" t="str">
            <v>Акт № 33-02.2024 от 09.02.2024</v>
          </cell>
          <cell r="AC168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84">
            <v>0</v>
          </cell>
          <cell r="AF1684">
            <v>41985</v>
          </cell>
          <cell r="AG1684">
            <v>0</v>
          </cell>
          <cell r="AH1684" t="str">
            <v>ТУ 16.К01-37-2003</v>
          </cell>
          <cell r="AI1684" t="str">
            <v>Отчет №4732Н/2024 от 06.11.2024</v>
          </cell>
          <cell r="AJ1684">
            <v>2939</v>
          </cell>
        </row>
        <row r="1685">
          <cell r="N1685">
            <v>1468589</v>
          </cell>
          <cell r="O168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85" t="str">
            <v>Кабель ВБШвнг(A)-ХЛ 4х185мс(PE)-1,0</v>
          </cell>
          <cell r="Q1685" t="str">
            <v>М</v>
          </cell>
          <cell r="R1685">
            <v>5</v>
          </cell>
          <cell r="S1685" t="str">
            <v>RUB</v>
          </cell>
          <cell r="T1685">
            <v>3813.98</v>
          </cell>
          <cell r="U1685">
            <v>19069.900000000001</v>
          </cell>
          <cell r="V1685">
            <v>22883.88</v>
          </cell>
          <cell r="W1685" t="str">
            <v>протокол №1369 от 10.09.2024</v>
          </cell>
          <cell r="X1685">
            <v>3813.98</v>
          </cell>
          <cell r="Y1685">
            <v>19069.900000000001</v>
          </cell>
          <cell r="Z1685">
            <v>22883.88</v>
          </cell>
          <cell r="AA1685" t="str">
            <v>Состояние удовлетворительное. Отсутствие повреждений</v>
          </cell>
          <cell r="AB1685" t="str">
            <v>Акт №39-01.2025 от 16.01.2025</v>
          </cell>
          <cell r="AC168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85">
            <v>0</v>
          </cell>
          <cell r="AF1685">
            <v>43405</v>
          </cell>
          <cell r="AG1685">
            <v>0</v>
          </cell>
          <cell r="AH1685" t="str">
            <v>ТУ 16.К01-37-2003</v>
          </cell>
          <cell r="AI1685" t="str">
            <v>ОТЧЕТ № 2195-МТР/25 от 12.03.2025</v>
          </cell>
          <cell r="AJ1685">
            <v>1971</v>
          </cell>
        </row>
        <row r="1686">
          <cell r="N1686">
            <v>1468589</v>
          </cell>
          <cell r="O168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86" t="str">
            <v>Кабель ВБШвнг(A)-ХЛ 4х185мс(PE)-1,0</v>
          </cell>
          <cell r="Q1686" t="str">
            <v>М</v>
          </cell>
          <cell r="R1686">
            <v>43</v>
          </cell>
          <cell r="S1686" t="str">
            <v>RUB</v>
          </cell>
          <cell r="T1686">
            <v>3813.98</v>
          </cell>
          <cell r="U1686">
            <v>164001.14000000001</v>
          </cell>
          <cell r="V1686">
            <v>196801.37</v>
          </cell>
          <cell r="W1686" t="str">
            <v>протокол №1369 от 10.09.2024</v>
          </cell>
          <cell r="X1686">
            <v>3813.98</v>
          </cell>
          <cell r="Y1686">
            <v>164001.14000000001</v>
          </cell>
          <cell r="Z1686">
            <v>196801.37</v>
          </cell>
          <cell r="AA1686" t="str">
            <v>Состояние удовлетворительное. Отсутствие повреждений</v>
          </cell>
          <cell r="AB1686" t="str">
            <v>Акт №39-01.2025 от 16.01.2025</v>
          </cell>
          <cell r="AC168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86">
            <v>0</v>
          </cell>
          <cell r="AF1686">
            <v>43405</v>
          </cell>
          <cell r="AG1686">
            <v>0</v>
          </cell>
          <cell r="AH1686" t="str">
            <v>ТУ 16.К01-37-2003</v>
          </cell>
          <cell r="AI1686" t="str">
            <v>ОТЧЕТ № 2195-МТР/25 от 12.03.2025</v>
          </cell>
          <cell r="AJ1686">
            <v>1971</v>
          </cell>
        </row>
        <row r="1687">
          <cell r="N1687">
            <v>1468589</v>
          </cell>
          <cell r="O168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87" t="str">
            <v>Кабель ВБШвнг(A)-ХЛ 4х185мс(PE)-1,0</v>
          </cell>
          <cell r="Q1687" t="str">
            <v>М</v>
          </cell>
          <cell r="R1687">
            <v>5</v>
          </cell>
          <cell r="S1687" t="str">
            <v>RUB</v>
          </cell>
          <cell r="T1687">
            <v>3813.98</v>
          </cell>
          <cell r="U1687">
            <v>19069.900000000001</v>
          </cell>
          <cell r="V1687">
            <v>22883.88</v>
          </cell>
          <cell r="W1687" t="str">
            <v>протокол №1369 от 10.09.2024</v>
          </cell>
          <cell r="X1687">
            <v>3813.98</v>
          </cell>
          <cell r="Y1687">
            <v>19069.900000000001</v>
          </cell>
          <cell r="Z1687">
            <v>22883.88</v>
          </cell>
          <cell r="AA1687" t="str">
            <v>Состояние удовлетворительное. Отсутствие повреждений</v>
          </cell>
          <cell r="AB1687" t="str">
            <v>Акт №39-01.2025 от 16.01.2025</v>
          </cell>
          <cell r="AC168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87">
            <v>0</v>
          </cell>
          <cell r="AF1687">
            <v>43405</v>
          </cell>
          <cell r="AG1687">
            <v>0</v>
          </cell>
          <cell r="AH1687" t="str">
            <v>ТУ 16.К01-37-2003</v>
          </cell>
          <cell r="AI1687" t="str">
            <v>ОТЧЕТ № 2195-МТР/25 от 12.03.2025</v>
          </cell>
          <cell r="AJ1687">
            <v>1971</v>
          </cell>
        </row>
        <row r="1688">
          <cell r="N1688">
            <v>1468589</v>
          </cell>
          <cell r="O168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88" t="str">
            <v>Кабель ВБШвнг(A)-ХЛ 4х185мс(PE)-1,0</v>
          </cell>
          <cell r="Q1688" t="str">
            <v>М</v>
          </cell>
          <cell r="R1688">
            <v>1570</v>
          </cell>
          <cell r="S1688" t="str">
            <v>RUB</v>
          </cell>
          <cell r="T1688">
            <v>3813.98</v>
          </cell>
          <cell r="U1688">
            <v>5987948.5999999996</v>
          </cell>
          <cell r="V1688">
            <v>7185538.3200000003</v>
          </cell>
          <cell r="W1688" t="str">
            <v>Отчет №4627Н/2024 от 19.09.2024</v>
          </cell>
          <cell r="X1688">
            <v>2172.9499999999998</v>
          </cell>
          <cell r="Y1688">
            <v>3411531.5</v>
          </cell>
          <cell r="Z1688">
            <v>4093837.8</v>
          </cell>
          <cell r="AA1688" t="str">
            <v>Состояние удовлетворительное</v>
          </cell>
          <cell r="AB1688" t="str">
            <v>Акт № 35-05.2024 от 30.05.2024</v>
          </cell>
          <cell r="AC1688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688">
            <v>0</v>
          </cell>
          <cell r="AF1688">
            <v>43405</v>
          </cell>
          <cell r="AG1688">
            <v>0</v>
          </cell>
          <cell r="AH1688" t="str">
            <v>ТУ 16.К01-37-2003</v>
          </cell>
          <cell r="AI1688" t="str">
            <v>ОТЧЕТ № 2195-МТР/25 от 12.03.2025</v>
          </cell>
          <cell r="AJ1688">
            <v>1971</v>
          </cell>
        </row>
        <row r="1689">
          <cell r="N1689">
            <v>1468589</v>
          </cell>
          <cell r="O168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89" t="str">
            <v>Кабель ВБШвнг(A)-ХЛ 4х185мс(PE)-1,0</v>
          </cell>
          <cell r="Q1689" t="str">
            <v>М</v>
          </cell>
          <cell r="R1689">
            <v>13</v>
          </cell>
          <cell r="S1689" t="str">
            <v>RUB</v>
          </cell>
          <cell r="T1689">
            <v>3813.98</v>
          </cell>
          <cell r="U1689">
            <v>49581.74</v>
          </cell>
          <cell r="V1689">
            <v>59498.09</v>
          </cell>
          <cell r="W1689" t="str">
            <v>протокол №1369 от 10.09.2024</v>
          </cell>
          <cell r="X1689">
            <v>3813.98</v>
          </cell>
          <cell r="Y1689">
            <v>49581.74</v>
          </cell>
          <cell r="Z1689">
            <v>59498.09</v>
          </cell>
          <cell r="AA1689" t="str">
            <v>Состояние удовлетворительное. Отсутствие повреждений</v>
          </cell>
          <cell r="AB1689" t="str">
            <v>Акт №39-01.2025 от 16.01.2025</v>
          </cell>
          <cell r="AC168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89">
            <v>0</v>
          </cell>
          <cell r="AF1689">
            <v>43406</v>
          </cell>
          <cell r="AG1689">
            <v>0</v>
          </cell>
          <cell r="AH1689" t="str">
            <v>ТУ 16.К01-37-2003</v>
          </cell>
          <cell r="AI1689" t="str">
            <v>ОТЧЕТ № 2195-МТР/25 от 12.03.2025</v>
          </cell>
          <cell r="AJ1689">
            <v>1971</v>
          </cell>
        </row>
        <row r="1690">
          <cell r="N1690">
            <v>1468589</v>
          </cell>
          <cell r="O1690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90" t="str">
            <v>Кабель ВБШвнг(A)-ХЛ 4х185мс(PE)-1,0</v>
          </cell>
          <cell r="Q1690" t="str">
            <v>М</v>
          </cell>
          <cell r="R1690">
            <v>319</v>
          </cell>
          <cell r="S1690" t="str">
            <v>RUB</v>
          </cell>
          <cell r="T1690">
            <v>3813.98</v>
          </cell>
          <cell r="U1690">
            <v>1216659.6200000001</v>
          </cell>
          <cell r="V1690">
            <v>1459991.54</v>
          </cell>
          <cell r="W1690" t="str">
            <v>протокол №1369 от 10.09.2024</v>
          </cell>
          <cell r="X1690">
            <v>3813.98</v>
          </cell>
          <cell r="Y1690">
            <v>1216659.6200000001</v>
          </cell>
          <cell r="Z1690">
            <v>1459991.54</v>
          </cell>
          <cell r="AA1690" t="str">
            <v>Состояние удовлетворительное. Отсутствие повреждений</v>
          </cell>
          <cell r="AB1690" t="str">
            <v>Акт №39-01.2025 от 16.01.2025</v>
          </cell>
          <cell r="AC169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90">
            <v>0</v>
          </cell>
          <cell r="AF1690">
            <v>43406</v>
          </cell>
          <cell r="AG1690">
            <v>0</v>
          </cell>
          <cell r="AH1690" t="str">
            <v>ТУ 16.К01-37-2003</v>
          </cell>
          <cell r="AI1690" t="str">
            <v>ОТЧЕТ № 2195-МТР/25 от 12.03.2025</v>
          </cell>
          <cell r="AJ1690">
            <v>1971</v>
          </cell>
        </row>
        <row r="1691">
          <cell r="N1691">
            <v>1468589</v>
          </cell>
          <cell r="O169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91" t="str">
            <v>Кабель ВБШвнг(A)-ХЛ 4х185мс(PE)-1,0</v>
          </cell>
          <cell r="Q1691" t="str">
            <v>М</v>
          </cell>
          <cell r="R1691">
            <v>860</v>
          </cell>
          <cell r="S1691" t="str">
            <v>RUB</v>
          </cell>
          <cell r="T1691">
            <v>3813.98</v>
          </cell>
          <cell r="U1691">
            <v>3280022.8</v>
          </cell>
          <cell r="V1691">
            <v>3936027.36</v>
          </cell>
          <cell r="W1691" t="str">
            <v>Отчет №4627Н/2024 от 19.09.2024</v>
          </cell>
          <cell r="X1691">
            <v>2172.9499999999998</v>
          </cell>
          <cell r="Y1691">
            <v>1868737</v>
          </cell>
          <cell r="Z1691">
            <v>2242484.4</v>
          </cell>
          <cell r="AA1691" t="str">
            <v>Состояние удовлетворительное</v>
          </cell>
          <cell r="AB1691" t="str">
            <v>Акт № 35-05.2024 от 30.05.2024</v>
          </cell>
          <cell r="AC1691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691">
            <v>0</v>
          </cell>
          <cell r="AF1691">
            <v>43406</v>
          </cell>
          <cell r="AG1691">
            <v>0</v>
          </cell>
          <cell r="AH1691" t="str">
            <v>ТУ 16.К01-37-2003</v>
          </cell>
          <cell r="AI1691" t="str">
            <v>ОТЧЕТ № 2195-МТР/25 от 12.03.2025</v>
          </cell>
          <cell r="AJ1691">
            <v>1971</v>
          </cell>
        </row>
        <row r="1692">
          <cell r="N1692">
            <v>1468589</v>
          </cell>
          <cell r="O1692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92" t="str">
            <v>Кабель ВБШвнг(A)-ХЛ 4х185мс(PE)-1,0</v>
          </cell>
          <cell r="Q1692" t="str">
            <v>М</v>
          </cell>
          <cell r="R1692">
            <v>380</v>
          </cell>
          <cell r="S1692" t="str">
            <v>RUB</v>
          </cell>
          <cell r="T1692">
            <v>3813.98</v>
          </cell>
          <cell r="U1692">
            <v>1449312.4</v>
          </cell>
          <cell r="V1692">
            <v>1739174.88</v>
          </cell>
          <cell r="W1692" t="str">
            <v>Отчет №4627Н/2024 от 19.09.2024</v>
          </cell>
          <cell r="X1692">
            <v>2172.9499999999998</v>
          </cell>
          <cell r="Y1692">
            <v>825721</v>
          </cell>
          <cell r="Z1692">
            <v>990865.2</v>
          </cell>
          <cell r="AA1692" t="str">
            <v>Состояние удовлетворительное</v>
          </cell>
          <cell r="AB1692" t="str">
            <v>Акт № 35-05.2024 от 30.05.2024</v>
          </cell>
          <cell r="AC1692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692">
            <v>0</v>
          </cell>
          <cell r="AF1692">
            <v>43406</v>
          </cell>
          <cell r="AG1692">
            <v>0</v>
          </cell>
          <cell r="AH1692" t="str">
            <v>ТУ 16.К01-37-2003</v>
          </cell>
          <cell r="AI1692" t="str">
            <v>ОТЧЕТ № 2195-МТР/25 от 12.03.2025</v>
          </cell>
          <cell r="AJ1692">
            <v>1971</v>
          </cell>
        </row>
        <row r="1693">
          <cell r="N1693">
            <v>1938081</v>
          </cell>
          <cell r="O1693" t="str">
            <v>Кабель силовой EPRon РЭБПнг(A)-HF 3х185/70-10</v>
          </cell>
          <cell r="P1693" t="str">
            <v>Кабель EPRon РЭБПнг(A)-HF 3х185/70-10</v>
          </cell>
          <cell r="Q1693" t="str">
            <v>М</v>
          </cell>
          <cell r="R1693">
            <v>155</v>
          </cell>
          <cell r="S1693" t="str">
            <v>RUB</v>
          </cell>
          <cell r="T1693">
            <v>3943.29</v>
          </cell>
          <cell r="U1693">
            <v>611209.94999999995</v>
          </cell>
          <cell r="V1693">
            <v>733451.94</v>
          </cell>
          <cell r="W1693" t="str">
            <v>Отчет №4857Н/2024 от 20.12.2024</v>
          </cell>
          <cell r="X1693">
            <v>2830</v>
          </cell>
          <cell r="Y1693">
            <v>438650</v>
          </cell>
          <cell r="Z1693">
            <v>526380</v>
          </cell>
          <cell r="AA1693" t="str">
            <v>Отсутствуют документы качества. Состояние удовлетворительное. Вес 1м-0,013632 тн</v>
          </cell>
          <cell r="AB1693" t="str">
            <v>Акт №29-05.2023 от 29.05.2023</v>
          </cell>
          <cell r="AC1693" t="str">
            <v>Бесхозный кабель с площадок строительства</v>
          </cell>
          <cell r="AD1693">
            <v>0</v>
          </cell>
          <cell r="AF1693">
            <v>45047</v>
          </cell>
          <cell r="AG1693">
            <v>0</v>
          </cell>
          <cell r="AH1693" t="str">
            <v>ТУ 16.К180-040-2013</v>
          </cell>
          <cell r="AI1693" t="str">
            <v>Отчет №4857Н/2024 от 20.12.2024</v>
          </cell>
          <cell r="AJ1693">
            <v>2830</v>
          </cell>
        </row>
        <row r="1694">
          <cell r="N1694">
            <v>2019961</v>
          </cell>
          <cell r="O1694" t="str">
            <v>Кабель силовой EPRCab БПнг(A)-HF 3х185мк/70-10</v>
          </cell>
          <cell r="P1694" t="str">
            <v>Кабель EPRCab БПнг(A)-HF 3х185мк/70-10</v>
          </cell>
          <cell r="Q1694" t="str">
            <v>М</v>
          </cell>
          <cell r="R1694">
            <v>204</v>
          </cell>
          <cell r="S1694" t="str">
            <v>RUB</v>
          </cell>
          <cell r="T1694">
            <v>4157.29</v>
          </cell>
          <cell r="U1694">
            <v>848087.16</v>
          </cell>
          <cell r="V1694">
            <v>1017704.59</v>
          </cell>
          <cell r="W1694" t="str">
            <v>Отчет №4857Н/2024 от 20.12.2024</v>
          </cell>
          <cell r="X1694">
            <v>556</v>
          </cell>
          <cell r="Y1694">
            <v>113424</v>
          </cell>
          <cell r="Z1694">
            <v>136108.79999999999</v>
          </cell>
          <cell r="AA1694" t="str">
            <v>Не пригодно к применению. Разрушения внешней изоляции.
Вес 1м-0,013632 тн</v>
          </cell>
          <cell r="AB1694" t="str">
            <v>Акт №29-05.2023 от 29.05.2023</v>
          </cell>
          <cell r="AC1694" t="str">
            <v>По причине выявленного самопроизвольного разрушения внешней изоляции</v>
          </cell>
          <cell r="AD1694">
            <v>0</v>
          </cell>
          <cell r="AF1694">
            <v>43502</v>
          </cell>
          <cell r="AG1694">
            <v>0</v>
          </cell>
          <cell r="AH1694" t="str">
            <v>ТУ 3530-047-05742781-2016</v>
          </cell>
          <cell r="AI1694" t="str">
            <v>Отчет №4857Н/2024 от 20.12.2024</v>
          </cell>
          <cell r="AJ1694">
            <v>556</v>
          </cell>
        </row>
        <row r="1695">
          <cell r="N1695">
            <v>2028910</v>
          </cell>
          <cell r="O169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95" t="str">
            <v>Кабель ВБШвнг(A)-ХЛ 4х185мс(PE)-1,0</v>
          </cell>
          <cell r="Q1695" t="str">
            <v>М</v>
          </cell>
          <cell r="R1695">
            <v>20</v>
          </cell>
          <cell r="S1695" t="str">
            <v>RUB</v>
          </cell>
          <cell r="T1695">
            <v>2587.91</v>
          </cell>
          <cell r="U1695">
            <v>51758.2</v>
          </cell>
          <cell r="V1695">
            <v>62109.84</v>
          </cell>
          <cell r="W1695" t="str">
            <v>Отчет №4421Н/2024 от 10.06.2024</v>
          </cell>
          <cell r="X1695">
            <v>2350.77</v>
          </cell>
          <cell r="Y1695">
            <v>47015.4</v>
          </cell>
          <cell r="Z1695">
            <v>56418.48</v>
          </cell>
          <cell r="AA1695" t="str">
            <v>Удовлетворительное</v>
          </cell>
          <cell r="AB1695" t="str">
            <v>Акт № 29-05.2023 от 07.06.2023</v>
          </cell>
          <cell r="AC1695" t="str">
            <v>Толеранс поставки</v>
          </cell>
          <cell r="AD1695">
            <v>0</v>
          </cell>
          <cell r="AF1695">
            <v>42948</v>
          </cell>
          <cell r="AG1695">
            <v>0</v>
          </cell>
          <cell r="AH1695" t="str">
            <v>ТУ 16.К03-52-2011</v>
          </cell>
          <cell r="AI1695" t="str">
            <v>ОТЧЕТ № 2195-МТР/25 от 12.03.2025</v>
          </cell>
          <cell r="AJ1695">
            <v>1971</v>
          </cell>
        </row>
        <row r="1696">
          <cell r="N1696">
            <v>2028910</v>
          </cell>
          <cell r="O169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96" t="str">
            <v>Кабель ВБШвнг(A)-ХЛ 4х185мс(PE)-1,0</v>
          </cell>
          <cell r="Q1696" t="str">
            <v>М</v>
          </cell>
          <cell r="R1696">
            <v>400</v>
          </cell>
          <cell r="S1696" t="str">
            <v>RUB</v>
          </cell>
          <cell r="T1696">
            <v>2587.91</v>
          </cell>
          <cell r="U1696">
            <v>1035164</v>
          </cell>
          <cell r="V1696">
            <v>1242196.8</v>
          </cell>
          <cell r="W1696" t="str">
            <v>Отчет №4421Н/2024 от 10.06.2024</v>
          </cell>
          <cell r="X1696">
            <v>2350.77</v>
          </cell>
          <cell r="Y1696">
            <v>940308</v>
          </cell>
          <cell r="Z1696">
            <v>1128369.6000000001</v>
          </cell>
          <cell r="AA1696" t="str">
            <v>Удовлетворительное</v>
          </cell>
          <cell r="AB1696" t="str">
            <v>Акт № 35-05.2024 от 30.05.2024</v>
          </cell>
          <cell r="AC1696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696">
            <v>0</v>
          </cell>
          <cell r="AF1696">
            <v>42948</v>
          </cell>
          <cell r="AG1696">
            <v>0</v>
          </cell>
          <cell r="AH1696" t="str">
            <v>ТУ 16.К03-52-2011</v>
          </cell>
          <cell r="AI1696" t="str">
            <v>ОТЧЕТ № 2195-МТР/25 от 12.03.2025</v>
          </cell>
          <cell r="AJ1696">
            <v>1971</v>
          </cell>
        </row>
        <row r="1697">
          <cell r="N1697">
            <v>2028910</v>
          </cell>
          <cell r="O169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97" t="str">
            <v>Кабель ВБШвнг(A)-ХЛ 4х185мс(PE)-1,0</v>
          </cell>
          <cell r="Q1697" t="str">
            <v>М</v>
          </cell>
          <cell r="R1697">
            <v>11</v>
          </cell>
          <cell r="S1697" t="str">
            <v>RUB</v>
          </cell>
          <cell r="T1697">
            <v>2587.91</v>
          </cell>
          <cell r="U1697">
            <v>28467.01</v>
          </cell>
          <cell r="V1697">
            <v>34160.410000000003</v>
          </cell>
          <cell r="W1697" t="str">
            <v>Отчет №4421Н/2024 от 10.06.2024</v>
          </cell>
          <cell r="X1697">
            <v>2350.77</v>
          </cell>
          <cell r="Y1697">
            <v>25858.47</v>
          </cell>
          <cell r="Z1697">
            <v>31030.16</v>
          </cell>
          <cell r="AA1697" t="str">
            <v>Удовлетворительное</v>
          </cell>
          <cell r="AB1697" t="str">
            <v>Акт № 29-05.2023 от 07.06.2023</v>
          </cell>
          <cell r="AC1697" t="str">
            <v>Толеранс поставки</v>
          </cell>
          <cell r="AD1697">
            <v>0</v>
          </cell>
          <cell r="AF1697">
            <v>42948</v>
          </cell>
          <cell r="AG1697">
            <v>0</v>
          </cell>
          <cell r="AH1697" t="str">
            <v>ТУ 16.К03-52-2011</v>
          </cell>
          <cell r="AI1697" t="str">
            <v>ОТЧЕТ № 2195-МТР/25 от 12.03.2025</v>
          </cell>
          <cell r="AJ1697">
            <v>1971</v>
          </cell>
        </row>
        <row r="1698">
          <cell r="N1698">
            <v>2028910</v>
          </cell>
          <cell r="O169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98" t="str">
            <v>Кабель ВБШвнг(A)-ХЛ 4х185мс(PE)-1,0</v>
          </cell>
          <cell r="Q1698" t="str">
            <v>М</v>
          </cell>
          <cell r="R1698">
            <v>400</v>
          </cell>
          <cell r="S1698" t="str">
            <v>RUB</v>
          </cell>
          <cell r="T1698">
            <v>2587.91</v>
          </cell>
          <cell r="U1698">
            <v>1035164</v>
          </cell>
          <cell r="V1698">
            <v>1242196.8</v>
          </cell>
          <cell r="W1698" t="str">
            <v>Отчет №4421Н/2024 от 10.06.2024</v>
          </cell>
          <cell r="X1698">
            <v>2350.77</v>
          </cell>
          <cell r="Y1698">
            <v>940308</v>
          </cell>
          <cell r="Z1698">
            <v>1128369.6000000001</v>
          </cell>
          <cell r="AA1698" t="str">
            <v>Удовлетворительное</v>
          </cell>
          <cell r="AB1698" t="str">
            <v>Акт № 35-05.2024 от 30.05.2024</v>
          </cell>
          <cell r="AC1698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698">
            <v>0</v>
          </cell>
          <cell r="AF1698">
            <v>42948</v>
          </cell>
          <cell r="AG1698">
            <v>0</v>
          </cell>
          <cell r="AH1698" t="str">
            <v>ТУ 16.К03-52-2011</v>
          </cell>
          <cell r="AI1698" t="str">
            <v>ОТЧЕТ № 2195-МТР/25 от 12.03.2025</v>
          </cell>
          <cell r="AJ1698">
            <v>1971</v>
          </cell>
        </row>
        <row r="1699">
          <cell r="N1699">
            <v>2028910</v>
          </cell>
          <cell r="O169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v>
          </cell>
          <cell r="P1699" t="str">
            <v>Кабель ВБШвнг(A)-ХЛ 4х185мс(PE)-1,0</v>
          </cell>
          <cell r="Q1699" t="str">
            <v>М</v>
          </cell>
          <cell r="R1699">
            <v>41</v>
          </cell>
          <cell r="S1699" t="str">
            <v>RUB</v>
          </cell>
          <cell r="T1699">
            <v>2587.91</v>
          </cell>
          <cell r="U1699">
            <v>106104.31</v>
          </cell>
          <cell r="V1699">
            <v>127325.17</v>
          </cell>
          <cell r="W1699" t="str">
            <v>протокол №1369 от 10.09.2024</v>
          </cell>
          <cell r="X1699">
            <v>2587.91</v>
          </cell>
          <cell r="Y1699">
            <v>106104.31</v>
          </cell>
          <cell r="Z1699">
            <v>127325.17</v>
          </cell>
          <cell r="AA1699" t="str">
            <v>Состояние удовлетворительное. Отсутствие повреждений</v>
          </cell>
          <cell r="AB1699" t="str">
            <v>Акт №39-01.2025 от 16.01.2025</v>
          </cell>
          <cell r="AC169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699">
            <v>0</v>
          </cell>
          <cell r="AF1699">
            <v>42948</v>
          </cell>
          <cell r="AG1699">
            <v>0</v>
          </cell>
          <cell r="AH1699" t="str">
            <v>ТУ 16.К03-52-2011</v>
          </cell>
          <cell r="AI1699" t="str">
            <v>ОТЧЕТ № 2195-МТР/25 от 12.03.2025</v>
          </cell>
          <cell r="AJ1699">
            <v>1971</v>
          </cell>
        </row>
        <row r="1700">
          <cell r="N1700">
            <v>2033989</v>
          </cell>
          <cell r="O1700" t="str">
            <v>Кабель силовой с медными жилами, с изоляцией из поливинилхлоридного пластиката пониженной горючести ВБбШвнг(A)-ХЛ 4х185мс(PE)-1,0</v>
          </cell>
          <cell r="P1700" t="str">
            <v>Кабель ВБбШвнг(A)-ХЛ 4х185мс(PE)-1,0</v>
          </cell>
          <cell r="Q1700" t="str">
            <v>М</v>
          </cell>
          <cell r="R1700">
            <v>33</v>
          </cell>
          <cell r="S1700" t="str">
            <v>RUB</v>
          </cell>
          <cell r="T1700">
            <v>3082.56</v>
          </cell>
          <cell r="U1700">
            <v>101724.48</v>
          </cell>
          <cell r="V1700">
            <v>122069.38</v>
          </cell>
          <cell r="W1700" t="str">
            <v>протокол №1369 от 10.09.2024</v>
          </cell>
          <cell r="X1700">
            <v>3082.56</v>
          </cell>
          <cell r="Y1700">
            <v>101724.48</v>
          </cell>
          <cell r="Z1700">
            <v>122069.38</v>
          </cell>
          <cell r="AA1700" t="str">
            <v>Состояние удовлетворительное. Отсутствие повреждений</v>
          </cell>
          <cell r="AB1700" t="str">
            <v>Акт №39-01.2025 от 16.01.2025</v>
          </cell>
          <cell r="AC170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00">
            <v>0</v>
          </cell>
          <cell r="AF1700">
            <v>42887</v>
          </cell>
          <cell r="AG1700">
            <v>0</v>
          </cell>
          <cell r="AH1700" t="str">
            <v>ТУ 3500-027-20905238-2012</v>
          </cell>
          <cell r="AI1700" t="str">
            <v>ОТЧЕТ № 2195-МТР/25 от 12.03.2025</v>
          </cell>
          <cell r="AJ1700">
            <v>1971</v>
          </cell>
        </row>
        <row r="1701">
          <cell r="N1701">
            <v>2033989</v>
          </cell>
          <cell r="O1701" t="str">
            <v>Кабель силовой с медными жилами, с изоляцией из поливинилхлоридного пластиката пониженной горючести ВБбШвнг(A)-ХЛ 4х185мс(PE)-1,0</v>
          </cell>
          <cell r="P1701" t="str">
            <v>Кабель ВБбШвнг(A)-ХЛ 4х185мс(PE)-1,0</v>
          </cell>
          <cell r="Q1701" t="str">
            <v>М</v>
          </cell>
          <cell r="R1701">
            <v>77</v>
          </cell>
          <cell r="S1701" t="str">
            <v>RUB</v>
          </cell>
          <cell r="T1701">
            <v>3082.56</v>
          </cell>
          <cell r="U1701">
            <v>237357.12</v>
          </cell>
          <cell r="V1701">
            <v>284828.53999999998</v>
          </cell>
          <cell r="W1701" t="str">
            <v>протокол №1369 от 10.09.2024</v>
          </cell>
          <cell r="X1701">
            <v>3082.56</v>
          </cell>
          <cell r="Y1701">
            <v>237357.12</v>
          </cell>
          <cell r="Z1701">
            <v>284828.53999999998</v>
          </cell>
          <cell r="AA1701" t="str">
            <v>Состояние удовлетворительное. Отсутствие повреждений</v>
          </cell>
          <cell r="AB1701" t="str">
            <v>Акт №39-01.2025 от 16.01.2025</v>
          </cell>
          <cell r="AC170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01">
            <v>0</v>
          </cell>
          <cell r="AF1701">
            <v>42887</v>
          </cell>
          <cell r="AG1701">
            <v>0</v>
          </cell>
          <cell r="AH1701" t="str">
            <v>ТУ 3500-027-20905238-2012</v>
          </cell>
          <cell r="AI1701" t="str">
            <v>ОТЧЕТ № 2195-МТР/25 от 12.03.2025</v>
          </cell>
          <cell r="AJ1701">
            <v>1971</v>
          </cell>
        </row>
        <row r="1702">
          <cell r="N1702">
            <v>2334520</v>
          </cell>
          <cell r="O1702" t="str">
            <v>Кабель силовой HoldCab EPR MV THF(A) 3х185RM/70-6/10</v>
          </cell>
          <cell r="P1702" t="str">
            <v>HoldCab EPR MV THF(A) 3х185RM/70-6/10</v>
          </cell>
          <cell r="Q1702" t="str">
            <v>М</v>
          </cell>
          <cell r="R1702">
            <v>52.55</v>
          </cell>
          <cell r="S1702" t="str">
            <v>RUB</v>
          </cell>
          <cell r="T1702">
            <v>9656.26</v>
          </cell>
          <cell r="U1702">
            <v>507436.46</v>
          </cell>
          <cell r="V1702">
            <v>608923.75</v>
          </cell>
          <cell r="W1702" t="str">
            <v>протокол №1369 от 10.09.2024</v>
          </cell>
          <cell r="X1702">
            <v>9656.26</v>
          </cell>
          <cell r="Y1702">
            <v>507436.46</v>
          </cell>
          <cell r="Z1702">
            <v>608923.75</v>
          </cell>
          <cell r="AA1702" t="str">
            <v>Состояние удовлетворительное. Отсутствие повреждений</v>
          </cell>
          <cell r="AB1702" t="str">
            <v>Акт №39-01.2025 от 16.01.2025</v>
          </cell>
          <cell r="AC1702" t="str">
            <v>Толеранс поставки</v>
          </cell>
          <cell r="AD1702">
            <v>0</v>
          </cell>
          <cell r="AF1702">
            <v>44844</v>
          </cell>
          <cell r="AG1702">
            <v>0</v>
          </cell>
          <cell r="AH1702" t="str">
            <v>ТУ 16.К73.131-2015</v>
          </cell>
          <cell r="AI1702" t="str">
            <v>ОТЧЕТ № 2195-МТР/25 от 12.03.2025</v>
          </cell>
          <cell r="AJ1702">
            <v>1742</v>
          </cell>
        </row>
        <row r="1703">
          <cell r="N1703">
            <v>1022997</v>
          </cell>
          <cell r="O1703" t="str">
            <v>Плита перекрытия 1ПК 60.12-8 АIVт</v>
          </cell>
          <cell r="P1703" t="str">
            <v>Плита перекрытия 1ПК 60.12-8 АIVт</v>
          </cell>
          <cell r="Q1703" t="str">
            <v>ШТ</v>
          </cell>
          <cell r="R1703">
            <v>6</v>
          </cell>
          <cell r="S1703" t="str">
            <v>RUB</v>
          </cell>
          <cell r="T1703">
            <v>8737</v>
          </cell>
          <cell r="U1703">
            <v>52422</v>
          </cell>
          <cell r="V1703">
            <v>62906.400000000001</v>
          </cell>
          <cell r="W1703" t="str">
            <v>протокол №1836 от 11.12.2024</v>
          </cell>
          <cell r="X1703">
            <v>4539</v>
          </cell>
          <cell r="Y1703">
            <v>27234</v>
          </cell>
          <cell r="Z1703">
            <v>32680.799999999999</v>
          </cell>
          <cell r="AA1703" t="str">
            <v>Пригодны к дальнейшему использованию.</v>
          </cell>
          <cell r="AB1703" t="str">
            <v>Акт № 06-09.2019 от 04.10.2019</v>
          </cell>
          <cell r="AC1703" t="str">
            <v>Остатки МТР после фактического выполнения СМР на объекте. МТР не востребован (изменение проектных решений (ПСД), уточнение (уменьшение) объемов работ в период строительства)</v>
          </cell>
          <cell r="AD1703">
            <v>0</v>
          </cell>
          <cell r="AE1703">
            <v>2017</v>
          </cell>
          <cell r="AF1703">
            <v>43081</v>
          </cell>
          <cell r="AG1703">
            <v>0</v>
          </cell>
          <cell r="AH1703" t="str">
            <v>ГОСТ 9561-91</v>
          </cell>
          <cell r="AI1703" t="str">
            <v>протокол №1836 от 11.12.2024</v>
          </cell>
          <cell r="AJ1703">
            <v>4539</v>
          </cell>
        </row>
        <row r="1704">
          <cell r="N1704">
            <v>1305222</v>
          </cell>
          <cell r="O1704" t="str">
            <v>Камень бортовой марки БР 150.30.15 (спецзаказ)</v>
          </cell>
          <cell r="P1704" t="str">
            <v>Камень бортовой БР150.30.15</v>
          </cell>
          <cell r="Q1704" t="str">
            <v>ШТ</v>
          </cell>
          <cell r="R1704">
            <v>4</v>
          </cell>
          <cell r="S1704" t="str">
            <v>RUB</v>
          </cell>
          <cell r="T1704">
            <v>1296.5999999999999</v>
          </cell>
          <cell r="U1704">
            <v>5186.38</v>
          </cell>
          <cell r="V1704">
            <v>6223.66</v>
          </cell>
          <cell r="W1704" t="str">
            <v>протокол №1836 от 11.12.2024</v>
          </cell>
          <cell r="X1704">
            <v>222</v>
          </cell>
          <cell r="Y1704">
            <v>888</v>
          </cell>
          <cell r="Z1704">
            <v>1065.5999999999999</v>
          </cell>
          <cell r="AA1704" t="str">
            <v>Пригодны к дальнейшему использованию.</v>
          </cell>
          <cell r="AB1704" t="str">
            <v>Акт № 06-09.2019 от 04.10.2019</v>
          </cell>
          <cell r="AC1704" t="str">
            <v>Толеранс поставки</v>
          </cell>
          <cell r="AD1704">
            <v>0</v>
          </cell>
          <cell r="AE1704">
            <v>2018</v>
          </cell>
          <cell r="AF1704">
            <v>43166</v>
          </cell>
          <cell r="AG1704">
            <v>0</v>
          </cell>
          <cell r="AH1704" t="str">
            <v>ГОСТ 6665-91</v>
          </cell>
          <cell r="AI1704" t="str">
            <v>протокол №1836 от 11.12.2024</v>
          </cell>
          <cell r="AJ1704">
            <v>222</v>
          </cell>
        </row>
        <row r="1705">
          <cell r="N1705">
            <v>1305222</v>
          </cell>
          <cell r="O1705" t="str">
            <v>Камень бортовой марки БР 150.30.15 (спецзаказ)</v>
          </cell>
          <cell r="P1705" t="str">
            <v>Камень бортовой БР150.30.15</v>
          </cell>
          <cell r="Q1705" t="str">
            <v>ШТ</v>
          </cell>
          <cell r="R1705">
            <v>40</v>
          </cell>
          <cell r="S1705" t="str">
            <v>RUB</v>
          </cell>
          <cell r="T1705">
            <v>1296.5999999999999</v>
          </cell>
          <cell r="U1705">
            <v>51863.8</v>
          </cell>
          <cell r="V1705">
            <v>62236.56</v>
          </cell>
          <cell r="W1705" t="str">
            <v>протокол №1836 от 11.12.2024</v>
          </cell>
          <cell r="X1705">
            <v>222</v>
          </cell>
          <cell r="Y1705">
            <v>8880</v>
          </cell>
          <cell r="Z1705">
            <v>10656</v>
          </cell>
          <cell r="AA1705" t="str">
            <v>Пригодны к дальнейшему использованию.</v>
          </cell>
          <cell r="AB1705" t="str">
            <v>Акт № 06-09.2019 от 04.10.2019</v>
          </cell>
          <cell r="AC1705" t="str">
            <v>Толеранс поставки</v>
          </cell>
          <cell r="AD1705">
            <v>0</v>
          </cell>
          <cell r="AE1705">
            <v>2018</v>
          </cell>
          <cell r="AF1705">
            <v>43166</v>
          </cell>
          <cell r="AG1705">
            <v>0</v>
          </cell>
          <cell r="AH1705" t="str">
            <v>ГОСТ 6665-91</v>
          </cell>
          <cell r="AI1705" t="str">
            <v>протокол №1836 от 11.12.2024</v>
          </cell>
          <cell r="AJ1705">
            <v>222</v>
          </cell>
        </row>
        <row r="1706">
          <cell r="N1706">
            <v>1328202</v>
          </cell>
          <cell r="O1706" t="str">
            <v>Плита железобетонная ПД 75.120.12-1,5 (3.006.1-8.3-1-5)</v>
          </cell>
          <cell r="P1706" t="str">
            <v>Плита ПД 75.120.12-1,5</v>
          </cell>
          <cell r="Q1706" t="str">
            <v>ШТ</v>
          </cell>
          <cell r="R1706">
            <v>9</v>
          </cell>
          <cell r="S1706" t="str">
            <v>RUB</v>
          </cell>
          <cell r="T1706">
            <v>2542</v>
          </cell>
          <cell r="U1706">
            <v>22878</v>
          </cell>
          <cell r="V1706">
            <v>27453.599999999999</v>
          </cell>
          <cell r="W1706" t="str">
            <v>протокол №1836 от 11.12.2024</v>
          </cell>
          <cell r="X1706">
            <v>579</v>
          </cell>
          <cell r="Y1706">
            <v>5211</v>
          </cell>
          <cell r="Z1706">
            <v>6253.2</v>
          </cell>
          <cell r="AA1706" t="str">
            <v>Пригодны к дальнейшему использованию.</v>
          </cell>
          <cell r="AB1706" t="str">
            <v>Акт № 06-09.2019 от 04.10.2019</v>
          </cell>
          <cell r="AC1706" t="str">
            <v>Строительство объекта/этапа работ завершено. Остатки МТР после фактического выполнения СМР на объекте. МТР не востребован (изменение проектных решений (ПСД), уточнение (уменьшение) объемов работ в период строительства)</v>
          </cell>
          <cell r="AD1706">
            <v>0</v>
          </cell>
          <cell r="AE1706">
            <v>2016</v>
          </cell>
          <cell r="AF1706">
            <v>42482</v>
          </cell>
          <cell r="AG1706">
            <v>0</v>
          </cell>
          <cell r="AH1706" t="str">
            <v>ТП 3.006.1-8 ВЫП.3-1</v>
          </cell>
          <cell r="AI1706" t="str">
            <v>протокол №1836 от 11.12.2024</v>
          </cell>
          <cell r="AJ1706">
            <v>579</v>
          </cell>
        </row>
        <row r="1707">
          <cell r="N1707">
            <v>1328232</v>
          </cell>
          <cell r="O1707" t="str">
            <v>Плита железобетонная ПД 75.150.12-1,5 (3.006.1-8.3-1-5)</v>
          </cell>
          <cell r="P1707" t="str">
            <v>Плита ПД 75.150.12-1,5</v>
          </cell>
          <cell r="Q1707" t="str">
            <v>ШТ</v>
          </cell>
          <cell r="R1707">
            <v>2</v>
          </cell>
          <cell r="S1707" t="str">
            <v>RUB</v>
          </cell>
          <cell r="T1707">
            <v>3386</v>
          </cell>
          <cell r="U1707">
            <v>6772</v>
          </cell>
          <cell r="V1707">
            <v>8126.4</v>
          </cell>
          <cell r="W1707" t="str">
            <v>протокол №1836 от 11.12.2024</v>
          </cell>
          <cell r="X1707">
            <v>579</v>
          </cell>
          <cell r="Y1707">
            <v>1158</v>
          </cell>
          <cell r="Z1707">
            <v>1389.6</v>
          </cell>
          <cell r="AA1707" t="str">
            <v>Пригодны к дальнейшему использованию.</v>
          </cell>
          <cell r="AB1707" t="str">
            <v>Акт № 06-09.2019 от 04.10.2019</v>
          </cell>
          <cell r="AC1707" t="str">
            <v>Строительство объекта/этапа работ завершено. Остатки МТР после фактического выполнения СМР на объекте. МТР не востребован (изменение проектных решений (ПСД), уточнение (уменьшение) объемов работ в период строительства)</v>
          </cell>
          <cell r="AD1707">
            <v>0</v>
          </cell>
          <cell r="AE1707">
            <v>2016</v>
          </cell>
          <cell r="AF1707">
            <v>42454</v>
          </cell>
          <cell r="AG1707">
            <v>0</v>
          </cell>
          <cell r="AH1707" t="str">
            <v>ТП 3.006.1-8 ВЫП.3-1</v>
          </cell>
          <cell r="AI1707" t="str">
            <v>протокол №1836 от 11.12.2024</v>
          </cell>
          <cell r="AJ1707">
            <v>579</v>
          </cell>
        </row>
        <row r="1708">
          <cell r="N1708">
            <v>1884497</v>
          </cell>
          <cell r="O1708" t="str">
            <v>Утяжелитель железобетонный охватывающий УБО 530-2,3-15-Т</v>
          </cell>
          <cell r="P1708" t="str">
            <v>Утяжелитель УБО 530-2,3-15-Т</v>
          </cell>
          <cell r="Q1708" t="str">
            <v>КМП</v>
          </cell>
          <cell r="R1708">
            <v>7</v>
          </cell>
          <cell r="S1708" t="str">
            <v>RUB</v>
          </cell>
          <cell r="T1708">
            <v>4788.4799999999996</v>
          </cell>
          <cell r="U1708">
            <v>33519.360000000001</v>
          </cell>
          <cell r="V1708">
            <v>40223.230000000003</v>
          </cell>
          <cell r="W1708" t="str">
            <v>протокол №1836 от 11.12.2024</v>
          </cell>
          <cell r="X1708">
            <v>1462</v>
          </cell>
          <cell r="Y1708">
            <v>10234</v>
          </cell>
          <cell r="Z1708">
            <v>12280.8</v>
          </cell>
          <cell r="AA1708" t="str">
            <v xml:space="preserve">Пригодно к дальнейшему использованию. </v>
          </cell>
          <cell r="AB1708" t="str">
            <v>Акт №27-12.2022 от 13.12.2022</v>
          </cell>
          <cell r="AC170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08">
            <v>0</v>
          </cell>
          <cell r="AE1708">
            <v>2017</v>
          </cell>
          <cell r="AF1708">
            <v>42917</v>
          </cell>
          <cell r="AG1708">
            <v>0</v>
          </cell>
          <cell r="AH1708" t="str">
            <v>ТУ 4834-002-55721815-2008</v>
          </cell>
          <cell r="AI1708" t="str">
            <v>протокол №1836 от 11.12.2024</v>
          </cell>
          <cell r="AJ1708">
            <v>1462</v>
          </cell>
        </row>
        <row r="1709">
          <cell r="N1709">
            <v>1884497</v>
          </cell>
          <cell r="O1709" t="str">
            <v>Утяжелитель железобетонный охватывающий УБО 530-2,3-15-Т</v>
          </cell>
          <cell r="P1709" t="str">
            <v>Утяжелитель УБО 530-2,3-15-Т</v>
          </cell>
          <cell r="Q1709" t="str">
            <v>КМП</v>
          </cell>
          <cell r="R1709">
            <v>81</v>
          </cell>
          <cell r="S1709" t="str">
            <v>RUB</v>
          </cell>
          <cell r="T1709">
            <v>4788.4799999999996</v>
          </cell>
          <cell r="U1709">
            <v>387866.88</v>
          </cell>
          <cell r="V1709">
            <v>465440.26</v>
          </cell>
          <cell r="W1709" t="str">
            <v>протокол №1836 от 11.12.2024</v>
          </cell>
          <cell r="X1709">
            <v>1462</v>
          </cell>
          <cell r="Y1709">
            <v>118422</v>
          </cell>
          <cell r="Z1709">
            <v>142106.4</v>
          </cell>
          <cell r="AA1709" t="str">
            <v xml:space="preserve">Пригодно к дальнейшему использованию. </v>
          </cell>
          <cell r="AB1709" t="str">
            <v>Акт № 20-12.2021 от 09.12.2021</v>
          </cell>
          <cell r="AC1709" t="str">
            <v>Корректировка РД</v>
          </cell>
          <cell r="AD1709">
            <v>0</v>
          </cell>
          <cell r="AE1709">
            <v>2017</v>
          </cell>
          <cell r="AF1709">
            <v>42917</v>
          </cell>
          <cell r="AG1709">
            <v>0</v>
          </cell>
          <cell r="AH1709" t="str">
            <v>ТУ 4834-002-55721815-2008</v>
          </cell>
          <cell r="AI1709" t="str">
            <v>протокол №1836 от 11.12.2024</v>
          </cell>
          <cell r="AJ1709">
            <v>1462</v>
          </cell>
        </row>
        <row r="1710">
          <cell r="N1710">
            <v>1884497</v>
          </cell>
          <cell r="O1710" t="str">
            <v>Утяжелитель железобетонный охватывающий УБО 530-2,3-15-Т</v>
          </cell>
          <cell r="P1710" t="str">
            <v>Утяжелитель УБО 530-2,3-15-Т</v>
          </cell>
          <cell r="Q1710" t="str">
            <v>КМП</v>
          </cell>
          <cell r="R1710">
            <v>1</v>
          </cell>
          <cell r="S1710" t="str">
            <v>RUB</v>
          </cell>
          <cell r="T1710">
            <v>4788.4799999999996</v>
          </cell>
          <cell r="U1710">
            <v>4788.4799999999996</v>
          </cell>
          <cell r="V1710">
            <v>5746.18</v>
          </cell>
          <cell r="W1710" t="str">
            <v>протокол №1836 от 11.12.2024</v>
          </cell>
          <cell r="X1710">
            <v>1462</v>
          </cell>
          <cell r="Y1710">
            <v>1462</v>
          </cell>
          <cell r="Z1710">
            <v>1754.4</v>
          </cell>
          <cell r="AA1710" t="str">
            <v xml:space="preserve">Пригодно к дальнейшему использованию. </v>
          </cell>
          <cell r="AB1710" t="str">
            <v>Акт №27-12.2022 от 13.12.2022</v>
          </cell>
          <cell r="AC171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10">
            <v>0</v>
          </cell>
          <cell r="AE1710">
            <v>2017</v>
          </cell>
          <cell r="AF1710">
            <v>42917</v>
          </cell>
          <cell r="AG1710">
            <v>0</v>
          </cell>
          <cell r="AH1710" t="str">
            <v>ТУ 4834-002-55721815-2008</v>
          </cell>
          <cell r="AI1710" t="str">
            <v>протокол №1836 от 11.12.2024</v>
          </cell>
          <cell r="AJ1710">
            <v>1462</v>
          </cell>
        </row>
        <row r="1711">
          <cell r="N1711">
            <v>1884497</v>
          </cell>
          <cell r="O1711" t="str">
            <v>Утяжелитель железобетонный охватывающий УБО 530-2,3-15-Т</v>
          </cell>
          <cell r="P1711" t="str">
            <v>Утяжелитель УБО 530-2,3-15-Т</v>
          </cell>
          <cell r="Q1711" t="str">
            <v>КМП</v>
          </cell>
          <cell r="R1711">
            <v>2</v>
          </cell>
          <cell r="S1711" t="str">
            <v>RUB</v>
          </cell>
          <cell r="T1711">
            <v>4788.4799999999996</v>
          </cell>
          <cell r="U1711">
            <v>9576.9599999999991</v>
          </cell>
          <cell r="V1711">
            <v>11492.35</v>
          </cell>
          <cell r="W1711" t="str">
            <v>протокол №1836 от 11.12.2024</v>
          </cell>
          <cell r="X1711">
            <v>1462</v>
          </cell>
          <cell r="Y1711">
            <v>2924</v>
          </cell>
          <cell r="Z1711">
            <v>3508.8</v>
          </cell>
          <cell r="AA1711" t="str">
            <v xml:space="preserve">Пригодно к дальнейшему использованию. </v>
          </cell>
          <cell r="AB1711" t="str">
            <v>Акт №27-12.2022 от 13.12.2022</v>
          </cell>
          <cell r="AC171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11">
            <v>0</v>
          </cell>
          <cell r="AE1711">
            <v>2017</v>
          </cell>
          <cell r="AF1711">
            <v>42917</v>
          </cell>
          <cell r="AG1711">
            <v>0</v>
          </cell>
          <cell r="AH1711" t="str">
            <v>ТУ 4834-002-55721815-2008</v>
          </cell>
          <cell r="AI1711" t="str">
            <v>протокол №1836 от 11.12.2024</v>
          </cell>
          <cell r="AJ1711">
            <v>1462</v>
          </cell>
        </row>
        <row r="1712">
          <cell r="N1712">
            <v>1884497</v>
          </cell>
          <cell r="O1712" t="str">
            <v>Утяжелитель железобетонный охватывающий УБО 530-2,3-15-Т</v>
          </cell>
          <cell r="P1712" t="str">
            <v>Утяжелитель УБО 530-2,3-15-Т</v>
          </cell>
          <cell r="Q1712" t="str">
            <v>КМП</v>
          </cell>
          <cell r="R1712">
            <v>8</v>
          </cell>
          <cell r="S1712" t="str">
            <v>RUB</v>
          </cell>
          <cell r="T1712">
            <v>4788.4799999999996</v>
          </cell>
          <cell r="U1712">
            <v>38307.839999999997</v>
          </cell>
          <cell r="V1712">
            <v>45969.41</v>
          </cell>
          <cell r="W1712" t="str">
            <v>протокол №1836 от 11.12.2024</v>
          </cell>
          <cell r="X1712">
            <v>1462</v>
          </cell>
          <cell r="Y1712">
            <v>11696</v>
          </cell>
          <cell r="Z1712">
            <v>14035.2</v>
          </cell>
          <cell r="AA1712" t="str">
            <v xml:space="preserve">Пригодно к дальнейшему использованию. </v>
          </cell>
          <cell r="AB1712" t="str">
            <v>Акт №27-12.2022 от 13.12.2022</v>
          </cell>
          <cell r="AC171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12">
            <v>0</v>
          </cell>
          <cell r="AE1712">
            <v>2017</v>
          </cell>
          <cell r="AF1712">
            <v>42917</v>
          </cell>
          <cell r="AG1712">
            <v>0</v>
          </cell>
          <cell r="AH1712" t="str">
            <v>ТУ 4834-002-55721815-2008</v>
          </cell>
          <cell r="AI1712" t="str">
            <v>протокол №1836 от 11.12.2024</v>
          </cell>
          <cell r="AJ1712">
            <v>1462</v>
          </cell>
        </row>
        <row r="1713">
          <cell r="N1713">
            <v>2114676</v>
          </cell>
          <cell r="O1713" t="str">
            <v>Мат теплоизоляционный из стеклянного волокна ИЗОВЕР Каркас-М34-80/1220х4500/Е</v>
          </cell>
          <cell r="P1713" t="str">
            <v>Мат Каркас-М34-80/1220х4500/Е</v>
          </cell>
          <cell r="Q1713" t="str">
            <v>М3</v>
          </cell>
          <cell r="R1713">
            <v>19.07</v>
          </cell>
          <cell r="S1713" t="str">
            <v>RUB</v>
          </cell>
          <cell r="T1713">
            <v>1803.95</v>
          </cell>
          <cell r="U1713">
            <v>34401.33</v>
          </cell>
          <cell r="V1713">
            <v>41281.599999999999</v>
          </cell>
          <cell r="W1713" t="str">
            <v>Отчет №4421Н/2024 от 10.06.2024</v>
          </cell>
          <cell r="X1713">
            <v>1</v>
          </cell>
          <cell r="Y1713">
            <v>19.07</v>
          </cell>
          <cell r="Z1713">
            <v>22.88</v>
          </cell>
          <cell r="AA1713" t="str">
            <v xml:space="preserve">Не пригодно к дальнейшему использованию. </v>
          </cell>
          <cell r="AB1713" t="str">
            <v>Акт №28-02.2022 от 28.02.2023</v>
          </cell>
          <cell r="AC171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13">
            <v>0</v>
          </cell>
          <cell r="AF1713">
            <v>43063</v>
          </cell>
          <cell r="AG1713">
            <v>0</v>
          </cell>
          <cell r="AH1713" t="str">
            <v>ТУ 5763-006-56846022-2009</v>
          </cell>
          <cell r="AI1713" t="str">
            <v>Отчет № 2212-МТР/25 от 19.03.2025 г.</v>
          </cell>
          <cell r="AJ1713">
            <v>131</v>
          </cell>
        </row>
        <row r="1714">
          <cell r="N1714">
            <v>2114676</v>
          </cell>
          <cell r="O1714" t="str">
            <v>Мат теплоизоляционный из стеклянного волокна ИЗОВЕР Каркас-М34-80/1220х4500/Е</v>
          </cell>
          <cell r="P1714" t="str">
            <v>Мат Каркас-М34-80/1220х4500/Е</v>
          </cell>
          <cell r="Q1714" t="str">
            <v>М3</v>
          </cell>
          <cell r="R1714">
            <v>14.4</v>
          </cell>
          <cell r="S1714" t="str">
            <v>RUB</v>
          </cell>
          <cell r="T1714">
            <v>1803.95</v>
          </cell>
          <cell r="U1714">
            <v>25976.880000000001</v>
          </cell>
          <cell r="V1714">
            <v>31172.26</v>
          </cell>
          <cell r="W1714" t="str">
            <v>Отчет №4421Н/2024 от 10.06.2024</v>
          </cell>
          <cell r="X1714">
            <v>1</v>
          </cell>
          <cell r="Y1714">
            <v>14.4</v>
          </cell>
          <cell r="Z1714">
            <v>17.28</v>
          </cell>
          <cell r="AA1714" t="str">
            <v xml:space="preserve">Не пригодно к дальнейшему использованию. </v>
          </cell>
          <cell r="AB1714" t="str">
            <v>Акт №  28-02.2023 от 03.03.2023</v>
          </cell>
          <cell r="AC171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14">
            <v>0</v>
          </cell>
          <cell r="AF1714">
            <v>43059</v>
          </cell>
          <cell r="AG1714">
            <v>0</v>
          </cell>
          <cell r="AH1714" t="str">
            <v>ТУ 5763-006-56846022-2009</v>
          </cell>
          <cell r="AI1714" t="str">
            <v>Отчет № 2212-МТР/25 от 19.03.2025 г.</v>
          </cell>
          <cell r="AJ1714">
            <v>176</v>
          </cell>
        </row>
        <row r="1715">
          <cell r="N1715">
            <v>2114677</v>
          </cell>
          <cell r="O1715" t="str">
            <v>Мат теплоизоляционный из стеклянного волокна ИЗОВЕР Каркас-М34-110/1220х4500/Е</v>
          </cell>
          <cell r="P1715" t="str">
            <v>Мат Каркас-М34-110/1220х4500/Е</v>
          </cell>
          <cell r="Q1715" t="str">
            <v>М3</v>
          </cell>
          <cell r="R1715">
            <v>57.1</v>
          </cell>
          <cell r="S1715" t="str">
            <v>RUB</v>
          </cell>
          <cell r="T1715">
            <v>1722</v>
          </cell>
          <cell r="U1715">
            <v>98326.2</v>
          </cell>
          <cell r="V1715">
            <v>117991.44</v>
          </cell>
          <cell r="W1715" t="str">
            <v>Отчет №4421Н/2024 от 10.06.2024</v>
          </cell>
          <cell r="X1715">
            <v>315.97000000000003</v>
          </cell>
          <cell r="Y1715">
            <v>18041.89</v>
          </cell>
          <cell r="Z1715">
            <v>21650.27</v>
          </cell>
          <cell r="AA1715" t="str">
            <v>Условно пригодное</v>
          </cell>
          <cell r="AB1715" t="str">
            <v>Акт № 18-08.2021 от 11.08.2021</v>
          </cell>
          <cell r="AC1715" t="str">
            <v>Толеранс поставки</v>
          </cell>
          <cell r="AD1715">
            <v>0</v>
          </cell>
          <cell r="AF1715">
            <v>43052</v>
          </cell>
          <cell r="AG1715">
            <v>0</v>
          </cell>
          <cell r="AH1715" t="str">
            <v>ТУ 5763-006-56846022-2009</v>
          </cell>
          <cell r="AI1715" t="str">
            <v>Отчет № 2212-МТР/25 от 19.03.2025 г.</v>
          </cell>
          <cell r="AJ1715">
            <v>234</v>
          </cell>
        </row>
        <row r="1716">
          <cell r="N1716">
            <v>2114677</v>
          </cell>
          <cell r="O1716" t="str">
            <v>Мат теплоизоляционный из стеклянного волокна ИЗОВЕР Каркас-М34-110/1220х4500/Е</v>
          </cell>
          <cell r="P1716" t="str">
            <v>Мат Каркас-М34-110/1220х4500/Е</v>
          </cell>
          <cell r="Q1716" t="str">
            <v>М3</v>
          </cell>
          <cell r="R1716">
            <v>15</v>
          </cell>
          <cell r="S1716" t="str">
            <v>RUB</v>
          </cell>
          <cell r="T1716">
            <v>1722</v>
          </cell>
          <cell r="U1716">
            <v>25830</v>
          </cell>
          <cell r="V1716">
            <v>30996</v>
          </cell>
          <cell r="W1716" t="str">
            <v>Отчет №4421Н/2024 от 10.06.2024</v>
          </cell>
          <cell r="X1716">
            <v>315.97000000000003</v>
          </cell>
          <cell r="Y1716">
            <v>4739.55</v>
          </cell>
          <cell r="Z1716">
            <v>5687.46</v>
          </cell>
          <cell r="AA1716" t="str">
            <v>Условно пригодное</v>
          </cell>
          <cell r="AB1716" t="str">
            <v>Акт № 22-03.2022 от 15.03.2022</v>
          </cell>
          <cell r="AC171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16">
            <v>0</v>
          </cell>
          <cell r="AF1716">
            <v>43052</v>
          </cell>
          <cell r="AG1716">
            <v>0</v>
          </cell>
          <cell r="AH1716" t="str">
            <v>ТУ 5763-006-56846022-2009</v>
          </cell>
          <cell r="AI1716" t="str">
            <v>Отчет № 2212-МТР/25 от 19.03.2025 г.</v>
          </cell>
          <cell r="AJ1716">
            <v>234</v>
          </cell>
        </row>
        <row r="1717">
          <cell r="N1717">
            <v>2114677</v>
          </cell>
          <cell r="O1717" t="str">
            <v>Мат теплоизоляционный из стеклянного волокна ИЗОВЕР Каркас-М34-110/1220х4500/Е</v>
          </cell>
          <cell r="P1717" t="str">
            <v>Мат Каркас-М34-110/1220х4500/Е</v>
          </cell>
          <cell r="Q1717" t="str">
            <v>М3</v>
          </cell>
          <cell r="R1717">
            <v>3.33</v>
          </cell>
          <cell r="S1717" t="str">
            <v>RUB</v>
          </cell>
          <cell r="T1717">
            <v>1722</v>
          </cell>
          <cell r="U1717">
            <v>5734.26</v>
          </cell>
          <cell r="V1717">
            <v>6881.11</v>
          </cell>
          <cell r="W1717" t="str">
            <v>Отчет №4421Н/2024 от 10.06.2024</v>
          </cell>
          <cell r="X1717">
            <v>315.97000000000003</v>
          </cell>
          <cell r="Y1717">
            <v>1052.18</v>
          </cell>
          <cell r="Z1717">
            <v>1262.6199999999999</v>
          </cell>
          <cell r="AA1717" t="str">
            <v>Условно пригодное</v>
          </cell>
          <cell r="AB1717" t="str">
            <v>Акт № 22-03.2022 от 15.03.2022</v>
          </cell>
          <cell r="AC1717" t="str">
            <v>Толеранс поставки</v>
          </cell>
          <cell r="AD1717">
            <v>0</v>
          </cell>
          <cell r="AF1717">
            <v>43052</v>
          </cell>
          <cell r="AG1717">
            <v>0</v>
          </cell>
          <cell r="AH1717" t="str">
            <v>ТУ 5763-006-56846022-2009</v>
          </cell>
          <cell r="AI1717" t="str">
            <v>Отчет № 2212-МТР/25 от 19.03.2025 г.</v>
          </cell>
          <cell r="AJ1717">
            <v>234</v>
          </cell>
        </row>
        <row r="1718">
          <cell r="N1718">
            <v>2114677</v>
          </cell>
          <cell r="O1718" t="str">
            <v>Мат теплоизоляционный из стеклянного волокна ИЗОВЕР Каркас-М34-110/1220х4500/Е</v>
          </cell>
          <cell r="P1718" t="str">
            <v>Мат Каркас-М34-110/1220х4500/Е</v>
          </cell>
          <cell r="Q1718" t="str">
            <v>М3</v>
          </cell>
          <cell r="R1718">
            <v>0.48</v>
          </cell>
          <cell r="S1718" t="str">
            <v>RUB</v>
          </cell>
          <cell r="T1718">
            <v>1722</v>
          </cell>
          <cell r="U1718">
            <v>826.56</v>
          </cell>
          <cell r="V1718">
            <v>991.87</v>
          </cell>
          <cell r="W1718" t="str">
            <v>Отчет №4421Н/2024 от 10.06.2024</v>
          </cell>
          <cell r="X1718">
            <v>315.97000000000003</v>
          </cell>
          <cell r="Y1718">
            <v>151.66999999999999</v>
          </cell>
          <cell r="Z1718">
            <v>182</v>
          </cell>
          <cell r="AA1718" t="str">
            <v>Условно пригодное</v>
          </cell>
          <cell r="AB1718" t="str">
            <v>Акт № 22-03.2022 от 15.03.2022</v>
          </cell>
          <cell r="AC1718" t="str">
            <v>Толеранс поставки</v>
          </cell>
          <cell r="AD1718">
            <v>0</v>
          </cell>
          <cell r="AF1718">
            <v>43052</v>
          </cell>
          <cell r="AG1718">
            <v>0</v>
          </cell>
          <cell r="AH1718" t="str">
            <v>ТУ 5763-006-56846022-2009</v>
          </cell>
          <cell r="AI1718" t="str">
            <v>Отчет № 2212-МТР/25 от 19.03.2025 г.</v>
          </cell>
          <cell r="AJ1718">
            <v>234</v>
          </cell>
        </row>
        <row r="1719">
          <cell r="N1719">
            <v>2114677</v>
          </cell>
          <cell r="O1719" t="str">
            <v>Мат теплоизоляционный из стеклянного волокна ИЗОВЕР Каркас-М34-110/1220х4500/Е</v>
          </cell>
          <cell r="P1719" t="str">
            <v>Мат Каркас-М34-110/1220х4500/Е</v>
          </cell>
          <cell r="Q1719" t="str">
            <v>М3</v>
          </cell>
          <cell r="R1719">
            <v>79.924000000000007</v>
          </cell>
          <cell r="S1719" t="str">
            <v>RUB</v>
          </cell>
          <cell r="T1719">
            <v>1722</v>
          </cell>
          <cell r="U1719">
            <v>137629.14000000001</v>
          </cell>
          <cell r="V1719">
            <v>165154.97</v>
          </cell>
          <cell r="W1719" t="str">
            <v>Отчет №4421Н/2024 от 10.06.2024</v>
          </cell>
          <cell r="X1719">
            <v>315.97000000000003</v>
          </cell>
          <cell r="Y1719">
            <v>25253.59</v>
          </cell>
          <cell r="Z1719">
            <v>30304.31</v>
          </cell>
          <cell r="AA1719" t="str">
            <v>Условно пригодное</v>
          </cell>
          <cell r="AB1719" t="str">
            <v>Акт № 18-08.2021 от 11.08.2021</v>
          </cell>
          <cell r="AC1719" t="str">
            <v>Толеранс поставки</v>
          </cell>
          <cell r="AD1719">
            <v>0</v>
          </cell>
          <cell r="AF1719">
            <v>43047</v>
          </cell>
          <cell r="AG1719">
            <v>0</v>
          </cell>
          <cell r="AH1719" t="str">
            <v>ТУ 5763-006-56846022-2009</v>
          </cell>
          <cell r="AI1719" t="str">
            <v>Отчет № 2212-МТР/25 от 19.03.2025 г.</v>
          </cell>
          <cell r="AJ1719">
            <v>234</v>
          </cell>
        </row>
        <row r="1720">
          <cell r="N1720">
            <v>2114677</v>
          </cell>
          <cell r="O1720" t="str">
            <v>Мат теплоизоляционный из стеклянного волокна ИЗОВЕР Каркас-М34-110/1220х4500/Е</v>
          </cell>
          <cell r="P1720" t="str">
            <v>Мат Каркас-М34-110/1220х4500/Е</v>
          </cell>
          <cell r="Q1720" t="str">
            <v>М3</v>
          </cell>
          <cell r="R1720">
            <v>0.14599999999999999</v>
          </cell>
          <cell r="S1720" t="str">
            <v>RUB</v>
          </cell>
          <cell r="T1720">
            <v>1722</v>
          </cell>
          <cell r="U1720">
            <v>251.41</v>
          </cell>
          <cell r="V1720">
            <v>301.69</v>
          </cell>
          <cell r="W1720" t="str">
            <v>Отчет №4421Н/2024 от 10.06.2024</v>
          </cell>
          <cell r="X1720">
            <v>315.97000000000003</v>
          </cell>
          <cell r="Y1720">
            <v>46.13</v>
          </cell>
          <cell r="Z1720">
            <v>55.36</v>
          </cell>
          <cell r="AA1720" t="str">
            <v>Условно пригодное</v>
          </cell>
          <cell r="AB1720" t="str">
            <v>Акт № 18-08.2021 от 11.08.2021</v>
          </cell>
          <cell r="AC1720" t="str">
            <v>Толеранс поставки</v>
          </cell>
          <cell r="AD1720">
            <v>0</v>
          </cell>
          <cell r="AF1720">
            <v>43047</v>
          </cell>
          <cell r="AG1720">
            <v>0</v>
          </cell>
          <cell r="AH1720" t="str">
            <v>ТУ 5763-006-56846022-2009</v>
          </cell>
          <cell r="AI1720" t="str">
            <v>Отчет № 2212-МТР/25 от 19.03.2025 г.</v>
          </cell>
          <cell r="AJ1720">
            <v>234</v>
          </cell>
        </row>
        <row r="1721">
          <cell r="N1721">
            <v>2114677</v>
          </cell>
          <cell r="O1721" t="str">
            <v>Мат теплоизоляционный из стеклянного волокна ИЗОВЕР Каркас-М34-110/1220х4500/Е</v>
          </cell>
          <cell r="P1721" t="str">
            <v>Мат Каркас-М34-110/1220х4500/Е</v>
          </cell>
          <cell r="Q1721" t="str">
            <v>М3</v>
          </cell>
          <cell r="R1721">
            <v>82</v>
          </cell>
          <cell r="S1721" t="str">
            <v>RUB</v>
          </cell>
          <cell r="T1721">
            <v>1722</v>
          </cell>
          <cell r="U1721">
            <v>141203.99</v>
          </cell>
          <cell r="V1721">
            <v>169444.79</v>
          </cell>
          <cell r="W1721" t="str">
            <v>Отчет №4421Н/2024 от 10.06.2024</v>
          </cell>
          <cell r="X1721">
            <v>315.97000000000003</v>
          </cell>
          <cell r="Y1721">
            <v>25909.54</v>
          </cell>
          <cell r="Z1721">
            <v>31091.45</v>
          </cell>
          <cell r="AA1721" t="str">
            <v>Условно пригодное</v>
          </cell>
          <cell r="AB1721" t="str">
            <v>Акт № 22-03.2022 от 15.03.2022</v>
          </cell>
          <cell r="AC17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21">
            <v>0</v>
          </cell>
          <cell r="AF1721">
            <v>43048</v>
          </cell>
          <cell r="AG1721">
            <v>0</v>
          </cell>
          <cell r="AH1721" t="str">
            <v>ТУ 5763-006-56846022-2009</v>
          </cell>
          <cell r="AI1721" t="str">
            <v>Отчет № 2212-МТР/25 от 19.03.2025 г.</v>
          </cell>
          <cell r="AJ1721">
            <v>234</v>
          </cell>
        </row>
        <row r="1722">
          <cell r="N1722">
            <v>2114677</v>
          </cell>
          <cell r="O1722" t="str">
            <v>Мат теплоизоляционный из стеклянного волокна ИЗОВЕР Каркас-М34-110/1220х4500/Е</v>
          </cell>
          <cell r="P1722" t="str">
            <v>Мат Каркас-М34-110/1220х4500/Е</v>
          </cell>
          <cell r="Q1722" t="str">
            <v>М3</v>
          </cell>
          <cell r="R1722">
            <v>54</v>
          </cell>
          <cell r="S1722" t="str">
            <v>RUB</v>
          </cell>
          <cell r="T1722">
            <v>1722</v>
          </cell>
          <cell r="U1722">
            <v>92988</v>
          </cell>
          <cell r="V1722">
            <v>111585.60000000001</v>
          </cell>
          <cell r="W1722" t="str">
            <v>Отчет №4421Н/2024 от 10.06.2024</v>
          </cell>
          <cell r="X1722">
            <v>315.97000000000003</v>
          </cell>
          <cell r="Y1722">
            <v>17062.38</v>
          </cell>
          <cell r="Z1722">
            <v>20474.86</v>
          </cell>
          <cell r="AA1722" t="str">
            <v>Условно пригодное</v>
          </cell>
          <cell r="AB1722" t="str">
            <v>Акт № 22-03.2022 от 15.03.2022</v>
          </cell>
          <cell r="AC172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22">
            <v>0</v>
          </cell>
          <cell r="AF1722">
            <v>43048</v>
          </cell>
          <cell r="AG1722">
            <v>0</v>
          </cell>
          <cell r="AH1722" t="str">
            <v>ТУ 5763-006-56846022-2009</v>
          </cell>
          <cell r="AI1722" t="str">
            <v>Отчет № 2212-МТР/25 от 19.03.2025 г.</v>
          </cell>
          <cell r="AJ1722">
            <v>234</v>
          </cell>
        </row>
        <row r="1723">
          <cell r="N1723">
            <v>2114677</v>
          </cell>
          <cell r="O1723" t="str">
            <v>Мат теплоизоляционный из стеклянного волокна ИЗОВЕР Каркас-М34-110/1220х4500/Е</v>
          </cell>
          <cell r="P1723" t="str">
            <v>Мат Каркас-М34-110/1220х4500/Е</v>
          </cell>
          <cell r="Q1723" t="str">
            <v>М3</v>
          </cell>
          <cell r="R1723">
            <v>29</v>
          </cell>
          <cell r="S1723" t="str">
            <v>RUB</v>
          </cell>
          <cell r="T1723">
            <v>1722</v>
          </cell>
          <cell r="U1723">
            <v>49938</v>
          </cell>
          <cell r="V1723">
            <v>59925.599999999999</v>
          </cell>
          <cell r="W1723" t="str">
            <v>Отчет №4421Н/2024 от 10.06.2024</v>
          </cell>
          <cell r="X1723">
            <v>315.97000000000003</v>
          </cell>
          <cell r="Y1723">
            <v>9163.1299999999992</v>
          </cell>
          <cell r="Z1723">
            <v>10995.76</v>
          </cell>
          <cell r="AA1723" t="str">
            <v>Условно пригодное</v>
          </cell>
          <cell r="AB1723" t="str">
            <v>Акт № 22-03.2022 от 15.03.2022</v>
          </cell>
          <cell r="AC17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23">
            <v>0</v>
          </cell>
          <cell r="AF1723">
            <v>43048</v>
          </cell>
          <cell r="AG1723">
            <v>0</v>
          </cell>
          <cell r="AH1723" t="str">
            <v>ТУ 5763-006-56846022-2009</v>
          </cell>
          <cell r="AI1723" t="str">
            <v>Отчет № 2212-МТР/25 от 19.03.2025 г.</v>
          </cell>
          <cell r="AJ1723">
            <v>234</v>
          </cell>
        </row>
        <row r="1724">
          <cell r="N1724">
            <v>2114677</v>
          </cell>
          <cell r="O1724" t="str">
            <v>Мат теплоизоляционный из стеклянного волокна ИЗОВЕР Каркас-М34-110/1220х4500/Е</v>
          </cell>
          <cell r="P1724" t="str">
            <v>Мат Каркас-М34-110/1220х4500/Е</v>
          </cell>
          <cell r="Q1724" t="str">
            <v>М3</v>
          </cell>
          <cell r="R1724">
            <v>29</v>
          </cell>
          <cell r="S1724" t="str">
            <v>RUB</v>
          </cell>
          <cell r="T1724">
            <v>1722</v>
          </cell>
          <cell r="U1724">
            <v>49938</v>
          </cell>
          <cell r="V1724">
            <v>59925.599999999999</v>
          </cell>
          <cell r="W1724" t="str">
            <v>Отчет №4421Н/2024 от 10.06.2024</v>
          </cell>
          <cell r="X1724">
            <v>315.97000000000003</v>
          </cell>
          <cell r="Y1724">
            <v>9163.1299999999992</v>
          </cell>
          <cell r="Z1724">
            <v>10995.76</v>
          </cell>
          <cell r="AA1724" t="str">
            <v>Условно пригодное</v>
          </cell>
          <cell r="AB1724" t="str">
            <v>Акт № 22-03.2022 от 15.03.2022</v>
          </cell>
          <cell r="AC172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24">
            <v>0</v>
          </cell>
          <cell r="AF1724">
            <v>43048</v>
          </cell>
          <cell r="AG1724">
            <v>0</v>
          </cell>
          <cell r="AH1724" t="str">
            <v>ТУ 5763-006-56846022-2009</v>
          </cell>
          <cell r="AI1724" t="str">
            <v>Отчет № 2212-МТР/25 от 19.03.2025 г.</v>
          </cell>
          <cell r="AJ1724">
            <v>234</v>
          </cell>
        </row>
        <row r="1725">
          <cell r="N1725">
            <v>2114677</v>
          </cell>
          <cell r="O1725" t="str">
            <v>Мат теплоизоляционный из стеклянного волокна ИЗОВЕР Каркас-М34-110/1220х4500/Е</v>
          </cell>
          <cell r="P1725" t="str">
            <v>Мат Каркас-М34-110/1220х4500/Е</v>
          </cell>
          <cell r="Q1725" t="str">
            <v>М3</v>
          </cell>
          <cell r="R1725">
            <v>14.5</v>
          </cell>
          <cell r="S1725" t="str">
            <v>RUB</v>
          </cell>
          <cell r="T1725">
            <v>1722</v>
          </cell>
          <cell r="U1725">
            <v>24969</v>
          </cell>
          <cell r="V1725">
            <v>29962.799999999999</v>
          </cell>
          <cell r="W1725" t="str">
            <v>Отчет №4421Н/2024 от 10.06.2024</v>
          </cell>
          <cell r="X1725">
            <v>315.97000000000003</v>
          </cell>
          <cell r="Y1725">
            <v>4581.57</v>
          </cell>
          <cell r="Z1725">
            <v>5497.88</v>
          </cell>
          <cell r="AA1725" t="str">
            <v>Условно пригодное</v>
          </cell>
          <cell r="AB1725" t="str">
            <v>Акт № 22-03.2022 от 15.03.2022</v>
          </cell>
          <cell r="AC172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25">
            <v>0</v>
          </cell>
          <cell r="AF1725">
            <v>43048</v>
          </cell>
          <cell r="AG1725">
            <v>0</v>
          </cell>
          <cell r="AH1725" t="str">
            <v>ТУ 5763-006-56846022-2009</v>
          </cell>
          <cell r="AI1725" t="str">
            <v>Отчет № 2212-МТР/25 от 19.03.2025 г.</v>
          </cell>
          <cell r="AJ1725">
            <v>234</v>
          </cell>
        </row>
        <row r="1726">
          <cell r="N1726">
            <v>2114677</v>
          </cell>
          <cell r="O1726" t="str">
            <v>Мат теплоизоляционный из стеклянного волокна ИЗОВЕР Каркас-М34-110/1220х4500/Е</v>
          </cell>
          <cell r="P1726" t="str">
            <v>Мат Каркас-М34-110/1220х4500/Е</v>
          </cell>
          <cell r="Q1726" t="str">
            <v>М3</v>
          </cell>
          <cell r="R1726">
            <v>59.156999999999996</v>
          </cell>
          <cell r="S1726" t="str">
            <v>RUB</v>
          </cell>
          <cell r="T1726">
            <v>1722</v>
          </cell>
          <cell r="U1726">
            <v>101868.36</v>
          </cell>
          <cell r="V1726">
            <v>122242.03</v>
          </cell>
          <cell r="W1726" t="str">
            <v>Отчет №4421Н/2024 от 10.06.2024</v>
          </cell>
          <cell r="X1726">
            <v>315.97000000000003</v>
          </cell>
          <cell r="Y1726">
            <v>18691.84</v>
          </cell>
          <cell r="Z1726">
            <v>22430.21</v>
          </cell>
          <cell r="AA1726" t="str">
            <v>Условно пригодное</v>
          </cell>
          <cell r="AB1726" t="str">
            <v>Акт № 18-08.2021 от 11.08.2021</v>
          </cell>
          <cell r="AC1726" t="str">
            <v>1,582 - Толеранс поставки
57,575 - Корректировка РД</v>
          </cell>
          <cell r="AD1726">
            <v>0</v>
          </cell>
          <cell r="AF1726">
            <v>43046</v>
          </cell>
          <cell r="AG1726">
            <v>0</v>
          </cell>
          <cell r="AH1726" t="str">
            <v>ТУ 5763-006-56846022-2009</v>
          </cell>
          <cell r="AI1726" t="str">
            <v>Отчет № 2212-МТР/25 от 19.03.2025 г.</v>
          </cell>
          <cell r="AJ1726">
            <v>234</v>
          </cell>
        </row>
        <row r="1727">
          <cell r="N1727">
            <v>2114677</v>
          </cell>
          <cell r="O1727" t="str">
            <v>Мат теплоизоляционный из стеклянного волокна ИЗОВЕР Каркас-М34-110/1220х4500/Е</v>
          </cell>
          <cell r="P1727" t="str">
            <v>Мат Каркас-М34-110/1220х4500/Е</v>
          </cell>
          <cell r="Q1727" t="str">
            <v>М3</v>
          </cell>
          <cell r="R1727">
            <v>16.527000000000001</v>
          </cell>
          <cell r="S1727" t="str">
            <v>RUB</v>
          </cell>
          <cell r="T1727">
            <v>1722</v>
          </cell>
          <cell r="U1727">
            <v>28459.49</v>
          </cell>
          <cell r="V1727">
            <v>34151.39</v>
          </cell>
          <cell r="W1727" t="str">
            <v>Отчет №4421Н/2024 от 10.06.2024</v>
          </cell>
          <cell r="X1727">
            <v>315.97000000000003</v>
          </cell>
          <cell r="Y1727">
            <v>5222.04</v>
          </cell>
          <cell r="Z1727">
            <v>6266.45</v>
          </cell>
          <cell r="AA1727" t="str">
            <v>Условно пригодное</v>
          </cell>
          <cell r="AB1727" t="str">
            <v>Акт № 20-12.2021 от 09.12.2021</v>
          </cell>
          <cell r="AC1727" t="str">
            <v>Толеранс поставки</v>
          </cell>
          <cell r="AD1727">
            <v>0</v>
          </cell>
          <cell r="AF1727">
            <v>43046</v>
          </cell>
          <cell r="AG1727">
            <v>0</v>
          </cell>
          <cell r="AH1727" t="str">
            <v>ТУ 5763-006-56846022-2009</v>
          </cell>
          <cell r="AI1727" t="str">
            <v>Отчет № 2212-МТР/25 от 19.03.2025 г.</v>
          </cell>
          <cell r="AJ1727">
            <v>234</v>
          </cell>
        </row>
        <row r="1728">
          <cell r="N1728">
            <v>2114677</v>
          </cell>
          <cell r="O1728" t="str">
            <v>Мат теплоизоляционный из стеклянного волокна ИЗОВЕР Каркас-М34-110/1220х4500/Е</v>
          </cell>
          <cell r="P1728" t="str">
            <v>Мат Каркас-М34-110/1220х4500/Е</v>
          </cell>
          <cell r="Q1728" t="str">
            <v>М3</v>
          </cell>
          <cell r="R1728">
            <v>53</v>
          </cell>
          <cell r="S1728" t="str">
            <v>RUB</v>
          </cell>
          <cell r="T1728">
            <v>1722</v>
          </cell>
          <cell r="U1728">
            <v>91266</v>
          </cell>
          <cell r="V1728">
            <v>109519.2</v>
          </cell>
          <cell r="W1728" t="str">
            <v>Отчет №4421Н/2024 от 10.06.2024</v>
          </cell>
          <cell r="X1728">
            <v>315.97000000000003</v>
          </cell>
          <cell r="Y1728">
            <v>16746.41</v>
          </cell>
          <cell r="Z1728">
            <v>20095.689999999999</v>
          </cell>
          <cell r="AA1728" t="str">
            <v>Условно пригодное</v>
          </cell>
          <cell r="AB1728" t="str">
            <v>Акт № 22-03.2022 от 15.03.2022</v>
          </cell>
          <cell r="AC172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28">
            <v>0</v>
          </cell>
          <cell r="AF1728">
            <v>43046</v>
          </cell>
          <cell r="AG1728">
            <v>0</v>
          </cell>
          <cell r="AH1728" t="str">
            <v>ТУ 5763-006-56846022-2009</v>
          </cell>
          <cell r="AI1728" t="str">
            <v>Отчет № 2212-МТР/25 от 19.03.2025 г.</v>
          </cell>
          <cell r="AJ1728">
            <v>234</v>
          </cell>
        </row>
        <row r="1729">
          <cell r="N1729">
            <v>2114677</v>
          </cell>
          <cell r="O1729" t="str">
            <v>Мат теплоизоляционный из стеклянного волокна ИЗОВЕР Каркас-М34-110/1220х4500/Е</v>
          </cell>
          <cell r="P1729" t="str">
            <v>Мат Каркас-М34-110/1220х4500/Е</v>
          </cell>
          <cell r="Q1729" t="str">
            <v>М3</v>
          </cell>
          <cell r="R1729">
            <v>89.456999999999994</v>
          </cell>
          <cell r="S1729" t="str">
            <v>RUB</v>
          </cell>
          <cell r="T1729">
            <v>1722</v>
          </cell>
          <cell r="U1729">
            <v>154044.96</v>
          </cell>
          <cell r="V1729">
            <v>184853.95</v>
          </cell>
          <cell r="W1729" t="str">
            <v>Отчет №4421Н/2024 от 10.06.2024</v>
          </cell>
          <cell r="X1729">
            <v>315.97000000000003</v>
          </cell>
          <cell r="Y1729">
            <v>28265.73</v>
          </cell>
          <cell r="Z1729">
            <v>33918.879999999997</v>
          </cell>
          <cell r="AA1729" t="str">
            <v>Условно пригодное</v>
          </cell>
          <cell r="AB1729" t="str">
            <v>Акт № 20-12.2021 от 09.12.2021</v>
          </cell>
          <cell r="AC1729" t="str">
            <v>31,704 - Толеранс поставки
57,753 - Излишне предусмотренное количество МТР в утвержденной РД (по факту при строительстве вовлекается меньшее количество МТР)</v>
          </cell>
          <cell r="AD1729">
            <v>0</v>
          </cell>
          <cell r="AF1729">
            <v>43054</v>
          </cell>
          <cell r="AG1729">
            <v>0</v>
          </cell>
          <cell r="AH1729" t="str">
            <v>ТУ 5763-006-56846022-2009</v>
          </cell>
          <cell r="AI1729" t="str">
            <v>Отчет № 2212-МТР/25 от 19.03.2025 г.</v>
          </cell>
          <cell r="AJ1729">
            <v>234</v>
          </cell>
        </row>
        <row r="1730">
          <cell r="N1730">
            <v>2114677</v>
          </cell>
          <cell r="O1730" t="str">
            <v>Мат теплоизоляционный из стеклянного волокна ИЗОВЕР Каркас-М34-110/1220х4500/Е</v>
          </cell>
          <cell r="P1730" t="str">
            <v>Мат Каркас-М34-110/1220х4500/Е</v>
          </cell>
          <cell r="Q1730" t="str">
            <v>М3</v>
          </cell>
          <cell r="R1730">
            <v>76.159000000000006</v>
          </cell>
          <cell r="S1730" t="str">
            <v>RUB</v>
          </cell>
          <cell r="T1730">
            <v>1722</v>
          </cell>
          <cell r="U1730">
            <v>131145.79999999999</v>
          </cell>
          <cell r="V1730">
            <v>157374.96</v>
          </cell>
          <cell r="W1730" t="str">
            <v>Отчет №4421Н/2024 от 10.06.2024</v>
          </cell>
          <cell r="X1730">
            <v>315.97000000000003</v>
          </cell>
          <cell r="Y1730">
            <v>24063.96</v>
          </cell>
          <cell r="Z1730">
            <v>28876.75</v>
          </cell>
          <cell r="AA1730" t="str">
            <v>Условно пригодное</v>
          </cell>
          <cell r="AB1730" t="str">
            <v>Акт № 20-12.2021 от 09.12.2021</v>
          </cell>
          <cell r="AC1730" t="str">
            <v>Толеранс поставки</v>
          </cell>
          <cell r="AD1730">
            <v>0</v>
          </cell>
          <cell r="AF1730">
            <v>43056</v>
          </cell>
          <cell r="AG1730">
            <v>0</v>
          </cell>
          <cell r="AH1730" t="str">
            <v>ТУ 5763-006-56846022-2009</v>
          </cell>
          <cell r="AI1730" t="str">
            <v>Отчет № 2212-МТР/25 от 19.03.2025 г.</v>
          </cell>
          <cell r="AJ1730">
            <v>234</v>
          </cell>
        </row>
        <row r="1731">
          <cell r="N1731">
            <v>2114677</v>
          </cell>
          <cell r="O1731" t="str">
            <v>Мат теплоизоляционный из стеклянного волокна ИЗОВЕР Каркас-М34-110/1220х4500/Е</v>
          </cell>
          <cell r="P1731" t="str">
            <v>Мат Каркас-М34-110/1220х4500/Е</v>
          </cell>
          <cell r="Q1731" t="str">
            <v>М3</v>
          </cell>
          <cell r="R1731">
            <v>0.996</v>
          </cell>
          <cell r="S1731" t="str">
            <v>RUB</v>
          </cell>
          <cell r="T1731">
            <v>1722</v>
          </cell>
          <cell r="U1731">
            <v>1715.11</v>
          </cell>
          <cell r="V1731">
            <v>2058.13</v>
          </cell>
          <cell r="W1731" t="str">
            <v>Отчет №4421Н/2024 от 10.06.2024</v>
          </cell>
          <cell r="X1731">
            <v>315.97000000000003</v>
          </cell>
          <cell r="Y1731">
            <v>314.70999999999998</v>
          </cell>
          <cell r="Z1731">
            <v>377.65</v>
          </cell>
          <cell r="AA1731" t="str">
            <v>Условно пригодное</v>
          </cell>
          <cell r="AB1731" t="str">
            <v>Акт № 22-03.2022 от 15.03.2022</v>
          </cell>
          <cell r="AC1731" t="str">
            <v>Толеранс поставки</v>
          </cell>
          <cell r="AD1731">
            <v>0</v>
          </cell>
          <cell r="AF1731">
            <v>43056</v>
          </cell>
          <cell r="AG1731">
            <v>0</v>
          </cell>
          <cell r="AH1731" t="str">
            <v>ТУ 5763-006-56846022-2009</v>
          </cell>
          <cell r="AI1731" t="str">
            <v>Отчет № 2212-МТР/25 от 19.03.2025 г.</v>
          </cell>
          <cell r="AJ1731">
            <v>234</v>
          </cell>
        </row>
        <row r="1732">
          <cell r="N1732">
            <v>2114677</v>
          </cell>
          <cell r="O1732" t="str">
            <v>Мат теплоизоляционный из стеклянного волокна ИЗОВЕР Каркас-М34-110/1220х4500/Е</v>
          </cell>
          <cell r="P1732" t="str">
            <v>Мат Каркас-М34-110/1220х4500/Е</v>
          </cell>
          <cell r="Q1732" t="str">
            <v>М3</v>
          </cell>
          <cell r="R1732">
            <v>5.5469999999999997</v>
          </cell>
          <cell r="S1732" t="str">
            <v>RUB</v>
          </cell>
          <cell r="T1732">
            <v>1722</v>
          </cell>
          <cell r="U1732">
            <v>9551.93</v>
          </cell>
          <cell r="V1732">
            <v>11462.32</v>
          </cell>
          <cell r="W1732" t="str">
            <v>Отчет №4421Н/2024 от 10.06.2024</v>
          </cell>
          <cell r="X1732">
            <v>315.97000000000003</v>
          </cell>
          <cell r="Y1732">
            <v>1752.69</v>
          </cell>
          <cell r="Z1732">
            <v>2103.23</v>
          </cell>
          <cell r="AA1732" t="str">
            <v>Условно пригодное</v>
          </cell>
          <cell r="AB1732" t="str">
            <v>Акт № 20-12.2021 от 09.12.2021</v>
          </cell>
          <cell r="AC1732" t="str">
            <v>Толеранс поставки</v>
          </cell>
          <cell r="AD1732">
            <v>0</v>
          </cell>
          <cell r="AF1732">
            <v>43056</v>
          </cell>
          <cell r="AG1732">
            <v>0</v>
          </cell>
          <cell r="AH1732" t="str">
            <v>ТУ 5763-006-56846022-2009</v>
          </cell>
          <cell r="AI1732" t="str">
            <v>Отчет № 2212-МТР/25 от 19.03.2025 г.</v>
          </cell>
          <cell r="AJ1732">
            <v>234</v>
          </cell>
        </row>
        <row r="1733">
          <cell r="N1733">
            <v>2114677</v>
          </cell>
          <cell r="O1733" t="str">
            <v>Мат теплоизоляционный из стеклянного волокна ИЗОВЕР Каркас-М34-110/1220х4500/Е</v>
          </cell>
          <cell r="P1733" t="str">
            <v>Мат Каркас-М34-110/1220х4500/Е</v>
          </cell>
          <cell r="Q1733" t="str">
            <v>М3</v>
          </cell>
          <cell r="R1733">
            <v>174.273</v>
          </cell>
          <cell r="S1733" t="str">
            <v>RUB</v>
          </cell>
          <cell r="T1733">
            <v>1721.99</v>
          </cell>
          <cell r="U1733">
            <v>300096.36</v>
          </cell>
          <cell r="V1733">
            <v>360115.63</v>
          </cell>
          <cell r="W1733" t="str">
            <v>Отчет №4421Н/2024 от 10.06.2024</v>
          </cell>
          <cell r="X1733">
            <v>315.97000000000003</v>
          </cell>
          <cell r="Y1733">
            <v>55065.04</v>
          </cell>
          <cell r="Z1733">
            <v>66078.05</v>
          </cell>
          <cell r="AA1733" t="str">
            <v>Условно пригодное</v>
          </cell>
          <cell r="AB1733" t="str">
            <v>Акт № 22-03.2022 от 15.03.2022</v>
          </cell>
          <cell r="AC1733" t="str">
            <v>31,688 - Толеранс поставки
142,585 - Излишне предусмотренное количество МТР в утвержденной РД (по факту при строительстве вовлекается меньшее количество МТР)</v>
          </cell>
          <cell r="AD1733">
            <v>0</v>
          </cell>
          <cell r="AF1733">
            <v>43047</v>
          </cell>
          <cell r="AG1733">
            <v>0</v>
          </cell>
          <cell r="AH1733" t="str">
            <v>ТУ 5763-006-56846022-2009</v>
          </cell>
          <cell r="AI1733" t="str">
            <v>Отчет № 2212-МТР/25 от 19.03.2025 г.</v>
          </cell>
          <cell r="AJ1733">
            <v>234</v>
          </cell>
        </row>
        <row r="1734">
          <cell r="N1734">
            <v>2114677</v>
          </cell>
          <cell r="O1734" t="str">
            <v>Мат теплоизоляционный из стеклянного волокна ИЗОВЕР Каркас-М34-110/1220х4500/Е</v>
          </cell>
          <cell r="P1734" t="str">
            <v>Мат Каркас-М34-110/1220х4500/Е</v>
          </cell>
          <cell r="Q1734" t="str">
            <v>М3</v>
          </cell>
          <cell r="R1734">
            <v>125.727</v>
          </cell>
          <cell r="S1734" t="str">
            <v>RUB</v>
          </cell>
          <cell r="T1734">
            <v>1722</v>
          </cell>
          <cell r="U1734">
            <v>216501.89</v>
          </cell>
          <cell r="V1734">
            <v>259802.27</v>
          </cell>
          <cell r="W1734" t="str">
            <v>Отчет №4421Н/2024 от 10.06.2024</v>
          </cell>
          <cell r="X1734">
            <v>315.97000000000003</v>
          </cell>
          <cell r="Y1734">
            <v>39725.96</v>
          </cell>
          <cell r="Z1734">
            <v>47671.15</v>
          </cell>
          <cell r="AA1734" t="str">
            <v>Условно пригодное</v>
          </cell>
          <cell r="AB1734" t="str">
            <v>Акт № 22-03.2022 от 15.03.2022</v>
          </cell>
          <cell r="AC1734" t="str">
            <v>Толеранс поставки</v>
          </cell>
          <cell r="AD1734">
            <v>0</v>
          </cell>
          <cell r="AF1734">
            <v>43046</v>
          </cell>
          <cell r="AG1734">
            <v>0</v>
          </cell>
          <cell r="AH1734" t="str">
            <v>ТУ 5763-006-56846022-2009</v>
          </cell>
          <cell r="AI1734" t="str">
            <v>Отчет № 2212-МТР/25 от 19.03.2025 г.</v>
          </cell>
          <cell r="AJ1734">
            <v>234</v>
          </cell>
        </row>
        <row r="1735">
          <cell r="N1735">
            <v>2114677</v>
          </cell>
          <cell r="O1735" t="str">
            <v>Мат теплоизоляционный из стеклянного волокна ИЗОВЕР Каркас-М34-110/1220х4500/Е</v>
          </cell>
          <cell r="P1735" t="str">
            <v>Мат Каркас-М34-110/1220х4500/Е</v>
          </cell>
          <cell r="Q1735" t="str">
            <v>М3</v>
          </cell>
          <cell r="R1735">
            <v>76.947000000000003</v>
          </cell>
          <cell r="S1735" t="str">
            <v>RUB</v>
          </cell>
          <cell r="T1735">
            <v>1722</v>
          </cell>
          <cell r="U1735">
            <v>132502.73000000001</v>
          </cell>
          <cell r="V1735">
            <v>159003.28</v>
          </cell>
          <cell r="W1735" t="str">
            <v>Отчет №4421Н/2024 от 10.06.2024</v>
          </cell>
          <cell r="X1735">
            <v>315.97000000000003</v>
          </cell>
          <cell r="Y1735">
            <v>24312.94</v>
          </cell>
          <cell r="Z1735">
            <v>29175.53</v>
          </cell>
          <cell r="AA1735" t="str">
            <v>Условно пригодное</v>
          </cell>
          <cell r="AB1735" t="str">
            <v>Акт № 22-03.2022 от 15.03.2022</v>
          </cell>
          <cell r="AC1735" t="str">
            <v>31,704 - Толеранс поставки
45,243 - Излишне предусмотренное количество МТР в утвержденной РД (по факту при строительстве вовлекается меньшее количество МТР)</v>
          </cell>
          <cell r="AD1735">
            <v>0</v>
          </cell>
          <cell r="AF1735">
            <v>43054</v>
          </cell>
          <cell r="AG1735">
            <v>0</v>
          </cell>
          <cell r="AH1735" t="str">
            <v>ТУ 5763-006-56846022-2009</v>
          </cell>
          <cell r="AI1735" t="str">
            <v>Отчет № 2212-МТР/25 от 19.03.2025 г.</v>
          </cell>
          <cell r="AJ1735">
            <v>234</v>
          </cell>
        </row>
        <row r="1736">
          <cell r="N1736">
            <v>2114679</v>
          </cell>
          <cell r="O1736" t="str">
            <v>Мат теплоизоляционный из стеклянного волокна ИЗОВЕР Каркас-М34-ТВИН-60/1220х4500/Е</v>
          </cell>
          <cell r="P1736" t="str">
            <v>Мат Каркас-М34-ТВИН-60/1220х4500/Е</v>
          </cell>
          <cell r="Q1736" t="str">
            <v>М3</v>
          </cell>
          <cell r="R1736">
            <v>23.013000000000002</v>
          </cell>
          <cell r="S1736" t="str">
            <v>RUB</v>
          </cell>
          <cell r="T1736">
            <v>1691</v>
          </cell>
          <cell r="U1736">
            <v>38914.980000000003</v>
          </cell>
          <cell r="V1736">
            <v>46697.98</v>
          </cell>
          <cell r="W1736" t="str">
            <v>Отчет №4421Н/2024 от 10.06.2024</v>
          </cell>
          <cell r="X1736">
            <v>315.97000000000003</v>
          </cell>
          <cell r="Y1736">
            <v>7271.42</v>
          </cell>
          <cell r="Z1736">
            <v>8725.7000000000007</v>
          </cell>
          <cell r="AA1736" t="str">
            <v>Условно пригодное</v>
          </cell>
          <cell r="AB1736" t="str">
            <v>Акт №28-02.2022 от 28.02.2023</v>
          </cell>
          <cell r="AC1736" t="str">
            <v>Толеранс поставки</v>
          </cell>
          <cell r="AD1736">
            <v>0</v>
          </cell>
          <cell r="AF1736">
            <v>43080</v>
          </cell>
          <cell r="AG1736">
            <v>0</v>
          </cell>
          <cell r="AH1736" t="str">
            <v>ТУ 5763-006-56846022-2009</v>
          </cell>
          <cell r="AI1736" t="str">
            <v>Отчет № 2212-МТР/25 от 19.03.2025 г.</v>
          </cell>
          <cell r="AJ1736">
            <v>176</v>
          </cell>
        </row>
        <row r="1737">
          <cell r="N1737">
            <v>2114680</v>
          </cell>
          <cell r="O1737" t="str">
            <v>Мат теплоизоляционный из стеклянного волокна ИЗОВЕР Каркас-М34-50/1220х9000/Е</v>
          </cell>
          <cell r="P1737" t="str">
            <v>Мат Каркас-М34-50/1220х9000/Е</v>
          </cell>
          <cell r="Q1737" t="str">
            <v>М3</v>
          </cell>
          <cell r="R1737">
            <v>2.4E-2</v>
          </cell>
          <cell r="S1737" t="str">
            <v>RUB</v>
          </cell>
          <cell r="T1737">
            <v>1662.99</v>
          </cell>
          <cell r="U1737">
            <v>39.909999999999997</v>
          </cell>
          <cell r="V1737">
            <v>47.89</v>
          </cell>
          <cell r="W1737" t="str">
            <v>Отчет №4899Н/2024 от 18.12.2024</v>
          </cell>
          <cell r="X1737">
            <v>1352</v>
          </cell>
          <cell r="Y1737">
            <v>32.450000000000003</v>
          </cell>
          <cell r="Z1737">
            <v>38.94</v>
          </cell>
          <cell r="AA1737" t="str">
            <v>Удовлетворительное. Отсутствие повреждений.</v>
          </cell>
          <cell r="AB1737" t="str">
            <v xml:space="preserve"> Акт №36-11.2024 от 14.11.2024</v>
          </cell>
          <cell r="AC1737" t="str">
            <v>Корректировка РД</v>
          </cell>
          <cell r="AD1737">
            <v>0</v>
          </cell>
          <cell r="AF1737">
            <v>43056</v>
          </cell>
          <cell r="AG1737">
            <v>0</v>
          </cell>
          <cell r="AH1737" t="str">
            <v>ТУ 5763-006-56846022-2009</v>
          </cell>
        </row>
        <row r="1738">
          <cell r="N1738">
            <v>2146449</v>
          </cell>
          <cell r="O1738" t="str">
            <v>Плита теплоизоляционная из стеклянного волокна ИЗОВЕР Каркас-П34-100/610х1170/Е</v>
          </cell>
          <cell r="P1738" t="str">
            <v>Плита Каркас-П34-100/610х1170/Е</v>
          </cell>
          <cell r="Q1738" t="str">
            <v>М3</v>
          </cell>
          <cell r="R1738">
            <v>93.85</v>
          </cell>
          <cell r="S1738" t="str">
            <v>RUB</v>
          </cell>
          <cell r="T1738">
            <v>1745.7</v>
          </cell>
          <cell r="U1738">
            <v>163833.95000000001</v>
          </cell>
          <cell r="V1738">
            <v>196600.74</v>
          </cell>
          <cell r="W1738" t="str">
            <v>Отчет №4421Н/2024 от 10.06.2024</v>
          </cell>
          <cell r="X1738">
            <v>335.27</v>
          </cell>
          <cell r="Y1738">
            <v>31465.09</v>
          </cell>
          <cell r="Z1738">
            <v>37758.11</v>
          </cell>
          <cell r="AA1738" t="str">
            <v>Удовлетворительное</v>
          </cell>
          <cell r="AB1738" t="str">
            <v>Акт № 11-11.2020 от 17.11.2020</v>
          </cell>
          <cell r="AC1738" t="str">
            <v>24,850 - Толеранс поставки
69,000 - Излишне предусмотренное количество МТР в утвержденной РД (по факту при строительстве вовлекается меньшее количество МТР)</v>
          </cell>
          <cell r="AD1738">
            <v>0</v>
          </cell>
          <cell r="AF1738">
            <v>43052</v>
          </cell>
          <cell r="AG1738">
            <v>0</v>
          </cell>
          <cell r="AH1738" t="str">
            <v>ТУ 5763-006-56846022-2009</v>
          </cell>
          <cell r="AI1738" t="str">
            <v>Отчет № 2212-МТР/25 от 19.03.2025 г.</v>
          </cell>
          <cell r="AJ1738">
            <v>224</v>
          </cell>
        </row>
        <row r="1739">
          <cell r="N1739">
            <v>1773667</v>
          </cell>
          <cell r="O1739" t="str">
            <v>Ботинки Комфорт Л3 р.47</v>
          </cell>
          <cell r="P1739" t="str">
            <v>Ботинки Комфорт Л3 р.47</v>
          </cell>
          <cell r="Q1739" t="str">
            <v>ПАР</v>
          </cell>
          <cell r="R1739">
            <v>1</v>
          </cell>
          <cell r="S1739" t="str">
            <v>RUB</v>
          </cell>
          <cell r="T1739">
            <v>878</v>
          </cell>
          <cell r="U1739">
            <v>878</v>
          </cell>
          <cell r="V1739">
            <v>1053.5999999999999</v>
          </cell>
          <cell r="W1739" t="str">
            <v>Протокол №1541 от 15.10.2024</v>
          </cell>
          <cell r="X1739">
            <v>878</v>
          </cell>
          <cell r="Y1739">
            <v>878</v>
          </cell>
          <cell r="Z1739">
            <v>1053.5999999999999</v>
          </cell>
          <cell r="AA1739" t="str">
            <v>Визуально удовлетворительное состояние. Символика Компании отсутствует</v>
          </cell>
          <cell r="AB1739" t="str">
            <v>Акт № 33-02.2024 от 09.02.2024</v>
          </cell>
          <cell r="AC1739" t="str">
            <v>Истёк срок действия сертификата качества. Сертификат соответствия № ТС RU C-RU ЛТ45.В.00331</v>
          </cell>
          <cell r="AD1739">
            <v>0</v>
          </cell>
          <cell r="AF1739">
            <v>42205</v>
          </cell>
          <cell r="AG1739">
            <v>0</v>
          </cell>
          <cell r="AH1739" t="str">
            <v>ГОСТ 12.4.137-84</v>
          </cell>
        </row>
        <row r="1740">
          <cell r="N1740">
            <v>1801742</v>
          </cell>
          <cell r="O1740" t="str">
            <v>Костюм мужской (брюки) для защиты от вредных биологических факторов 
(клещей) из смешанной огнестойкой антиэлектростатической ткани с 
инсектоакарицидной и маслонефтеотталкивающей отделкой в корпоративном 
стиле НК "Роснефть" (Км_РН_Бнк_БР_ХСТо_м_112-116</v>
          </cell>
          <cell r="P1740" t="str">
            <v>Км_РН_Бнк_БР_ХСТо_м_112-116/194-200</v>
          </cell>
          <cell r="Q1740" t="str">
            <v>КМП</v>
          </cell>
          <cell r="R1740">
            <v>1</v>
          </cell>
          <cell r="S1740" t="str">
            <v>RUB</v>
          </cell>
          <cell r="T1740">
            <v>5489.81</v>
          </cell>
          <cell r="U1740">
            <v>5489.81</v>
          </cell>
          <cell r="V1740">
            <v>6587.77</v>
          </cell>
          <cell r="W1740" t="str">
            <v>протокол №1369 от 10.09.2024</v>
          </cell>
          <cell r="X1740">
            <v>5489.81</v>
          </cell>
          <cell r="Y1740">
            <v>5489.81</v>
          </cell>
          <cell r="Z1740">
            <v>6587.77</v>
          </cell>
          <cell r="AA1740" t="str">
            <v>Визуально удовлетворительное состояние. Наличие символики Компании</v>
          </cell>
          <cell r="AB1740" t="str">
            <v>Акт № 38-11.2024 от 09.12.2024</v>
          </cell>
          <cell r="AC1740" t="str">
            <v>Одежда в корпоративном стиле. Изготовлена в соответствии с СТО Компании (Срок хранения - 5 лет).
Невозможность использования в ОГ, в связи с превышением срока хранения (п.3.2; п.3.4.1.8.  Положения Компании №П3-05 Р-0888).
П.3.2. - Срок эксплуатации СИЗ исчисляется с даты их фактической выдачи работнику, включает время их хранения на складе, и не должен превышать гарантийного срока хранения СИЗ, указанного в документации поставщика/производителя.
П.3.4.1.8. - При истекшем гарантийном сроке хранения ни один из видов СИЗ не может быть выдан работникам, так как предприятие-производитель гарантирует наличие всех защитных свойств изделия, соответствия их требованиям Компании, ТР ТС 019 или ТР ТС 017 в течение гарантийного срока хранения при соблюдении условий эксплуатации (ухода), транспортирования и хранения.</v>
          </cell>
          <cell r="AD1740">
            <v>0</v>
          </cell>
          <cell r="AF1740">
            <v>43658</v>
          </cell>
          <cell r="AG1740">
            <v>0</v>
          </cell>
          <cell r="AH1740" t="str">
            <v>СТО 00044428-020-2015</v>
          </cell>
        </row>
        <row r="1741">
          <cell r="N1741">
            <v>1802928</v>
          </cell>
          <cell r="O1741" t="str">
            <v>Костюм мужской (полукомбинезон) для защиты от пониженных температур, 
общих производственных загрязнений и механических воздействий для ИТР 
при эксплуатации в 4 и особом климатических поясах (3,4 класс защиты) из 
хлопчатобумажной огнестойкой антиэлектр</v>
          </cell>
          <cell r="P1741" t="str">
            <v>КмРН_ЗМиТн4_ПК_ХБТо_ИТРм_112-116/182-188</v>
          </cell>
          <cell r="Q1741" t="str">
            <v>КМП</v>
          </cell>
          <cell r="R1741">
            <v>3</v>
          </cell>
          <cell r="S1741" t="str">
            <v>RUB</v>
          </cell>
          <cell r="T1741">
            <v>14551.33</v>
          </cell>
          <cell r="U1741">
            <v>43653.99</v>
          </cell>
          <cell r="V1741">
            <v>52384.79</v>
          </cell>
          <cell r="W1741" t="str">
            <v>протокол №1369 от 10.09.2024</v>
          </cell>
          <cell r="X1741">
            <v>14551.33</v>
          </cell>
          <cell r="Y1741">
            <v>43653.99</v>
          </cell>
          <cell r="Z1741">
            <v>52384.79</v>
          </cell>
          <cell r="AA1741" t="str">
            <v>Визуально удовлетворительное состояние. Наличие символики Компании</v>
          </cell>
          <cell r="AB1741" t="str">
            <v>Акт № 38-11.2024 от 09.12.2024</v>
          </cell>
          <cell r="AC1741" t="str">
            <v>Одежда в корпоративном стиле. Изготовлена в соответствии с СТО Компании (Срок хранения - 5 лет).
Невозможность использования в ОГ, в связи с превышением срока хранения (п.3.2; п.3.4.1.8.  Положения Компании №П3-05 Р-0888).
П.3.2. - Срок эксплуатации СИЗ исчисляется с даты их фактической выдачи работнику, включает время их хранения на складе, и не должен превышать гарантийного срока хранения СИЗ, указанного в документации поставщика/производителя.
П.3.4.1.8. - При истекшем гарантийном сроке хранения ни один из видов СИЗ не может быть выдан работникам, так как предприятие-производитель гарантирует наличие всех защитных свойств изделия, соответствия их требованиям Компании, ТР ТС 019 или ТР ТС 017 в течение гарантийного срока хранения при соблюдении условий эксплуатации (ухода), транспортирования и хранения.</v>
          </cell>
          <cell r="AD1741">
            <v>0</v>
          </cell>
          <cell r="AF1741">
            <v>43517</v>
          </cell>
          <cell r="AG1741">
            <v>0</v>
          </cell>
          <cell r="AH1741" t="str">
            <v>СТО 00044428-010-2015</v>
          </cell>
        </row>
        <row r="1742">
          <cell r="N1742">
            <v>1807534</v>
          </cell>
          <cell r="O1742" t="str">
            <v>Ботинки мужские из натуральной кожи для защиты от механических 
воздействий: от ударов в носочной части 200Дж и проколов, на 
маслобензостойкой полиуретановой или нитрильной подошве 
(Ботинки_ЗМи_Кож_S3_м_44)</v>
          </cell>
          <cell r="P1742" t="str">
            <v>Ботинки_Зми_Кож_S3_м_44</v>
          </cell>
          <cell r="Q1742" t="str">
            <v>ПАР</v>
          </cell>
          <cell r="R1742">
            <v>7</v>
          </cell>
          <cell r="S1742" t="str">
            <v>RUB</v>
          </cell>
          <cell r="T1742">
            <v>886.5</v>
          </cell>
          <cell r="U1742">
            <v>6205.5</v>
          </cell>
          <cell r="V1742">
            <v>7446.6</v>
          </cell>
          <cell r="W1742" t="str">
            <v>Отчет №4857Н/2024 от 20.12.2024</v>
          </cell>
          <cell r="X1742">
            <v>549</v>
          </cell>
          <cell r="Y1742">
            <v>3843</v>
          </cell>
          <cell r="Z1742">
            <v>4611.6000000000004</v>
          </cell>
          <cell r="AA1742" t="str">
            <v xml:space="preserve">Визуально удовлетворительное состояние. Символика Компании отсутствует. Отсутствуют документы качества </v>
          </cell>
          <cell r="AB1742" t="str">
            <v>Акт № 33-02.2024 от 09.02.2024</v>
          </cell>
          <cell r="AC1742" t="str">
            <v xml:space="preserve">Отсутствуют документы качества </v>
          </cell>
          <cell r="AD1742">
            <v>0</v>
          </cell>
          <cell r="AF1742">
            <v>43221</v>
          </cell>
          <cell r="AG1742">
            <v>0</v>
          </cell>
          <cell r="AH1742" t="str">
            <v>ПОЛОЖЕНИЕ П3-05 Р-0888В1</v>
          </cell>
        </row>
        <row r="1743">
          <cell r="N1743">
            <v>1807538</v>
          </cell>
          <cell r="O1743" t="str">
            <v>Ботинки мужские из натуральной кожи для защиты от механических 
воздействий: от ударов в носочной части 200Дж и проколов, на 
маслобензостойкой полиуретановой или нитрильной подошве 
(Ботинки_ЗМи_Кож_S3_м_48)</v>
          </cell>
          <cell r="P1743" t="str">
            <v>Ботинки_Зми_Кож_S3_м_48</v>
          </cell>
          <cell r="Q1743" t="str">
            <v>ПАР</v>
          </cell>
          <cell r="R1743">
            <v>1</v>
          </cell>
          <cell r="S1743" t="str">
            <v>RUB</v>
          </cell>
          <cell r="T1743">
            <v>886.5</v>
          </cell>
          <cell r="U1743">
            <v>886.5</v>
          </cell>
          <cell r="V1743">
            <v>1063.8</v>
          </cell>
          <cell r="W1743" t="str">
            <v>Протокол №1541 от 15.10.2024</v>
          </cell>
          <cell r="X1743">
            <v>886.5</v>
          </cell>
          <cell r="Y1743">
            <v>886.5</v>
          </cell>
          <cell r="Z1743">
            <v>1063.8</v>
          </cell>
          <cell r="AA1743" t="str">
            <v>Визуально удовлетворительное состояние. Символика Компании отсутствует</v>
          </cell>
          <cell r="AB1743" t="str">
            <v>Акт № 33-02.2024 от 09.02.2024</v>
          </cell>
          <cell r="AC1743" t="str">
            <v xml:space="preserve">Отсутствуют документы качества </v>
          </cell>
          <cell r="AD1743">
            <v>0</v>
          </cell>
          <cell r="AF1743">
            <v>42979</v>
          </cell>
          <cell r="AG1743">
            <v>0</v>
          </cell>
          <cell r="AH1743" t="str">
            <v>ПОЛОЖЕНИЕ П3-05 Р-0888В1</v>
          </cell>
        </row>
        <row r="1744">
          <cell r="N1744">
            <v>1808613</v>
          </cell>
          <cell r="O1744" t="str">
            <v>Ботинки женские утепленные из натуральной кожи для защиты от пониженных температур в 4 и особом климатических поясах, от механически х воздействий: от ударов в носочной части 200Дж проколов и скольжения, на маслобензостойкой полиуретановой или нитрильной</v>
          </cell>
          <cell r="P1744" t="str">
            <v>Ботинки_ЗМи_Кож_Тн4_Чул1_ПВ_S3_ж_36</v>
          </cell>
          <cell r="Q1744" t="str">
            <v>ПАР</v>
          </cell>
          <cell r="R1744">
            <v>1</v>
          </cell>
          <cell r="S1744" t="str">
            <v>RUB</v>
          </cell>
          <cell r="T1744">
            <v>3466.13</v>
          </cell>
          <cell r="U1744">
            <v>3466.13</v>
          </cell>
          <cell r="V1744">
            <v>4159.3599999999997</v>
          </cell>
          <cell r="W1744" t="str">
            <v>Протокол №1541 от 15.10.2024</v>
          </cell>
          <cell r="X1744">
            <v>3466.13</v>
          </cell>
          <cell r="Y1744">
            <v>3466.13</v>
          </cell>
          <cell r="Z1744">
            <v>4159.3599999999997</v>
          </cell>
          <cell r="AA1744" t="str">
            <v>Визуально удовлетворительное состояние. Символика Компании отсутствует</v>
          </cell>
          <cell r="AB1744" t="str">
            <v>Акт № 34-02.2024 от 09.02.2024</v>
          </cell>
          <cell r="AC1744" t="str">
            <v>В целях минимизации уровня травматизма вследствие падений работников на скользких поверхностях, в соответствие с протоколом совещания "Обеспечение утеплённой спецобувью" от 18.01.2024г использование данной спецобуви в Обществе запрещено.</v>
          </cell>
          <cell r="AD1744">
            <v>0</v>
          </cell>
          <cell r="AF1744">
            <v>44733</v>
          </cell>
          <cell r="AG1744">
            <v>0</v>
          </cell>
          <cell r="AH1744" t="str">
            <v>ПОЛОЖЕНИЕ П3-05 Р-0888В1</v>
          </cell>
        </row>
        <row r="1745">
          <cell r="N1745">
            <v>1808613</v>
          </cell>
          <cell r="O1745" t="str">
            <v>Ботинки женские утепленные из натуральной кожи для защиты от пониженных температур в 4 и особом климатических поясах, от механически х воздействий: от ударов в носочной части 200Дж проколов и скольжения, на маслобензостойкой полиуретановой или нитрильной</v>
          </cell>
          <cell r="P1745" t="str">
            <v>Ботинки_ЗМи_Кож_Тн4_Чул1_ПВ_S3_ж_36</v>
          </cell>
          <cell r="Q1745" t="str">
            <v>ПАР</v>
          </cell>
          <cell r="R1745">
            <v>11</v>
          </cell>
          <cell r="S1745" t="str">
            <v>RUB</v>
          </cell>
          <cell r="T1745">
            <v>3466.13</v>
          </cell>
          <cell r="U1745">
            <v>38127.43</v>
          </cell>
          <cell r="V1745">
            <v>45752.92</v>
          </cell>
          <cell r="W1745" t="str">
            <v>Протокол №1541 от 15.10.2024</v>
          </cell>
          <cell r="X1745">
            <v>3466.13</v>
          </cell>
          <cell r="Y1745">
            <v>38127.43</v>
          </cell>
          <cell r="Z1745">
            <v>45752.92</v>
          </cell>
          <cell r="AA1745" t="str">
            <v>Визуально удовлетворительное состояние. Символика Компании отсутствует</v>
          </cell>
          <cell r="AB1745" t="str">
            <v>Акт № 34-02.2024 от 09.02.2024</v>
          </cell>
          <cell r="AC1745" t="str">
            <v>В целях минимизации уровня травматизма вследствие падений работников на скользких поверхностях, в соответствие с протоколом совещания "Обеспечение утеплённой спецобувью" от 18.01.2024г использование данной спецобуви в Обществе запрещено.</v>
          </cell>
          <cell r="AD1745">
            <v>0</v>
          </cell>
          <cell r="AF1745">
            <v>44733</v>
          </cell>
          <cell r="AG1745">
            <v>0</v>
          </cell>
          <cell r="AH1745" t="str">
            <v>ПОЛОЖЕНИЕ П3-05 Р-0888В1</v>
          </cell>
        </row>
        <row r="1746">
          <cell r="N1746">
            <v>1808613</v>
          </cell>
          <cell r="O1746" t="str">
            <v>Ботинки женские утепленные из натуральной кожи для защиты от пониженных температур в 4 и особом климатических поясах, от механически х воздействий: от ударов в носочной части 200Дж проколов и скольжения, на маслобензостойкой полиуретановой или нитрильной</v>
          </cell>
          <cell r="P1746" t="str">
            <v>Ботинки_ЗМи_Кож_Тн4_Чул1_ПВ_S3_ж_36</v>
          </cell>
          <cell r="Q1746" t="str">
            <v>ПАР</v>
          </cell>
          <cell r="R1746">
            <v>1</v>
          </cell>
          <cell r="S1746" t="str">
            <v>RUB</v>
          </cell>
          <cell r="T1746">
            <v>3466.13</v>
          </cell>
          <cell r="U1746">
            <v>3466.13</v>
          </cell>
          <cell r="V1746">
            <v>4159.3599999999997</v>
          </cell>
          <cell r="W1746" t="str">
            <v>Протокол №1541 от 15.10.2024</v>
          </cell>
          <cell r="X1746">
            <v>3466.13</v>
          </cell>
          <cell r="Y1746">
            <v>3466.13</v>
          </cell>
          <cell r="Z1746">
            <v>4159.3599999999997</v>
          </cell>
          <cell r="AA1746" t="str">
            <v>Визуально удовлетворительное состояние. Символика Компании отсутствует</v>
          </cell>
          <cell r="AB1746" t="str">
            <v>Акт № 34-02.2024 от 09.02.2024</v>
          </cell>
          <cell r="AC1746" t="str">
            <v>В целях минимизации уровня травматизма вследствие падений работников на скользких поверхностях, в соответствие с протоколом совещания "Обеспечение утеплённой спецобувью" от 18.01.2024г использование данной спецобуви в Обществе запрещено.</v>
          </cell>
          <cell r="AD1746">
            <v>0</v>
          </cell>
          <cell r="AF1746">
            <v>44733</v>
          </cell>
          <cell r="AG1746">
            <v>0</v>
          </cell>
          <cell r="AH1746" t="str">
            <v>ПОЛОЖЕНИЕ П3-05 Р-0888В1</v>
          </cell>
        </row>
        <row r="1747">
          <cell r="N1747">
            <v>1808613</v>
          </cell>
          <cell r="O1747" t="str">
            <v>Ботинки женские утепленные из натуральной кожи для защиты от пониженных температур в 4 и особом климатических поясах, от механически х воздействий: от ударов в носочной части 200Дж проколов и скольжения, на маслобензостойкой полиуретановой или нитрильной</v>
          </cell>
          <cell r="P1747" t="str">
            <v>Ботинки_ЗМи_Кож_Тн4_Чул1_ПВ_S3_ж_36</v>
          </cell>
          <cell r="Q1747" t="str">
            <v>ПАР</v>
          </cell>
          <cell r="R1747">
            <v>1</v>
          </cell>
          <cell r="S1747" t="str">
            <v>RUB</v>
          </cell>
          <cell r="T1747">
            <v>3466.13</v>
          </cell>
          <cell r="U1747">
            <v>3466.13</v>
          </cell>
          <cell r="V1747">
            <v>4159.3599999999997</v>
          </cell>
          <cell r="W1747" t="str">
            <v>Протокол №1541 от 15.10.2024</v>
          </cell>
          <cell r="X1747">
            <v>3466.13</v>
          </cell>
          <cell r="Y1747">
            <v>3466.13</v>
          </cell>
          <cell r="Z1747">
            <v>4159.3599999999997</v>
          </cell>
          <cell r="AA1747" t="str">
            <v>Визуально удовлетворительное состояние. Символика Компании отсутствует</v>
          </cell>
          <cell r="AB1747" t="str">
            <v>Акт № 34-02.2024 от 09.02.2024</v>
          </cell>
          <cell r="AC1747" t="str">
            <v>В целях минимизации уровня травматизма вследствие падений работников на скользких поверхностях, в соответствие с протоколом совещания "Обеспечение утеплённой спецобувью" от 18.01.2024г использование данной спецобуви в Обществе запрещено.</v>
          </cell>
          <cell r="AD1747">
            <v>0</v>
          </cell>
          <cell r="AF1747">
            <v>44733</v>
          </cell>
          <cell r="AG1747">
            <v>0</v>
          </cell>
          <cell r="AH1747" t="str">
            <v>ПОЛОЖЕНИЕ П3-05 Р-0888В1</v>
          </cell>
        </row>
        <row r="1748">
          <cell r="N1748">
            <v>1808613</v>
          </cell>
          <cell r="O1748" t="str">
            <v>Ботинки женские утепленные из натуральной кожи для защиты от пониженных температур в 4 и особом климатических поясах, от механически х воздействий: от ударов в носочной части 200Дж проколов и скольжения, на маслобензостойкой полиуретановой или нитрильной</v>
          </cell>
          <cell r="P1748" t="str">
            <v>Ботинки_ЗМи_Кож_Тн4_Чул1_ПВ_S3_ж_36</v>
          </cell>
          <cell r="Q1748" t="str">
            <v>ПАР</v>
          </cell>
          <cell r="R1748">
            <v>2</v>
          </cell>
          <cell r="S1748" t="str">
            <v>RUB</v>
          </cell>
          <cell r="T1748">
            <v>3466.13</v>
          </cell>
          <cell r="U1748">
            <v>6932.26</v>
          </cell>
          <cell r="V1748">
            <v>8318.7099999999991</v>
          </cell>
          <cell r="W1748" t="str">
            <v>Протокол №1541 от 15.10.2024</v>
          </cell>
          <cell r="X1748">
            <v>3466.13</v>
          </cell>
          <cell r="Y1748">
            <v>6932.26</v>
          </cell>
          <cell r="Z1748">
            <v>8318.7099999999991</v>
          </cell>
          <cell r="AA1748" t="str">
            <v>Визуально удовлетворительное состояние. Символика Компании отсутствует</v>
          </cell>
          <cell r="AB1748" t="str">
            <v>Акт № 34-02.2024 от 09.02.2024</v>
          </cell>
          <cell r="AC1748" t="str">
            <v>В целях минимизации уровня травматизма вследствие падений работников на скользких поверхностях, в соответствие с протоколом совещания "Обеспечение утеплённой спецобувью" от 18.01.2024г использование данной спецобуви в Обществе запрещено.</v>
          </cell>
          <cell r="AD1748">
            <v>0</v>
          </cell>
          <cell r="AF1748">
            <v>44805</v>
          </cell>
          <cell r="AG1748">
            <v>0</v>
          </cell>
          <cell r="AH1748" t="str">
            <v>ПОЛОЖЕНИЕ П3-05 Р-0888В1</v>
          </cell>
        </row>
        <row r="1749">
          <cell r="N1749">
            <v>1808756</v>
          </cell>
          <cell r="O1749" t="str">
            <v>Ботинки женские утепленные из натуральной кожи для защиты от пониженных температур в 4 и особом климатических поясах, от механически х воздействий: от ударов в носочной части 200Дж проколов и скольжения, на маслобензостойкой полиуретановой или нитрильной</v>
          </cell>
          <cell r="P1749" t="str">
            <v>Ботинки_ЗМи_Кож_Тн4_Чул1_ПВ_S3_ж_37</v>
          </cell>
          <cell r="Q1749" t="str">
            <v>ПАР</v>
          </cell>
          <cell r="R1749">
            <v>10</v>
          </cell>
          <cell r="S1749" t="str">
            <v>RUB</v>
          </cell>
          <cell r="T1749">
            <v>3466.13</v>
          </cell>
          <cell r="U1749">
            <v>34661.300000000003</v>
          </cell>
          <cell r="V1749">
            <v>41593.56</v>
          </cell>
          <cell r="W1749" t="str">
            <v>Протокол №1541 от 15.10.2024</v>
          </cell>
          <cell r="X1749">
            <v>3466.13</v>
          </cell>
          <cell r="Y1749">
            <v>34661.300000000003</v>
          </cell>
          <cell r="Z1749">
            <v>41593.56</v>
          </cell>
          <cell r="AA1749" t="str">
            <v>Визуально удовлетворительное состояние. Символика Компании отсутствует</v>
          </cell>
          <cell r="AB1749" t="str">
            <v>Акт № 34-02.2024 от 09.02.2024</v>
          </cell>
          <cell r="AC1749" t="str">
            <v>В целях минимизации уровня травматизма вследствие падений работников на скользких поверхностях, в соответствие с протоколом совещания "Обеспечение утеплённой спецобувью" от 18.01.2024г использование данной спецобуви в Обществе запрещено.</v>
          </cell>
          <cell r="AD1749">
            <v>0</v>
          </cell>
          <cell r="AF1749">
            <v>44666</v>
          </cell>
          <cell r="AG1749">
            <v>0</v>
          </cell>
          <cell r="AH1749" t="str">
            <v>ПОЛОЖЕНИЕ П3-05 Р-0888В1</v>
          </cell>
        </row>
        <row r="1750">
          <cell r="N1750">
            <v>1808756</v>
          </cell>
          <cell r="O1750" t="str">
            <v>Ботинки женские утепленные из натуральной кожи для защиты от пониженных температур в 4 и особом климатических поясах, от механически х воздействий: от ударов в носочной части 200Дж проколов и скольжения, на маслобензостойкой полиуретановой или нитрильной</v>
          </cell>
          <cell r="P1750" t="str">
            <v>Ботинки_ЗМи_Кож_Тн4_Чул1_ПВ_S3_ж_37</v>
          </cell>
          <cell r="Q1750" t="str">
            <v>ПАР</v>
          </cell>
          <cell r="R1750">
            <v>6</v>
          </cell>
          <cell r="S1750" t="str">
            <v>RUB</v>
          </cell>
          <cell r="T1750">
            <v>3466.13</v>
          </cell>
          <cell r="U1750">
            <v>20796.78</v>
          </cell>
          <cell r="V1750">
            <v>24956.14</v>
          </cell>
          <cell r="W1750" t="str">
            <v>Протокол №1541 от 15.10.2024</v>
          </cell>
          <cell r="X1750">
            <v>3466.13</v>
          </cell>
          <cell r="Y1750">
            <v>20796.78</v>
          </cell>
          <cell r="Z1750">
            <v>24956.14</v>
          </cell>
          <cell r="AA1750" t="str">
            <v>Визуально удовлетворительное состояние. Символика Компании отсутствует</v>
          </cell>
          <cell r="AB1750" t="str">
            <v>Акт № 34-02.2024 от 09.02.2024</v>
          </cell>
          <cell r="AC1750" t="str">
            <v>В целях минимизации уровня травматизма вследствие падений работников на скользких поверхностях, в соответствие с протоколом совещания "Обеспечение утеплённой спецобувью" от 18.01.2024г использование данной спецобуви в Обществе запрещено.</v>
          </cell>
          <cell r="AD1750">
            <v>0</v>
          </cell>
          <cell r="AF1750">
            <v>44805</v>
          </cell>
          <cell r="AG1750">
            <v>0</v>
          </cell>
          <cell r="AH1750" t="str">
            <v>ПОЛОЖЕНИЕ П3-05 Р-0888В1</v>
          </cell>
        </row>
        <row r="1751">
          <cell r="N1751">
            <v>1808757</v>
          </cell>
          <cell r="O1751" t="str">
            <v>Ботинки женские утепленные из натуральной кожи для защиты от пониженных температур в 4 и особом климатических поясах, от механически х воздействий: от ударов в носочной части 200Дж проколов и скольжения, на маслобензостойкой полиуретановой или нитрильной</v>
          </cell>
          <cell r="P1751" t="str">
            <v>Ботинки_ЗМи_Кож_Тн4_Чул1_ПВ_S3_ж_38</v>
          </cell>
          <cell r="Q1751" t="str">
            <v>ПАР</v>
          </cell>
          <cell r="R1751">
            <v>6</v>
          </cell>
          <cell r="S1751" t="str">
            <v>RUB</v>
          </cell>
          <cell r="T1751">
            <v>3466.13</v>
          </cell>
          <cell r="U1751">
            <v>20796.78</v>
          </cell>
          <cell r="V1751">
            <v>24956.14</v>
          </cell>
          <cell r="W1751" t="str">
            <v>Протокол №1541 от 15.10.2024</v>
          </cell>
          <cell r="X1751">
            <v>3466.13</v>
          </cell>
          <cell r="Y1751">
            <v>20796.78</v>
          </cell>
          <cell r="Z1751">
            <v>24956.14</v>
          </cell>
          <cell r="AA1751" t="str">
            <v>Визуально удовлетворительное состояние. Символика Компании отсутствует</v>
          </cell>
          <cell r="AB1751" t="str">
            <v>Акт № 34-02.2024 от 09.02.2024</v>
          </cell>
          <cell r="AC1751" t="str">
            <v>В целях минимизации уровня травматизма вследствие падений работников на скользких поверхностях, в соответствие с протоколом совещания "Обеспечение утеплённой спецобувью" от 18.01.2024г использование данной спецобуви в Обществе запрещено.</v>
          </cell>
          <cell r="AD1751">
            <v>0</v>
          </cell>
          <cell r="AF1751">
            <v>44805</v>
          </cell>
          <cell r="AG1751">
            <v>0</v>
          </cell>
          <cell r="AH1751" t="str">
            <v>ПОЛОЖЕНИЕ П3-05 Р-0888В1</v>
          </cell>
        </row>
        <row r="1752">
          <cell r="N1752">
            <v>1808771</v>
          </cell>
          <cell r="O1752" t="str">
            <v>Ботинки женские утепленные из натуральной кожи для защиты от пониженных температур в 4 и особом климатических поясах, от механически х воздействий: от ударов в носочной части 200Дж проколов и скольжения, на маслобензостойкой полиуретановой или нитрильной</v>
          </cell>
          <cell r="P1752" t="str">
            <v>Ботинки_ЗМи_Кож_Тн4_Чул1_ПВ_S3_ж_40</v>
          </cell>
          <cell r="Q1752" t="str">
            <v>ПАР</v>
          </cell>
          <cell r="R1752">
            <v>2</v>
          </cell>
          <cell r="S1752" t="str">
            <v>RUB</v>
          </cell>
          <cell r="T1752">
            <v>3466.13</v>
          </cell>
          <cell r="U1752">
            <v>6932.26</v>
          </cell>
          <cell r="V1752">
            <v>8318.7099999999991</v>
          </cell>
          <cell r="W1752" t="str">
            <v>Протокол №1541 от 15.10.2024</v>
          </cell>
          <cell r="X1752">
            <v>3466.13</v>
          </cell>
          <cell r="Y1752">
            <v>6932.26</v>
          </cell>
          <cell r="Z1752">
            <v>8318.7099999999991</v>
          </cell>
          <cell r="AA1752" t="str">
            <v>Визуально удовлетворительное состояние. Символика Компании отсутствует</v>
          </cell>
          <cell r="AB1752" t="str">
            <v>Акт № 34-02.2024 от 09.02.2024</v>
          </cell>
          <cell r="AC1752" t="str">
            <v>В целях минимизации уровня травматизма вследствие падений работников на скользких поверхностях, в соответствие с протоколом совещания "Обеспечение утеплённой спецобувью" от 18.01.2024г использование данной спецобуви в Обществе запрещено.</v>
          </cell>
          <cell r="AD1752">
            <v>0</v>
          </cell>
          <cell r="AF1752">
            <v>44666</v>
          </cell>
          <cell r="AG1752">
            <v>0</v>
          </cell>
          <cell r="AH1752" t="str">
            <v>ПОЛОЖЕНИЕ П3-05 Р-0888В1</v>
          </cell>
        </row>
        <row r="1753">
          <cell r="N1753">
            <v>1808771</v>
          </cell>
          <cell r="O1753" t="str">
            <v>Ботинки женские утепленные из натуральной кожи для защиты от пониженных температур в 4 и особом климатических поясах, от механически х воздействий: от ударов в носочной части 200Дж проколов и скольжения, на маслобензостойкой полиуретановой или нитрильной</v>
          </cell>
          <cell r="P1753" t="str">
            <v>Ботинки_ЗМи_Кож_Тн4_Чул1_ПВ_S3_ж_40</v>
          </cell>
          <cell r="Q1753" t="str">
            <v>ПАР</v>
          </cell>
          <cell r="R1753">
            <v>4</v>
          </cell>
          <cell r="S1753" t="str">
            <v>RUB</v>
          </cell>
          <cell r="T1753">
            <v>3466.13</v>
          </cell>
          <cell r="U1753">
            <v>13864.52</v>
          </cell>
          <cell r="V1753">
            <v>16637.419999999998</v>
          </cell>
          <cell r="W1753" t="str">
            <v>Протокол №1541 от 15.10.2024</v>
          </cell>
          <cell r="X1753">
            <v>3466.13</v>
          </cell>
          <cell r="Y1753">
            <v>13864.52</v>
          </cell>
          <cell r="Z1753">
            <v>16637.419999999998</v>
          </cell>
          <cell r="AA1753" t="str">
            <v>Визуально удовлетворительное состояние. Символика Компании отсутствует</v>
          </cell>
          <cell r="AB1753" t="str">
            <v>Акт № 34-02.2024 от 09.02.2024</v>
          </cell>
          <cell r="AC1753" t="str">
            <v>В целях минимизации уровня травматизма вследствие падений работников на скользких поверхностях, в соответствие с протоколом совещания "Обеспечение утеплённой спецобувью" от 18.01.2024г использование данной спецобуви в Обществе запрещено.</v>
          </cell>
          <cell r="AD1753">
            <v>0</v>
          </cell>
          <cell r="AF1753">
            <v>44805</v>
          </cell>
          <cell r="AG1753">
            <v>0</v>
          </cell>
          <cell r="AH1753" t="str">
            <v>ПОЛОЖЕНИЕ П3-05 Р-0888В1</v>
          </cell>
        </row>
        <row r="1754">
          <cell r="N1754">
            <v>1808782</v>
          </cell>
          <cell r="O1754" t="str">
            <v>Ботинки мужские утепленные из натуральной кожи для защиты от пониженных температур в 4 и особом климатических поясах, от механически х воздействий: от ударов в носочной части 200Дж проколов и скольжения, на маслобензостойкой полиуретановой или нитрильной</v>
          </cell>
          <cell r="P1754" t="str">
            <v>Ботинки_ЗМи_Кож_Тн4_Чул1_ПВ_S3_м_42</v>
          </cell>
          <cell r="Q1754" t="str">
            <v>ПАР</v>
          </cell>
          <cell r="R1754">
            <v>47</v>
          </cell>
          <cell r="S1754" t="str">
            <v>RUB</v>
          </cell>
          <cell r="T1754">
            <v>3466.13</v>
          </cell>
          <cell r="U1754">
            <v>162908.10999999999</v>
          </cell>
          <cell r="V1754">
            <v>195489.73</v>
          </cell>
          <cell r="W1754" t="str">
            <v>Протокол №1541 от 15.10.2024</v>
          </cell>
          <cell r="X1754">
            <v>3466.13</v>
          </cell>
          <cell r="Y1754">
            <v>162908.10999999999</v>
          </cell>
          <cell r="Z1754">
            <v>195489.73</v>
          </cell>
          <cell r="AA1754" t="str">
            <v>Визуально удовлетворительное состояние. Символика Компании отсутствует</v>
          </cell>
          <cell r="AB1754" t="str">
            <v>Акт № 34-02.2024 от 09.02.2024</v>
          </cell>
          <cell r="AC1754" t="str">
            <v>В целях минимизации уровня травматизма вследствие падений работников на скользких поверхностях, в соответствие с протоколом совещания "Обеспечение утеплённой спецобувью" от 18.01.2024г использование данной спецобуви в Обществе запрещено.</v>
          </cell>
          <cell r="AD1754">
            <v>0</v>
          </cell>
          <cell r="AF1754">
            <v>44666</v>
          </cell>
          <cell r="AG1754">
            <v>0</v>
          </cell>
          <cell r="AH1754" t="str">
            <v>ПОЛОЖЕНИЕ П3-05 Р-0888В1</v>
          </cell>
        </row>
        <row r="1755">
          <cell r="N1755">
            <v>1808783</v>
          </cell>
          <cell r="O1755" t="str">
            <v>Ботинки мужские утепленные из натуральной кожи для защиты от пониженных температур в 4 и особом климатических поясах, от механически х воздействий: от ударов в носочной части 200Дж проколов и скольжения, на маслобензостойкой полиуретановой или нитрильной</v>
          </cell>
          <cell r="P1755" t="str">
            <v>Ботинки_ЗМи_Кож_Тн4_Чул1_ПВ_S3_м_43</v>
          </cell>
          <cell r="Q1755" t="str">
            <v>ПАР</v>
          </cell>
          <cell r="R1755">
            <v>25</v>
          </cell>
          <cell r="S1755" t="str">
            <v>RUB</v>
          </cell>
          <cell r="T1755">
            <v>3466.13</v>
          </cell>
          <cell r="U1755">
            <v>86653.25</v>
          </cell>
          <cell r="V1755">
            <v>103983.9</v>
          </cell>
          <cell r="W1755" t="str">
            <v>Протокол №1541 от 15.10.2024</v>
          </cell>
          <cell r="X1755">
            <v>3466.13</v>
          </cell>
          <cell r="Y1755">
            <v>86653.25</v>
          </cell>
          <cell r="Z1755">
            <v>103983.9</v>
          </cell>
          <cell r="AA1755" t="str">
            <v>Визуально удовлетворительное состояние. Символика Компании отсутствует</v>
          </cell>
          <cell r="AB1755" t="str">
            <v>Акт № 34-02.2024 от 09.02.2024</v>
          </cell>
          <cell r="AC1755" t="str">
            <v>В целях минимизации уровня травматизма вследствие падений работников на скользких поверхностях, в соответствие с протоколом совещания "Обеспечение утеплённой спецобувью" от 18.01.2024г использование данной спецобуви в Обществе запрещено.</v>
          </cell>
          <cell r="AD1755">
            <v>0</v>
          </cell>
          <cell r="AF1755">
            <v>44666</v>
          </cell>
          <cell r="AG1755">
            <v>0</v>
          </cell>
          <cell r="AH1755" t="str">
            <v>ПОЛОЖЕНИЕ П3-05 Р-0888В1</v>
          </cell>
        </row>
        <row r="1756">
          <cell r="N1756">
            <v>1808784</v>
          </cell>
          <cell r="O1756" t="str">
            <v>Ботинки мужские утепленные из натуральной кожи для защиты от пониженных температур в 4 и особом климатических поясах, от механически х воздействий: от ударов в носочной части 200Дж проколов и скольжения, на маслобензостойкой полиуретановой или нитрильной</v>
          </cell>
          <cell r="P1756" t="str">
            <v>Ботинки_ЗМи_Кож_Тн4_Чул1_ПВ_S3_м_44</v>
          </cell>
          <cell r="Q1756" t="str">
            <v>ПАР</v>
          </cell>
          <cell r="R1756">
            <v>1</v>
          </cell>
          <cell r="S1756" t="str">
            <v>RUB</v>
          </cell>
          <cell r="T1756">
            <v>2627.12</v>
          </cell>
          <cell r="U1756">
            <v>2627.12</v>
          </cell>
          <cell r="V1756">
            <v>3152.54</v>
          </cell>
          <cell r="W1756" t="str">
            <v>Протокол №1541 от 15.10.2024</v>
          </cell>
          <cell r="X1756">
            <v>2627.12</v>
          </cell>
          <cell r="Y1756">
            <v>2627.12</v>
          </cell>
          <cell r="Z1756">
            <v>3152.54</v>
          </cell>
          <cell r="AA1756" t="str">
            <v>Визуально удовлетворительное состояние. Символика Компании отсутствует</v>
          </cell>
          <cell r="AB1756" t="str">
            <v>Акт № 34-02.2024 от 09.02.2024</v>
          </cell>
          <cell r="AC1756" t="str">
            <v>В целях минимизации уровня травматизма вследствие падений работников на скользких поверхностях, в соответствие с протоколом совещания "Обеспечение утеплённой спецобувью" от 18.01.2024г использование данной спецобуви в Обществе запрещено.</v>
          </cell>
          <cell r="AD1756">
            <v>0</v>
          </cell>
          <cell r="AF1756">
            <v>43882</v>
          </cell>
          <cell r="AG1756">
            <v>0</v>
          </cell>
          <cell r="AH1756" t="str">
            <v>ПОЛОЖЕНИЕ П3-05 Р-0888В1</v>
          </cell>
        </row>
        <row r="1757">
          <cell r="N1757">
            <v>1824248</v>
          </cell>
          <cell r="O1757" t="str">
            <v>Ботинки мужские из натуральной кожи для защиты от механических 
воздействий: от ударов в носочной части 200Дж и проколов, на 
маслобензостойкой полиуретановой или нитрильной подошве 
(Ботинки_ЗМи_Кож_S3_м_49)</v>
          </cell>
          <cell r="P1757" t="str">
            <v>Ботинки_Зми_Кож_S3_м_49</v>
          </cell>
          <cell r="Q1757" t="str">
            <v>ПАР</v>
          </cell>
          <cell r="R1757">
            <v>1</v>
          </cell>
          <cell r="S1757" t="str">
            <v>RUB</v>
          </cell>
          <cell r="T1757">
            <v>886.5</v>
          </cell>
          <cell r="U1757">
            <v>886.5</v>
          </cell>
          <cell r="V1757">
            <v>1063.8</v>
          </cell>
          <cell r="W1757" t="str">
            <v>протокол №1369 от 10.09.2024</v>
          </cell>
          <cell r="X1757">
            <v>886.5</v>
          </cell>
          <cell r="Y1757">
            <v>886.5</v>
          </cell>
          <cell r="Z1757">
            <v>1063.8</v>
          </cell>
          <cell r="AA1757" t="str">
            <v>Визуально удовлетворительное состояние. Символика Компании отсутствует</v>
          </cell>
          <cell r="AB1757" t="str">
            <v>Акт № 38-11.2024 от 09.12.2024</v>
          </cell>
          <cell r="AC1757" t="str">
            <v>Срок хранения 5 лет. Сертификаты соответствия №  RU C-RU.СЩ03.В.01118, № ТР С- RU.ЛT45.B.01415, № ТС RU С-RU.ЛT45.B.00246  (истёк срок действия).Невозможность использования в ОГ, в связи с превышением срока хранения (п.3.2; п.3.4.1.8. Положения Компании №П3-05 Р-0888).
П.3.2. - Срок эксплуатации СИЗ исчисляется с даты их фактической выдачи работнику, включает время их хранения на складе, и не должен превышать гарантийного срока хранения СИЗ, указанного в документации поставщика/производителя.
П.3.4.1.8. - При истекшем гарантийном сроке хранения ни один из видов СИЗ не может быть выдан работникам, так как предприятие-производитель гарантирует наличие всех защитных свойств изделия, соответствия их требованиям Компании, ТР ТС 019 или ТР ТС 017 в течение гарантийного срока хранения при соблюдении условий эксплуатации (ухода), транспортирования и хранения.</v>
          </cell>
          <cell r="AD1757">
            <v>0</v>
          </cell>
          <cell r="AF1757">
            <v>43510</v>
          </cell>
          <cell r="AG1757">
            <v>0</v>
          </cell>
          <cell r="AH1757" t="str">
            <v>ПОЛОЖЕНИЕ П3-05 Р-0888В1</v>
          </cell>
        </row>
        <row r="1758">
          <cell r="N1758">
            <v>1907745</v>
          </cell>
          <cell r="O1758" t="str">
            <v>Ботинки мужские из натуральной кожи для защиты от агрессивных сред: 
сырой нефти, нефтепродуктов, механических воздействий: от ударов в 
носочной части 200Дж, проколов и скольжения на маслобензостойкой 
полиуретановой или нитрильной подошве. (Ботинки_Нс3</v>
          </cell>
          <cell r="P1758" t="str">
            <v>Ботинки_Нс3_Кож_S3_м_49</v>
          </cell>
          <cell r="Q1758" t="str">
            <v>ПАР</v>
          </cell>
          <cell r="R1758">
            <v>1</v>
          </cell>
          <cell r="S1758" t="str">
            <v>RUB</v>
          </cell>
          <cell r="T1758">
            <v>893.22</v>
          </cell>
          <cell r="U1758">
            <v>893.22</v>
          </cell>
          <cell r="V1758">
            <v>1071.8599999999999</v>
          </cell>
          <cell r="W1758" t="str">
            <v>Протокол №1541 от 15.10.2024</v>
          </cell>
          <cell r="X1758">
            <v>893.22</v>
          </cell>
          <cell r="Y1758">
            <v>893.22</v>
          </cell>
          <cell r="Z1758">
            <v>1071.8599999999999</v>
          </cell>
          <cell r="AA1758" t="str">
            <v>Визуально удовлетворительное состояние. Символика Компании отсутствует</v>
          </cell>
          <cell r="AB1758" t="str">
            <v>Акт № 33-02.2024 от 09.02.2024</v>
          </cell>
          <cell r="AC1758" t="str">
            <v xml:space="preserve">Отсутствуют документы качества </v>
          </cell>
          <cell r="AD1758">
            <v>0</v>
          </cell>
          <cell r="AF1758">
            <v>43096</v>
          </cell>
          <cell r="AG1758">
            <v>0</v>
          </cell>
          <cell r="AH1758" t="str">
            <v>ПОЛОЖЕНИЕ П3-05 Р-0888В1</v>
          </cell>
        </row>
        <row r="1759">
          <cell r="N1759">
            <v>1974856</v>
          </cell>
          <cell r="O1759" t="str">
            <v>Костюм мужской (полукомбинезон) для защиты от пониженных температур, 
общих производственных загрязнений и механических воздействий для ИТР 
при эксплуатации в 4 и особом климатических поясах (3,4 класс защиты) из 
хлопчатобумажной огнестойкой антиэлектр</v>
          </cell>
          <cell r="P1759" t="str">
            <v>КмРН_ЗМиТн4_ПК_ХБТо_ИТРм_144-148/206-212</v>
          </cell>
          <cell r="Q1759" t="str">
            <v>КМП</v>
          </cell>
          <cell r="R1759">
            <v>1</v>
          </cell>
          <cell r="S1759" t="str">
            <v>RUB</v>
          </cell>
          <cell r="T1759">
            <v>14551.33</v>
          </cell>
          <cell r="U1759">
            <v>14551.33</v>
          </cell>
          <cell r="V1759">
            <v>17461.599999999999</v>
          </cell>
          <cell r="W1759" t="str">
            <v>протокол №1369 от 10.09.2024</v>
          </cell>
          <cell r="X1759">
            <v>14551.33</v>
          </cell>
          <cell r="Y1759">
            <v>14551.33</v>
          </cell>
          <cell r="Z1759">
            <v>17461.599999999999</v>
          </cell>
          <cell r="AA1759" t="str">
            <v>Визуально удовлетворительное состояние. Наличие символики Компании</v>
          </cell>
          <cell r="AB1759" t="str">
            <v>Акт № 38-11.2024 от 09.12.2024</v>
          </cell>
          <cell r="AC1759" t="str">
            <v>Одежда в корпоративном стиле. Изготовлена в соответствии с СТО Компании (Срок хранения - 5 лет).
Невозможность использования в ОГ, в связи с превышением срока хранения (п.3.2; п.3.4.1.8.  Положения Компании №П3-05 Р-0888).
П.3.2. - Срок эксплуатации СИЗ исчисляется с даты их фактической выдачи работнику, включает время их хранения на складе, и не должен превышать гарантийного срока хранения СИЗ, указанного в документации поставщика/производителя.
П.3.4.1.8. - При истекшем гарантийном сроке хранения ни один из видов СИЗ не может быть выдан работникам, так как предприятие-производитель гарантирует наличие всех защитных свойств изделия, соответствия их требованиям Компании, ТР ТС 019 или ТР ТС 017 в течение гарантийного срока хранения при соблюдении условий эксплуатации (ухода), транспортирования и хранения.</v>
          </cell>
          <cell r="AD1759">
            <v>0</v>
          </cell>
          <cell r="AF1759">
            <v>43503</v>
          </cell>
          <cell r="AG1759">
            <v>0</v>
          </cell>
          <cell r="AH1759" t="str">
            <v>СТО 00044428-010-2015</v>
          </cell>
        </row>
        <row r="1760">
          <cell r="N1760">
            <v>1974858</v>
          </cell>
          <cell r="O1760" t="str">
            <v>Костюм мужской (брюки) для защиты от вредных биологических факторов 
(клещей) из смешанной огнестойкой антиэлектростатической ткани с 
инсектоакарицидной и маслонефтеотталкивающей отделкой в корпоративном 
стиле НК "Роснефть" (Км_РН_Бнк_БР_ХСТо_м_144-148</v>
          </cell>
          <cell r="P1760" t="str">
            <v>Км_РН_Бнк_БР_ХСТо_м_144-148/206-212</v>
          </cell>
          <cell r="Q1760" t="str">
            <v>КМП</v>
          </cell>
          <cell r="R1760">
            <v>1</v>
          </cell>
          <cell r="S1760" t="str">
            <v>RUB</v>
          </cell>
          <cell r="T1760">
            <v>5489.81</v>
          </cell>
          <cell r="U1760">
            <v>5489.81</v>
          </cell>
          <cell r="V1760">
            <v>6587.77</v>
          </cell>
          <cell r="W1760" t="str">
            <v>протокол №1369 от 10.09.2024</v>
          </cell>
          <cell r="X1760">
            <v>5489.81</v>
          </cell>
          <cell r="Y1760">
            <v>5489.81</v>
          </cell>
          <cell r="Z1760">
            <v>6587.77</v>
          </cell>
          <cell r="AA1760" t="str">
            <v>Визуально удовлетворительное состояние. Наличие символики Компании</v>
          </cell>
          <cell r="AB1760" t="str">
            <v>Акт № 38-11.2024 от 09.12.2024</v>
          </cell>
          <cell r="AC1760" t="str">
            <v>Одежда в корпоративном стиле. Изготовлена в соответствии с СТО Компании (Срок хранения - 5 лет).
Невозможность использования в ОГ, в связи с превышением срока хранения (п.3.2; п.3.4.1.8.  Положения Компании №П3-05 Р-0888).
П.3.2. - Срок эксплуатации СИЗ исчисляется с даты их фактической выдачи работнику, включает время их хранения на складе, и не должен превышать гарантийного срока хранения СИЗ, указанного в документации поставщика/производителя.
П.3.4.1.8. - При истекшем гарантийном сроке хранения ни один из видов СИЗ не может быть выдан работникам, так как предприятие-производитель гарантирует наличие всех защитных свойств изделия, соответствия их требованиям Компании, ТР ТС 019 или ТР ТС 017 в течение гарантийного срока хранения при соблюдении условий эксплуатации (ухода), транспортирования и хранения.</v>
          </cell>
          <cell r="AD1760">
            <v>0</v>
          </cell>
          <cell r="AF1760">
            <v>43658</v>
          </cell>
          <cell r="AG1760">
            <v>0</v>
          </cell>
          <cell r="AH1760" t="str">
            <v>СТО 00044428-020-2015</v>
          </cell>
        </row>
        <row r="1761">
          <cell r="N1761">
            <v>1985921</v>
          </cell>
          <cell r="O1761" t="str">
            <v>Ботинки женские утепленные из натуральной кожи для защиты от пониженных температур в 4 и особом климатических поясах, от механически х воздействий: от ударов в носочной части 200Дж проколов и скольжения, на маслобензостойкой полиуретановой или нитрильной</v>
          </cell>
          <cell r="P1761" t="str">
            <v>Ботинки_ЗМи_Кож_Тн4_Чул1_ПВ_S3_ж_35</v>
          </cell>
          <cell r="Q1761" t="str">
            <v>ПАР</v>
          </cell>
          <cell r="R1761">
            <v>2</v>
          </cell>
          <cell r="S1761" t="str">
            <v>RUB</v>
          </cell>
          <cell r="T1761">
            <v>3466.13</v>
          </cell>
          <cell r="U1761">
            <v>6932.26</v>
          </cell>
          <cell r="V1761">
            <v>8318.7099999999991</v>
          </cell>
          <cell r="W1761" t="str">
            <v>Протокол №1541 от 15.10.2024</v>
          </cell>
          <cell r="X1761">
            <v>3466.13</v>
          </cell>
          <cell r="Y1761">
            <v>6932.26</v>
          </cell>
          <cell r="Z1761">
            <v>8318.7099999999991</v>
          </cell>
          <cell r="AA1761" t="str">
            <v>Визуально удовлетворительное состояние. Символика Компании отсутствует</v>
          </cell>
          <cell r="AB1761" t="str">
            <v>Акт № 34-02.2024 от 09.02.2024</v>
          </cell>
          <cell r="AC1761" t="str">
            <v>В целях минимизации уровня травматизма вследствие падений работников на скользких поверхностях, в соответствие с протоколом совещания "Обеспечение утеплённой спецобувью" от 18.01.2024г использование данной спецобуви в Обществе запрещено.</v>
          </cell>
          <cell r="AD1761">
            <v>0</v>
          </cell>
          <cell r="AF1761">
            <v>44733</v>
          </cell>
          <cell r="AG1761">
            <v>0</v>
          </cell>
          <cell r="AH1761" t="str">
            <v>ПОЛОЖЕНИЕ П3-05 Р-0888В1</v>
          </cell>
        </row>
        <row r="1762">
          <cell r="N1762">
            <v>2018573</v>
          </cell>
          <cell r="O1762" t="str">
            <v>Галоши резиновые формовые нефтеморозостойкие артикул 104 фНсТн30 р.42</v>
          </cell>
          <cell r="P1762" t="str">
            <v>Галоши резиновые форм. 104 фНсТн30 р.42</v>
          </cell>
          <cell r="Q1762" t="str">
            <v>ПАР</v>
          </cell>
          <cell r="R1762">
            <v>62</v>
          </cell>
          <cell r="S1762" t="str">
            <v>RUB</v>
          </cell>
          <cell r="T1762">
            <v>225</v>
          </cell>
          <cell r="U1762">
            <v>13950</v>
          </cell>
          <cell r="V1762">
            <v>16740</v>
          </cell>
          <cell r="W1762" t="str">
            <v>протокол №1369 от 10.09.2024</v>
          </cell>
          <cell r="X1762">
            <v>225</v>
          </cell>
          <cell r="Y1762">
            <v>13950</v>
          </cell>
          <cell r="Z1762">
            <v>16740</v>
          </cell>
          <cell r="AA1762" t="str">
            <v>Визуально удовлетворительное состояние. Символика Компании отсутствует</v>
          </cell>
          <cell r="AB1762" t="str">
            <v>Акт № 38-11.2024 от 09.12.2024</v>
          </cell>
          <cell r="AC1762" t="str">
            <v>Срок хранения 5 лет. Сертификаты соответствия №  RU C-RU.СЩ03.В.01118, № ТР С- RU.ЛT45.B.01415, № ТС RU С-RU.ЛT45.B.00246  (истёк срок действия).Невозможность использования в ОГ, в связи с превышением срока хранения (п.3.2; п.3.4.1.8. Положения Компании №П3-05 Р-0888).
П.3.2. - Срок эксплуатации СИЗ исчисляется с даты их фактической выдачи работнику, включает время их хранения на складе, и не должен превышать гарантийного срока хранения СИЗ, указанного в документации поставщика/производителя.
П.3.4.1.8. - При истекшем гарантийном сроке хранения ни один из видов СИЗ не может быть выдан работникам, так как предприятие-производитель гарантирует наличие всех защитных свойств изделия, соответствия их требованиям Компании, ТР ТС 019 или ТР ТС 017 в течение гарантийного срока хранения при соблюдении условий эксплуатации (ухода), транспортирования и хранения.</v>
          </cell>
          <cell r="AD1762">
            <v>0</v>
          </cell>
          <cell r="AF1762">
            <v>43599</v>
          </cell>
          <cell r="AG1762">
            <v>0</v>
          </cell>
          <cell r="AH1762" t="str">
            <v>ТУ 2595-002-05769024-2002</v>
          </cell>
        </row>
        <row r="1763">
          <cell r="N1763">
            <v>2018574</v>
          </cell>
          <cell r="O1763" t="str">
            <v>Галоши резиновые формовые нефтеморозостойкие артикул 104 фНсТн30 р.43</v>
          </cell>
          <cell r="P1763" t="str">
            <v>Галоши резиновые форм. 104 фНсТн30 р.43</v>
          </cell>
          <cell r="Q1763" t="str">
            <v>ПАР</v>
          </cell>
          <cell r="R1763">
            <v>54</v>
          </cell>
          <cell r="S1763" t="str">
            <v>RUB</v>
          </cell>
          <cell r="T1763">
            <v>225</v>
          </cell>
          <cell r="U1763">
            <v>12150</v>
          </cell>
          <cell r="V1763">
            <v>14580</v>
          </cell>
          <cell r="W1763" t="str">
            <v>протокол №1369 от 10.09.2024</v>
          </cell>
          <cell r="X1763">
            <v>225</v>
          </cell>
          <cell r="Y1763">
            <v>12150</v>
          </cell>
          <cell r="Z1763">
            <v>14580</v>
          </cell>
          <cell r="AA1763" t="str">
            <v>Визуально удовлетворительное состояние. Символика Компании отсутствует</v>
          </cell>
          <cell r="AB1763" t="str">
            <v>Акт № 38-11.2024 от 09.12.2024</v>
          </cell>
          <cell r="AC1763" t="str">
            <v>Срок хранения 5 лет. Сертификаты соответствия №  RU C-RU.СЩ03.В.01118, № ТР С- RU.ЛT45.B.01415, № ТС RU С-RU.ЛT45.B.00246  (истёк срок действия).Невозможность использования в ОГ, в связи с превышением срока хранения (п.3.2; п.3.4.1.8. Положения Компании №П3-05 Р-0888).
П.3.2. - Срок эксплуатации СИЗ исчисляется с даты их фактической выдачи работнику, включает время их хранения на складе, и не должен превышать гарантийного срока хранения СИЗ, указанного в документации поставщика/производителя.
П.3.4.1.8. - При истекшем гарантийном сроке хранения ни один из видов СИЗ не может быть выдан работникам, так как предприятие-производитель гарантирует наличие всех защитных свойств изделия, соответствия их требованиям Компании, ТР ТС 019 или ТР ТС 017 в течение гарантийного срока хранения при соблюдении условий эксплуатации (ухода), транспортирования и хранения.</v>
          </cell>
          <cell r="AD1763">
            <v>0</v>
          </cell>
          <cell r="AF1763">
            <v>43599</v>
          </cell>
          <cell r="AG1763">
            <v>0</v>
          </cell>
          <cell r="AH1763" t="str">
            <v>ТУ 2595-002-05769024-2002</v>
          </cell>
        </row>
        <row r="1764">
          <cell r="N1764">
            <v>2022100</v>
          </cell>
          <cell r="O1764" t="str">
            <v>Галоши резиновые формовые нефтеморозостойкие артикул 104 фНсТн30 р.39</v>
          </cell>
          <cell r="P1764" t="str">
            <v>Галоши резиновые форм. 104 фНсТн30 р.39</v>
          </cell>
          <cell r="Q1764" t="str">
            <v>ПАР</v>
          </cell>
          <cell r="R1764">
            <v>2</v>
          </cell>
          <cell r="S1764" t="str">
            <v>RUB</v>
          </cell>
          <cell r="T1764">
            <v>225</v>
          </cell>
          <cell r="U1764">
            <v>450</v>
          </cell>
          <cell r="V1764">
            <v>540</v>
          </cell>
          <cell r="W1764" t="str">
            <v>протокол №1369 от 10.09.2024</v>
          </cell>
          <cell r="X1764">
            <v>225</v>
          </cell>
          <cell r="Y1764">
            <v>450</v>
          </cell>
          <cell r="Z1764">
            <v>540</v>
          </cell>
          <cell r="AA1764" t="str">
            <v>Визуально удовлетворительное состояние. Символика Компании отсутствует</v>
          </cell>
          <cell r="AB1764" t="str">
            <v>Акт № 38-11.2024 от 09.12.2024</v>
          </cell>
          <cell r="AC1764" t="str">
            <v>Срок хранения 5 лет. Сертификаты соответствия №  RU C-RU.СЩ03.В.01118, № ТР С- RU.ЛT45.B.01415, № ТС RU С-RU.ЛT45.B.00246  (истёк срок действия).Невозможность использования в ОГ, в связи с превышением срока хранения (п.3.2; п.3.4.1.8. Положения Компании №П3-05 Р-0888).
П.3.2. - Срок эксплуатации СИЗ исчисляется с даты их фактической выдачи работнику, включает время их хранения на складе, и не должен превышать гарантийного срока хранения СИЗ, указанного в документации поставщика/производителя.
П.3.4.1.8. - При истекшем гарантийном сроке хранения ни один из видов СИЗ не может быть выдан работникам, так как предприятие-производитель гарантирует наличие всех защитных свойств изделия, соответствия их требованиям Компании, ТР ТС 019 или ТР ТС 017 в течение гарантийного срока хранения при соблюдении условий эксплуатации (ухода), транспортирования и хранения.</v>
          </cell>
          <cell r="AD1764">
            <v>0</v>
          </cell>
          <cell r="AF1764">
            <v>43599</v>
          </cell>
          <cell r="AG1764">
            <v>0</v>
          </cell>
          <cell r="AH1764" t="str">
            <v>ТУ 2595-002-05769024-2002</v>
          </cell>
        </row>
        <row r="1765">
          <cell r="N1765">
            <v>2022131</v>
          </cell>
          <cell r="O1765" t="str">
            <v>Галоши резиновые формовые нефтеморозостойкие артикул 104 фНсТн30 р.40</v>
          </cell>
          <cell r="P1765" t="str">
            <v>Галоши резиновые форм. 104 фНсТн30 р.40</v>
          </cell>
          <cell r="Q1765" t="str">
            <v>ПАР</v>
          </cell>
          <cell r="R1765">
            <v>5</v>
          </cell>
          <cell r="S1765" t="str">
            <v>RUB</v>
          </cell>
          <cell r="T1765">
            <v>225</v>
          </cell>
          <cell r="U1765">
            <v>1125</v>
          </cell>
          <cell r="V1765">
            <v>1350</v>
          </cell>
          <cell r="W1765" t="str">
            <v>протокол №1369 от 10.09.2024</v>
          </cell>
          <cell r="X1765">
            <v>225</v>
          </cell>
          <cell r="Y1765">
            <v>1125</v>
          </cell>
          <cell r="Z1765">
            <v>1350</v>
          </cell>
          <cell r="AA1765" t="str">
            <v>Визуально удовлетворительное состояние. Символика Компании отсутствует</v>
          </cell>
          <cell r="AB1765" t="str">
            <v>Акт № 38-11.2024 от 09.12.2024</v>
          </cell>
          <cell r="AC1765" t="str">
            <v>Срок хранения 5 лет. Сертификаты соответствия №  RU C-RU.СЩ03.В.01118, № ТР С- RU.ЛT45.B.01415, № ТС RU С-RU.ЛT45.B.00246  (истёк срок действия).Невозможность использования в ОГ, в связи с превышением срока хранения (п.3.2; п.3.4.1.8. Положения Компании №П3-05 Р-0888).
П.3.2. - Срок эксплуатации СИЗ исчисляется с даты их фактической выдачи работнику, включает время их хранения на складе, и не должен превышать гарантийного срока хранения СИЗ, указанного в документации поставщика/производителя.
П.3.4.1.8. - При истекшем гарантийном сроке хранения ни один из видов СИЗ не может быть выдан работникам, так как предприятие-производитель гарантирует наличие всех защитных свойств изделия, соответствия их требованиям Компании, ТР ТС 019 или ТР ТС 017 в течение гарантийного срока хранения при соблюдении условий эксплуатации (ухода), транспортирования и хранения.</v>
          </cell>
          <cell r="AD1765">
            <v>0</v>
          </cell>
          <cell r="AF1765">
            <v>43599</v>
          </cell>
          <cell r="AG1765">
            <v>0</v>
          </cell>
          <cell r="AH1765" t="str">
            <v>ТУ 2595-002-05769024-2002</v>
          </cell>
        </row>
        <row r="1766">
          <cell r="N1766">
            <v>10125826</v>
          </cell>
          <cell r="O1766" t="str">
            <v>Счетчик газа КТМ600 РУС 4CL2500P2</v>
          </cell>
          <cell r="P1766" t="str">
            <v>Счетчик газа КТМ600 РУС 4CL2500P2</v>
          </cell>
          <cell r="Q1766" t="str">
            <v>ШТ</v>
          </cell>
          <cell r="R1766">
            <v>3</v>
          </cell>
          <cell r="S1766" t="str">
            <v>RUB</v>
          </cell>
          <cell r="T1766">
            <v>6138995.8600000003</v>
          </cell>
          <cell r="U1766">
            <v>18416987.579999998</v>
          </cell>
          <cell r="V1766">
            <v>22100385.100000001</v>
          </cell>
          <cell r="W1766" t="str">
            <v>Отчет №4857Н/2024 от 20.12.2024</v>
          </cell>
          <cell r="X1766">
            <v>5948834</v>
          </cell>
          <cell r="Y1766">
            <v>17846502</v>
          </cell>
          <cell r="Z1766">
            <v>21415802.399999999</v>
          </cell>
          <cell r="AA1766" t="str">
            <v>Хорошее</v>
          </cell>
          <cell r="AB1766" t="str">
            <v>Акт № 11-11.2020 от 17.11.2020</v>
          </cell>
          <cell r="AC1766" t="str">
            <v>Принятие решения об отмене строительства объекта капитального строительства (Обустройство КГНС №3)</v>
          </cell>
          <cell r="AD1766">
            <v>0</v>
          </cell>
          <cell r="AF1766">
            <v>44920</v>
          </cell>
          <cell r="AG1766">
            <v>0</v>
          </cell>
          <cell r="AH1766" t="str">
            <v>ТУ 4213-002-20642404-2014</v>
          </cell>
        </row>
        <row r="1767">
          <cell r="N1767">
            <v>10242159</v>
          </cell>
          <cell r="O1767" t="str">
            <v>Датчик давления Метран-150TAR5(0-31МПа) 2G 2 1 A M4 EM S5 T1 LT ML</v>
          </cell>
          <cell r="P1767" t="str">
            <v>Метран-150TAR5(0-31МПа)2G21AM4EMS5T1LTML</v>
          </cell>
          <cell r="Q1767" t="str">
            <v>ШТ</v>
          </cell>
          <cell r="R1767">
            <v>4</v>
          </cell>
          <cell r="S1767" t="str">
            <v>RUB</v>
          </cell>
          <cell r="T1767">
            <v>32630</v>
          </cell>
          <cell r="U1767">
            <v>130520</v>
          </cell>
          <cell r="V1767">
            <v>156624</v>
          </cell>
          <cell r="W1767" t="str">
            <v>Отчет №4857Н/2024 от 20.12.2024</v>
          </cell>
          <cell r="X1767">
            <v>31619</v>
          </cell>
          <cell r="Y1767">
            <v>126476</v>
          </cell>
          <cell r="Z1767">
            <v>151771.20000000001</v>
          </cell>
          <cell r="AA1767" t="str">
            <v>Хорошее</v>
          </cell>
          <cell r="AB1767" t="str">
            <v>Акт № 11-11.2020 от 17.11.2020</v>
          </cell>
          <cell r="AC1767" t="str">
            <v>Принятие решения об отмене строительства объекта капитального строительства (Обустройство КГНС №3)</v>
          </cell>
          <cell r="AD1767">
            <v>0</v>
          </cell>
          <cell r="AF1767">
            <v>44920</v>
          </cell>
          <cell r="AG1767">
            <v>0</v>
          </cell>
          <cell r="AH1767" t="str">
            <v>ТУ 4212-022-51453097-2006</v>
          </cell>
        </row>
        <row r="1768">
          <cell r="N1768">
            <v>10242858</v>
          </cell>
          <cell r="O1768" t="str">
            <v>Преобразователь температуры программируемый ТСПУ 031С/ХТ-PR/Exd/ИНД-СДИр/С-4/20-(-50/100)-0,15/0,3-180-10-Н-Г11/У-M20х1,5-1-КМР20Р/К В5(D9-17/d6-12)-П(-60C) в комплекте</v>
          </cell>
          <cell r="P1768" t="str">
            <v>ТСПУ 031С/ХТ-PR/Exd/ИНД-СДИр/С-4/20-(-50</v>
          </cell>
          <cell r="Q1768" t="str">
            <v>КМП</v>
          </cell>
          <cell r="R1768">
            <v>4</v>
          </cell>
          <cell r="S1768" t="str">
            <v>RUB</v>
          </cell>
          <cell r="T1768">
            <v>68000</v>
          </cell>
          <cell r="U1768">
            <v>272000</v>
          </cell>
          <cell r="V1768">
            <v>326400</v>
          </cell>
          <cell r="W1768" t="str">
            <v>Отчет №4857Н/2024 от 20.12.2024</v>
          </cell>
          <cell r="X1768">
            <v>65894</v>
          </cell>
          <cell r="Y1768">
            <v>263576</v>
          </cell>
          <cell r="Z1768">
            <v>316291.20000000001</v>
          </cell>
          <cell r="AA1768" t="str">
            <v>Хорошее</v>
          </cell>
          <cell r="AB1768" t="str">
            <v>Акт № 11-11.2020 от 17.11.2020</v>
          </cell>
          <cell r="AC1768" t="str">
            <v>Принятие решения об отмене строительства объекта капитального строительства (Обустройство КГНС №3)</v>
          </cell>
          <cell r="AD1768">
            <v>0</v>
          </cell>
          <cell r="AF1768">
            <v>44920</v>
          </cell>
          <cell r="AG1768">
            <v>0</v>
          </cell>
          <cell r="AH1768" t="str">
            <v>ТУ РГАЖ 0.282.007 ТУ</v>
          </cell>
        </row>
        <row r="1769">
          <cell r="N1769">
            <v>10469716</v>
          </cell>
          <cell r="O1769" t="str">
            <v>Система измерений количества и параметров газа СИКГ-С-26702-01-40 (СИКГ-4) 2018.75.04.00.000</v>
          </cell>
          <cell r="P1769" t="str">
            <v>Система (СИКГ-4) 2018.75.04.00.000</v>
          </cell>
          <cell r="Q1769" t="str">
            <v>ШТ</v>
          </cell>
          <cell r="R1769">
            <v>1</v>
          </cell>
          <cell r="S1769" t="str">
            <v>RUB</v>
          </cell>
          <cell r="T1769">
            <v>99407.2</v>
          </cell>
          <cell r="U1769">
            <v>99407.2</v>
          </cell>
          <cell r="V1769">
            <v>119288.64</v>
          </cell>
          <cell r="W1769" t="str">
            <v>Отчет №4857Н/2024 от 20.12.2024</v>
          </cell>
          <cell r="X1769">
            <v>96328</v>
          </cell>
          <cell r="Y1769">
            <v>96328</v>
          </cell>
          <cell r="Z1769">
            <v>115593.60000000001</v>
          </cell>
          <cell r="AA1769" t="str">
            <v>хорошее</v>
          </cell>
          <cell r="AB1769" t="str">
            <v>Акт № 11-11.2020 от 17.11.2020</v>
          </cell>
          <cell r="AC1769" t="str">
            <v>Принятие решения об отмене строительства объекта капитального строительства (Обустройство КГНС №3)</v>
          </cell>
          <cell r="AD1769">
            <v>0</v>
          </cell>
          <cell r="AF1769">
            <v>44920</v>
          </cell>
          <cell r="AG1769">
            <v>0</v>
          </cell>
          <cell r="AH1769" t="str">
            <v>КД 2018.75.04.00.000</v>
          </cell>
        </row>
        <row r="1770">
          <cell r="N1770">
            <v>10469717</v>
          </cell>
          <cell r="O1770" t="str">
            <v>Система измерений количества и параметров газа СИКГ-С-26702-01-40 (СИКГ-5) 2018.75.05.00.000</v>
          </cell>
          <cell r="P1770" t="str">
            <v>Система (СИКГ-5) 2018.75.05.00.000</v>
          </cell>
          <cell r="Q1770" t="str">
            <v>ШТ</v>
          </cell>
          <cell r="R1770">
            <v>1</v>
          </cell>
          <cell r="S1770" t="str">
            <v>RUB</v>
          </cell>
          <cell r="T1770">
            <v>99407.2</v>
          </cell>
          <cell r="U1770">
            <v>99407.2</v>
          </cell>
          <cell r="V1770">
            <v>119288.64</v>
          </cell>
          <cell r="W1770" t="str">
            <v>Отчет №4857Н/2024 от 20.12.2024</v>
          </cell>
          <cell r="X1770">
            <v>96328</v>
          </cell>
          <cell r="Y1770">
            <v>96328</v>
          </cell>
          <cell r="Z1770">
            <v>115593.60000000001</v>
          </cell>
          <cell r="AA1770" t="str">
            <v>хорошее</v>
          </cell>
          <cell r="AB1770" t="str">
            <v>Акт № 11-11.2020 от 17.11.2020</v>
          </cell>
          <cell r="AC1770" t="str">
            <v>Принятие решения об отмене строительства объекта капитального строительства (Обустройство КГНС №3)</v>
          </cell>
          <cell r="AD1770">
            <v>0</v>
          </cell>
          <cell r="AF1770">
            <v>44920</v>
          </cell>
          <cell r="AG1770">
            <v>0</v>
          </cell>
          <cell r="AH1770" t="str">
            <v>КД 2018.75.05.00.000</v>
          </cell>
        </row>
        <row r="1771">
          <cell r="N1771">
            <v>10469735</v>
          </cell>
          <cell r="O1771" t="str">
            <v>Система измерений количества и параметров газа СИКГ-С-26702-01-40 (СИКГ-3) 2018.75.03.00.000</v>
          </cell>
          <cell r="P1771" t="str">
            <v>СИКГ-С-26702-01-40 (СИКГ-3) 2018.75.03.0</v>
          </cell>
          <cell r="Q1771" t="str">
            <v>ШТ</v>
          </cell>
          <cell r="R1771">
            <v>1</v>
          </cell>
          <cell r="S1771" t="str">
            <v>RUB</v>
          </cell>
          <cell r="T1771">
            <v>99407.2</v>
          </cell>
          <cell r="U1771">
            <v>99407.2</v>
          </cell>
          <cell r="V1771">
            <v>119288.64</v>
          </cell>
          <cell r="W1771" t="str">
            <v>Отчет №4857Н/2024 от 20.12.2024</v>
          </cell>
          <cell r="X1771">
            <v>96328</v>
          </cell>
          <cell r="Y1771">
            <v>96328</v>
          </cell>
          <cell r="Z1771">
            <v>115593.60000000001</v>
          </cell>
          <cell r="AA1771" t="str">
            <v>хорошее</v>
          </cell>
          <cell r="AB1771" t="str">
            <v>Акт № 11-11.2020 от 17.11.2020</v>
          </cell>
          <cell r="AC1771" t="str">
            <v>Принятие решения об отмене строительства объекта капитального строительства (Обустройство КГНС №3)</v>
          </cell>
          <cell r="AD1771">
            <v>0</v>
          </cell>
          <cell r="AF1771">
            <v>44920</v>
          </cell>
          <cell r="AG1771">
            <v>0</v>
          </cell>
          <cell r="AH1771" t="str">
            <v>КД 2018.75.03.00.000</v>
          </cell>
        </row>
        <row r="1772">
          <cell r="N1772">
            <v>1647000</v>
          </cell>
          <cell r="O1772" t="str">
            <v>Лист ПЭНД (HDPE), ВС, 3х5000х50000, 273-71</v>
          </cell>
          <cell r="P1772" t="str">
            <v>Лист ПЭНД ВС 3х5000х50000, 273-71</v>
          </cell>
          <cell r="Q1772" t="str">
            <v>М2</v>
          </cell>
          <cell r="R1772">
            <v>228</v>
          </cell>
          <cell r="S1772" t="str">
            <v>RUB</v>
          </cell>
          <cell r="T1772">
            <v>322.02999999999997</v>
          </cell>
          <cell r="U1772">
            <v>73422.84</v>
          </cell>
          <cell r="V1772">
            <v>88107.41</v>
          </cell>
          <cell r="W1772" t="str">
            <v>протокол №1833 от 09.12.</v>
          </cell>
          <cell r="X1772">
            <v>322.02999999999997</v>
          </cell>
          <cell r="Y1772">
            <v>73422.84</v>
          </cell>
          <cell r="Z1772">
            <v>88107.41</v>
          </cell>
          <cell r="AA1772" t="str">
            <v>Гарантийный срок хранения истек свыше 4 лет назад (гарантийный срок хранения - 6 лет). Утрата потребительских свойств. Несоответствие ГОСТ 16338-85</v>
          </cell>
          <cell r="AB1772" t="str">
            <v>Акт № 38-11.2024 от 09.12.2024</v>
          </cell>
          <cell r="AC1772" t="str">
            <v>Гарантийный срок хранения истек свыше 4 лет назад</v>
          </cell>
          <cell r="AD1772">
            <v>0</v>
          </cell>
          <cell r="AE1772">
            <v>2014</v>
          </cell>
          <cell r="AF1772">
            <v>41729</v>
          </cell>
          <cell r="AG1772">
            <v>0</v>
          </cell>
          <cell r="AH1772" t="str">
            <v>ТУ 2246-007-75957906-2007</v>
          </cell>
          <cell r="AI1772" t="str">
            <v>ОТЧЕТ № 2195-МТР/25 от 12.03.2025</v>
          </cell>
          <cell r="AJ1772">
            <v>9</v>
          </cell>
        </row>
        <row r="1773">
          <cell r="N1773">
            <v>1647031</v>
          </cell>
          <cell r="O1773" t="str">
            <v>Лист ПЭВД (LDPE), ВС, 2,5х5000х50000, 10803-020</v>
          </cell>
          <cell r="P1773" t="str">
            <v>Лист ПЭВД ВС 2,5х5000х50000, 10803-020</v>
          </cell>
          <cell r="Q1773" t="str">
            <v>М2</v>
          </cell>
          <cell r="R1773">
            <v>81.7</v>
          </cell>
          <cell r="S1773" t="str">
            <v>RUB</v>
          </cell>
          <cell r="T1773">
            <v>266.95</v>
          </cell>
          <cell r="U1773">
            <v>21809.81</v>
          </cell>
          <cell r="V1773">
            <v>26171.77</v>
          </cell>
          <cell r="W1773" t="str">
            <v>Отчет №4732Н/2024 от 06.11.2024</v>
          </cell>
          <cell r="X1773">
            <v>9</v>
          </cell>
          <cell r="Y1773">
            <v>735.3</v>
          </cell>
          <cell r="Z1773">
            <v>882.36</v>
          </cell>
          <cell r="AA1773" t="str">
            <v>К применению по прямому назначению не пригодно. Срок годности истек  8 лет назад (гарантийный срок хранения - 12 месяцев).  Утрата потребительских свойств. Несоответствие ГОСТ Р 56586-2015.</v>
          </cell>
          <cell r="AB1773" t="str">
            <v>Акт № 33-02.2024 от 09.02.2024</v>
          </cell>
          <cell r="AC1773" t="str">
            <v xml:space="preserve">Гарантийный срок хранения истек свыше 5 лет назад. Часть поставки/партии ранее переведена в неликвид. </v>
          </cell>
          <cell r="AD1773">
            <v>0</v>
          </cell>
          <cell r="AE1773">
            <v>2014</v>
          </cell>
          <cell r="AF1773">
            <v>41724</v>
          </cell>
          <cell r="AG1773">
            <v>0</v>
          </cell>
          <cell r="AH1773" t="str">
            <v>ТУ 2246-007-75957906-2007</v>
          </cell>
          <cell r="AI1773" t="str">
            <v>Отчет №4732Н/2024 от 06.11.2024</v>
          </cell>
          <cell r="AJ1773">
            <v>9</v>
          </cell>
        </row>
        <row r="1774">
          <cell r="N1774">
            <v>1647031</v>
          </cell>
          <cell r="O1774" t="str">
            <v>Лист ПЭВД (LDPE), ВС, 2,5х5000х50000, 10803-020</v>
          </cell>
          <cell r="P1774" t="str">
            <v>Лист ПЭВД ВС 2,5х5000х50000, 10803-020</v>
          </cell>
          <cell r="Q1774" t="str">
            <v>М2</v>
          </cell>
          <cell r="R1774">
            <v>855</v>
          </cell>
          <cell r="S1774" t="str">
            <v>RUB</v>
          </cell>
          <cell r="T1774">
            <v>266.95</v>
          </cell>
          <cell r="U1774">
            <v>228242.2</v>
          </cell>
          <cell r="V1774">
            <v>273890.64</v>
          </cell>
          <cell r="W1774" t="str">
            <v>Отчет №4732Н/2024 от 06.11.2024</v>
          </cell>
          <cell r="X1774">
            <v>9</v>
          </cell>
          <cell r="Y1774">
            <v>7695</v>
          </cell>
          <cell r="Z1774">
            <v>9234</v>
          </cell>
          <cell r="AA1774" t="str">
            <v>К применению по прямому назначению не пригодно. Срок годности истек  8 лет назад (гарантийный срок хранения - 12 месяцев).  Утрата потребительских свойств. Несоответствие ГОСТ Р 56586-2015.</v>
          </cell>
          <cell r="AB1774" t="str">
            <v>Акт № 33-02.2024 от 09.02.2024</v>
          </cell>
          <cell r="AC1774" t="str">
            <v xml:space="preserve">Гарантийный срок хранения истек свыше 5 лет назад. Часть поставки/партии ранее переведена в неликвид. </v>
          </cell>
          <cell r="AD1774">
            <v>0</v>
          </cell>
          <cell r="AE1774">
            <v>2014</v>
          </cell>
          <cell r="AF1774">
            <v>41724</v>
          </cell>
          <cell r="AG1774">
            <v>0</v>
          </cell>
          <cell r="AH1774" t="str">
            <v>ТУ 2246-007-75957906-2007</v>
          </cell>
          <cell r="AI1774" t="str">
            <v>Отчет №4732Н/2024 от 06.11.2024</v>
          </cell>
          <cell r="AJ1774">
            <v>9</v>
          </cell>
        </row>
        <row r="1775">
          <cell r="N1775">
            <v>1647031</v>
          </cell>
          <cell r="O1775" t="str">
            <v>Лист ПЭВД (LDPE), ВС, 2,5х5000х50000, 10803-020</v>
          </cell>
          <cell r="P1775" t="str">
            <v>Лист ПЭВД ВС 2,5х5000х50000, 10803-020</v>
          </cell>
          <cell r="Q1775" t="str">
            <v>М2</v>
          </cell>
          <cell r="R1775">
            <v>1092.3</v>
          </cell>
          <cell r="S1775" t="str">
            <v>RUB</v>
          </cell>
          <cell r="T1775">
            <v>266.95</v>
          </cell>
          <cell r="U1775">
            <v>291589.43</v>
          </cell>
          <cell r="V1775">
            <v>349907.32</v>
          </cell>
          <cell r="W1775" t="str">
            <v>Отчет №4732Н/2024 от 06.11.2024</v>
          </cell>
          <cell r="X1775">
            <v>9</v>
          </cell>
          <cell r="Y1775">
            <v>9830.7000000000007</v>
          </cell>
          <cell r="Z1775">
            <v>11796.84</v>
          </cell>
          <cell r="AA1775" t="str">
            <v>К применению по прямому назначению не пригодно. Срок годности истек  8 лет назад (гарантийный срок хранения - 12 месяцев).  Утрата потребительских свойств. Несоответствие ГОСТ Р 56586-2015.</v>
          </cell>
          <cell r="AB1775" t="str">
            <v>Акт № 06-09.2019 от 04.10.2019</v>
          </cell>
          <cell r="AC1775" t="str">
            <v>Строительство объекта/этапа работ завершено. Остатки МТР после фактического выполнения СМР на объекте. МТР не востребован (изменение проектных решений (ПСД), уточнение (уменьшение) объемов работ в период строительства)</v>
          </cell>
          <cell r="AD1775">
            <v>0</v>
          </cell>
          <cell r="AE1775">
            <v>2014</v>
          </cell>
          <cell r="AF1775">
            <v>41699</v>
          </cell>
          <cell r="AG1775">
            <v>0</v>
          </cell>
          <cell r="AH1775" t="str">
            <v>ТУ 2246-007-75957906-2007</v>
          </cell>
          <cell r="AI1775" t="str">
            <v>Отчет №4732Н/2024 от 06.11.2024</v>
          </cell>
          <cell r="AJ1775">
            <v>9</v>
          </cell>
        </row>
        <row r="1776">
          <cell r="N1776">
            <v>1894971</v>
          </cell>
          <cell r="O1776" t="str">
            <v>Лист полимерный Тип 1-5,0х1,6х50</v>
          </cell>
          <cell r="P1776" t="str">
            <v>Лист полимерный Тип 1-5,0х1,6х50</v>
          </cell>
          <cell r="Q1776" t="str">
            <v>М2</v>
          </cell>
          <cell r="R1776">
            <v>87</v>
          </cell>
          <cell r="S1776" t="str">
            <v>RUB</v>
          </cell>
          <cell r="T1776">
            <v>173.72</v>
          </cell>
          <cell r="U1776">
            <v>15113.64</v>
          </cell>
          <cell r="V1776">
            <v>18136.37</v>
          </cell>
          <cell r="W1776" t="str">
            <v>протокол №1369 от 10.09.2024</v>
          </cell>
          <cell r="X1776">
            <v>173.72</v>
          </cell>
          <cell r="Y1776">
            <v>15113.64</v>
          </cell>
          <cell r="Z1776">
            <v>18136.37</v>
          </cell>
          <cell r="AA1776" t="str">
            <v>Состояние удовлетворительное. Отсутствие повреждений</v>
          </cell>
          <cell r="AB1776" t="str">
            <v>Акт №39-01.2025 от 16.01.2025</v>
          </cell>
          <cell r="AC1776" t="str">
            <v>Принятие решения об отмене строительства объекта/подобъекта капитального строительства</v>
          </cell>
          <cell r="AD1776">
            <v>0</v>
          </cell>
          <cell r="AE1776">
            <v>2016</v>
          </cell>
          <cell r="AF1776">
            <v>42478</v>
          </cell>
          <cell r="AG1776">
            <v>0</v>
          </cell>
          <cell r="AH1776" t="str">
            <v>ТУ 2246-001-56910145-2014</v>
          </cell>
          <cell r="AI1776" t="str">
            <v>ОТЧЕТ № 2195-МТР/25 от 12.03.2025</v>
          </cell>
          <cell r="AJ1776">
            <v>18</v>
          </cell>
        </row>
        <row r="1777">
          <cell r="N1777">
            <v>1894971</v>
          </cell>
          <cell r="O1777" t="str">
            <v>Лист полимерный Тип 1-5,0х1,6х50</v>
          </cell>
          <cell r="P1777" t="str">
            <v>Лист полимерный Тип 1-5,0х1,6х50</v>
          </cell>
          <cell r="Q1777" t="str">
            <v>М2</v>
          </cell>
          <cell r="R1777">
            <v>100.2</v>
          </cell>
          <cell r="S1777" t="str">
            <v>RUB</v>
          </cell>
          <cell r="T1777">
            <v>173.72</v>
          </cell>
          <cell r="U1777">
            <v>17406.740000000002</v>
          </cell>
          <cell r="V1777">
            <v>20888.09</v>
          </cell>
          <cell r="W1777" t="str">
            <v>протокол №1369 от 10.09.2024</v>
          </cell>
          <cell r="X1777">
            <v>173.72</v>
          </cell>
          <cell r="Y1777">
            <v>17406.740000000002</v>
          </cell>
          <cell r="Z1777">
            <v>20888.09</v>
          </cell>
          <cell r="AA1777" t="str">
            <v>Состояние удовлетворительное. Отсутствие повреждений</v>
          </cell>
          <cell r="AB1777" t="str">
            <v>Акт №39-01.2025 от 16.01.2025</v>
          </cell>
          <cell r="AC1777" t="str">
            <v>Принятие решения об отмене строительства объекта/подобъекта капитального строительства</v>
          </cell>
          <cell r="AD1777">
            <v>0</v>
          </cell>
          <cell r="AE1777">
            <v>2016</v>
          </cell>
          <cell r="AF1777">
            <v>42478</v>
          </cell>
          <cell r="AG1777">
            <v>0</v>
          </cell>
          <cell r="AH1777" t="str">
            <v>ТУ 2246-001-56910145-2014</v>
          </cell>
          <cell r="AI1777" t="str">
            <v>ОТЧЕТ № 2195-МТР/25 от 12.03.2025</v>
          </cell>
          <cell r="AJ1777">
            <v>18</v>
          </cell>
        </row>
        <row r="1778">
          <cell r="N1778">
            <v>1894971</v>
          </cell>
          <cell r="O1778" t="str">
            <v>Лист полимерный Тип 1-5,0х1,6х50</v>
          </cell>
          <cell r="P1778" t="str">
            <v>Лист полимерный Тип 1-5,0х1,6х50</v>
          </cell>
          <cell r="Q1778" t="str">
            <v>М2</v>
          </cell>
          <cell r="R1778">
            <v>2286.02</v>
          </cell>
          <cell r="S1778" t="str">
            <v>RUB</v>
          </cell>
          <cell r="T1778">
            <v>125.42</v>
          </cell>
          <cell r="U1778">
            <v>286712.63</v>
          </cell>
          <cell r="V1778">
            <v>344055.16</v>
          </cell>
          <cell r="W1778" t="str">
            <v>Отчет №4732Н/2024 от 06.11.2024</v>
          </cell>
          <cell r="X1778">
            <v>10</v>
          </cell>
          <cell r="Y1778">
            <v>22860.2</v>
          </cell>
          <cell r="Z1778">
            <v>27432.240000000002</v>
          </cell>
          <cell r="AA1778" t="str">
            <v>К применению по прямому назначению не пригодно. Утрата потребительских свойств.</v>
          </cell>
          <cell r="AB1778" t="str">
            <v>Акт №27-12.2022 от 13.12.2022</v>
          </cell>
          <cell r="AC1778" t="str">
            <v>Истек срок действия сертификата</v>
          </cell>
          <cell r="AD1778">
            <v>0</v>
          </cell>
          <cell r="AE1778">
            <v>2017</v>
          </cell>
          <cell r="AF1778">
            <v>42826</v>
          </cell>
          <cell r="AG1778">
            <v>0</v>
          </cell>
          <cell r="AH1778" t="str">
            <v>ТУ 2246-001-56910145-2014</v>
          </cell>
          <cell r="AI1778" t="str">
            <v>Отчет №4732Н/2024 от 06.11.2024</v>
          </cell>
          <cell r="AJ1778">
            <v>10</v>
          </cell>
        </row>
        <row r="1779">
          <cell r="N1779">
            <v>1894971</v>
          </cell>
          <cell r="O1779" t="str">
            <v>Лист полимерный Тип 1-5,0х1,6х50</v>
          </cell>
          <cell r="P1779" t="str">
            <v>Лист полимерный Тип 1-5,0х1,6х50</v>
          </cell>
          <cell r="Q1779" t="str">
            <v>М2</v>
          </cell>
          <cell r="R1779">
            <v>4629</v>
          </cell>
          <cell r="S1779" t="str">
            <v>RUB</v>
          </cell>
          <cell r="T1779">
            <v>125.42</v>
          </cell>
          <cell r="U1779">
            <v>580569.18000000005</v>
          </cell>
          <cell r="V1779">
            <v>696683.02</v>
          </cell>
          <cell r="W1779" t="str">
            <v>Отчет №4732Н/2024 от 06.11.2024</v>
          </cell>
          <cell r="X1779">
            <v>10</v>
          </cell>
          <cell r="Y1779">
            <v>46290</v>
          </cell>
          <cell r="Z1779">
            <v>55548</v>
          </cell>
          <cell r="AA1779" t="str">
            <v>К применению по прямому назначению не пригодно. Утрата потребительских свойств.</v>
          </cell>
          <cell r="AB1779" t="str">
            <v>Акт № 23-05.2022 от 16.05.2022</v>
          </cell>
          <cell r="AC1779" t="str">
            <v>Толеранс поставки - 245,000
Излишне предусмотренное количество МТР в утвержденной РД (по факту при строительстве вовлекается меньшее количество МТР) - 4 384,000</v>
          </cell>
          <cell r="AD1779">
            <v>0</v>
          </cell>
          <cell r="AE1779">
            <v>2017</v>
          </cell>
          <cell r="AF1779">
            <v>42826</v>
          </cell>
          <cell r="AG1779">
            <v>0</v>
          </cell>
          <cell r="AH1779" t="str">
            <v>ТУ 2246-001-56910145-2014</v>
          </cell>
          <cell r="AI1779" t="str">
            <v>Отчет №4732Н/2024 от 06.11.2024</v>
          </cell>
          <cell r="AJ1779">
            <v>10</v>
          </cell>
        </row>
        <row r="1780">
          <cell r="N1780">
            <v>1894971</v>
          </cell>
          <cell r="O1780" t="str">
            <v>Лист полимерный Тип 1-5,0х1,6х50</v>
          </cell>
          <cell r="P1780" t="str">
            <v>Лист полимерный Тип 1-5,0х1,6х50</v>
          </cell>
          <cell r="Q1780" t="str">
            <v>М2</v>
          </cell>
          <cell r="R1780">
            <v>1064.625</v>
          </cell>
          <cell r="S1780" t="str">
            <v>RUB</v>
          </cell>
          <cell r="T1780">
            <v>127.12</v>
          </cell>
          <cell r="U1780">
            <v>135335.13</v>
          </cell>
          <cell r="V1780">
            <v>162402.16</v>
          </cell>
          <cell r="W1780" t="str">
            <v>Отчет №4732Н/2024 от 06.11.2024</v>
          </cell>
          <cell r="X1780">
            <v>10</v>
          </cell>
          <cell r="Y1780">
            <v>10646.25</v>
          </cell>
          <cell r="Z1780">
            <v>12775.5</v>
          </cell>
          <cell r="AA1780" t="str">
            <v>К применению по прямому назначению не пригодно. Утрата потребительских свойств.</v>
          </cell>
          <cell r="AB1780" t="str">
            <v>Акт №28-02.2022 от 28.02.2023</v>
          </cell>
          <cell r="AC1780" t="str">
            <v xml:space="preserve">перевести в НЛ, тк эти же МТР, этой же поставки частично переведены в НЛ. </v>
          </cell>
          <cell r="AD1780">
            <v>0</v>
          </cell>
          <cell r="AE1780">
            <v>2017</v>
          </cell>
          <cell r="AF1780">
            <v>42795</v>
          </cell>
          <cell r="AG1780">
            <v>0</v>
          </cell>
          <cell r="AH1780" t="str">
            <v>ТУ 2246-001-56910145-2014</v>
          </cell>
          <cell r="AI1780" t="str">
            <v>Отчет №4732Н/2024 от 06.11.2024</v>
          </cell>
          <cell r="AJ1780">
            <v>10</v>
          </cell>
        </row>
        <row r="1781">
          <cell r="N1781">
            <v>1894971</v>
          </cell>
          <cell r="O1781" t="str">
            <v>Лист полимерный Тип 1-5,0х1,6х50</v>
          </cell>
          <cell r="P1781" t="str">
            <v>Лист полимерный Тип 1-5,0х1,6х50</v>
          </cell>
          <cell r="Q1781" t="str">
            <v>М2</v>
          </cell>
          <cell r="R1781">
            <v>909.65</v>
          </cell>
          <cell r="S1781" t="str">
            <v>RUB</v>
          </cell>
          <cell r="T1781">
            <v>156.77000000000001</v>
          </cell>
          <cell r="U1781">
            <v>142605.82999999999</v>
          </cell>
          <cell r="V1781">
            <v>171127</v>
          </cell>
          <cell r="W1781" t="str">
            <v>Отчет №4732Н/2024 от 06.11.2024</v>
          </cell>
          <cell r="X1781">
            <v>10</v>
          </cell>
          <cell r="Y1781">
            <v>9096.5</v>
          </cell>
          <cell r="Z1781">
            <v>10915.8</v>
          </cell>
          <cell r="AA1781" t="str">
            <v>К применению по прямому назначению не пригодно. Утрата потребительских свойств.</v>
          </cell>
          <cell r="AB1781" t="str">
            <v>Акт №28-02.2022 от 28.02.2023</v>
          </cell>
          <cell r="AC1781" t="str">
            <v xml:space="preserve">перевести в НЛ, тк эти же МТР, этой же поставки частично переведены в НЛ. </v>
          </cell>
          <cell r="AD1781">
            <v>0</v>
          </cell>
          <cell r="AE1781">
            <v>2017</v>
          </cell>
          <cell r="AF1781">
            <v>42979</v>
          </cell>
          <cell r="AG1781">
            <v>0</v>
          </cell>
          <cell r="AH1781" t="str">
            <v>ТУ 2246-001-56910145-2014</v>
          </cell>
          <cell r="AI1781" t="str">
            <v>Отчет №4732Н/2024 от 06.11.2024</v>
          </cell>
          <cell r="AJ1781">
            <v>10</v>
          </cell>
        </row>
        <row r="1782">
          <cell r="N1782">
            <v>1894971</v>
          </cell>
          <cell r="O1782" t="str">
            <v>Лист полимерный Тип 1-5,0х1,6х50</v>
          </cell>
          <cell r="P1782" t="str">
            <v>Лист полимерный Тип 1-5,0х1,6х50</v>
          </cell>
          <cell r="Q1782" t="str">
            <v>М2</v>
          </cell>
          <cell r="R1782">
            <v>3005</v>
          </cell>
          <cell r="S1782" t="str">
            <v>RUB</v>
          </cell>
          <cell r="T1782">
            <v>156.77000000000001</v>
          </cell>
          <cell r="U1782">
            <v>471093.85</v>
          </cell>
          <cell r="V1782">
            <v>565312.62</v>
          </cell>
          <cell r="W1782" t="str">
            <v>Отчет №4732Н/2024 от 06.11.2024</v>
          </cell>
          <cell r="X1782">
            <v>10</v>
          </cell>
          <cell r="Y1782">
            <v>30050</v>
          </cell>
          <cell r="Z1782">
            <v>36060</v>
          </cell>
          <cell r="AA1782" t="str">
            <v>К применению по прямому назначению не пригодно. Утрата потребительских свойств.</v>
          </cell>
          <cell r="AB1782" t="str">
            <v>Акт №  № 32-12.2023 от 06.12.2023</v>
          </cell>
          <cell r="AC1782" t="str">
            <v xml:space="preserve">Перевод в НЛ, тк эти же МТР, этой же поставки частично переведены в НЛ. </v>
          </cell>
          <cell r="AD1782">
            <v>0</v>
          </cell>
          <cell r="AE1782">
            <v>2017</v>
          </cell>
          <cell r="AF1782">
            <v>43052</v>
          </cell>
          <cell r="AG1782">
            <v>0</v>
          </cell>
          <cell r="AH1782" t="str">
            <v>ТУ 2246-001-56910145-2014</v>
          </cell>
          <cell r="AI1782" t="str">
            <v>Отчет №4732Н/2024 от 06.11.2024</v>
          </cell>
          <cell r="AJ1782">
            <v>10</v>
          </cell>
        </row>
        <row r="1783">
          <cell r="N1783">
            <v>1894971</v>
          </cell>
          <cell r="O1783" t="str">
            <v>Лист полимерный Тип 1-5,0х1,6х50</v>
          </cell>
          <cell r="P1783" t="str">
            <v>Лист полимерный Тип 1-5,0х1,6х50</v>
          </cell>
          <cell r="Q1783" t="str">
            <v>М2</v>
          </cell>
          <cell r="R1783">
            <v>25</v>
          </cell>
          <cell r="S1783" t="str">
            <v>RUB</v>
          </cell>
          <cell r="T1783">
            <v>156.77000000000001</v>
          </cell>
          <cell r="U1783">
            <v>3919.25</v>
          </cell>
          <cell r="V1783">
            <v>4703.1000000000004</v>
          </cell>
          <cell r="W1783" t="str">
            <v>Отчет №4732Н/2024 от 06.11.2024</v>
          </cell>
          <cell r="X1783">
            <v>10</v>
          </cell>
          <cell r="Y1783">
            <v>250</v>
          </cell>
          <cell r="Z1783">
            <v>300</v>
          </cell>
          <cell r="AA1783" t="str">
            <v>К применению по прямому назначению не пригодно. Утрата потребительских свойств.</v>
          </cell>
          <cell r="AB1783" t="str">
            <v>Акт №39-01.2025 от 16.01.2025</v>
          </cell>
          <cell r="AC1783" t="str">
            <v>Принятие решения об отмене строительства объекта/подобъекта капитального строительства</v>
          </cell>
          <cell r="AD1783">
            <v>0</v>
          </cell>
          <cell r="AE1783">
            <v>2017</v>
          </cell>
          <cell r="AF1783">
            <v>43052</v>
          </cell>
          <cell r="AG1783">
            <v>0</v>
          </cell>
          <cell r="AH1783" t="str">
            <v>ТУ 2246-001-56910145-2014</v>
          </cell>
          <cell r="AI1783" t="str">
            <v>ОТЧЕТ № 2195-МТР/25 от 12.03.2025</v>
          </cell>
          <cell r="AJ1783">
            <v>18</v>
          </cell>
        </row>
        <row r="1784">
          <cell r="N1784">
            <v>1894971</v>
          </cell>
          <cell r="O1784" t="str">
            <v>Лист полимерный Тип 1-5,0х1,6х50</v>
          </cell>
          <cell r="P1784" t="str">
            <v>Лист полимерный Тип 1-5,0х1,6х50</v>
          </cell>
          <cell r="Q1784" t="str">
            <v>М2</v>
          </cell>
          <cell r="R1784">
            <v>1576</v>
          </cell>
          <cell r="S1784" t="str">
            <v>RUB</v>
          </cell>
          <cell r="T1784">
            <v>156.77000000000001</v>
          </cell>
          <cell r="U1784">
            <v>247069.52</v>
          </cell>
          <cell r="V1784">
            <v>296483.42</v>
          </cell>
          <cell r="W1784" t="str">
            <v>Отчет №4732Н/2024 от 06.11.2024</v>
          </cell>
          <cell r="X1784">
            <v>10</v>
          </cell>
          <cell r="Y1784">
            <v>15760</v>
          </cell>
          <cell r="Z1784">
            <v>18912</v>
          </cell>
          <cell r="AA1784" t="str">
            <v>К применению по прямому назначению не пригодно. Утрата потребительских свойств.</v>
          </cell>
          <cell r="AB1784" t="str">
            <v>Акт №27-12.2022 от 13.12.2022</v>
          </cell>
          <cell r="AC1784" t="str">
            <v>Истек срок действия сертификата</v>
          </cell>
          <cell r="AD1784">
            <v>0</v>
          </cell>
          <cell r="AE1784">
            <v>2017</v>
          </cell>
          <cell r="AF1784">
            <v>43052</v>
          </cell>
          <cell r="AG1784">
            <v>0</v>
          </cell>
          <cell r="AH1784" t="str">
            <v>ТУ 2246-001-56910145-2014</v>
          </cell>
          <cell r="AI1784" t="str">
            <v>Отчет №4732Н/2024 от 06.11.2024</v>
          </cell>
          <cell r="AJ1784">
            <v>10</v>
          </cell>
        </row>
        <row r="1785">
          <cell r="N1785">
            <v>1894971</v>
          </cell>
          <cell r="O1785" t="str">
            <v>Лист полимерный Тип 1-5,0х1,6х50</v>
          </cell>
          <cell r="P1785" t="str">
            <v>Лист полимерный Тип 1-5,0х1,6х50</v>
          </cell>
          <cell r="Q1785" t="str">
            <v>М2</v>
          </cell>
          <cell r="R1785">
            <v>20</v>
          </cell>
          <cell r="S1785" t="str">
            <v>RUB</v>
          </cell>
          <cell r="T1785">
            <v>156.77000000000001</v>
          </cell>
          <cell r="U1785">
            <v>3135.4</v>
          </cell>
          <cell r="V1785">
            <v>3762.48</v>
          </cell>
          <cell r="W1785" t="str">
            <v>Отчет №4732Н/2024 от 06.11.2024</v>
          </cell>
          <cell r="X1785">
            <v>10</v>
          </cell>
          <cell r="Y1785">
            <v>200</v>
          </cell>
          <cell r="Z1785">
            <v>240</v>
          </cell>
          <cell r="AA1785" t="str">
            <v>К применению по прямому назначению не пригодно. Утрата потребительских свойств.</v>
          </cell>
          <cell r="AB1785" t="str">
            <v>Акт №28-02.2022 от 28.02.2023</v>
          </cell>
          <cell r="AC1785" t="str">
            <v xml:space="preserve">перевести в НЛ, тк эти же МТР, этой же поставки частично переведены в НЛ. </v>
          </cell>
          <cell r="AD1785">
            <v>0</v>
          </cell>
          <cell r="AE1785">
            <v>2017</v>
          </cell>
          <cell r="AF1785">
            <v>43052</v>
          </cell>
          <cell r="AG1785">
            <v>0</v>
          </cell>
          <cell r="AH1785" t="str">
            <v>ТУ 2246-001-56910145-2014</v>
          </cell>
          <cell r="AI1785" t="str">
            <v>Отчет №4732Н/2024 от 06.11.2024</v>
          </cell>
          <cell r="AJ1785">
            <v>10</v>
          </cell>
        </row>
        <row r="1786">
          <cell r="N1786">
            <v>1894971</v>
          </cell>
          <cell r="O1786" t="str">
            <v>Лист полимерный Тип 1-5,0х1,6х50</v>
          </cell>
          <cell r="P1786" t="str">
            <v>Лист полимерный Тип 1-5,0х1,6х50</v>
          </cell>
          <cell r="Q1786" t="str">
            <v>М2</v>
          </cell>
          <cell r="R1786">
            <v>12</v>
          </cell>
          <cell r="S1786" t="str">
            <v>RUB</v>
          </cell>
          <cell r="T1786">
            <v>156.77000000000001</v>
          </cell>
          <cell r="U1786">
            <v>1881.24</v>
          </cell>
          <cell r="V1786">
            <v>2257.4899999999998</v>
          </cell>
          <cell r="W1786" t="str">
            <v>Отчет №4732Н/2024 от 06.11.2024</v>
          </cell>
          <cell r="X1786">
            <v>10</v>
          </cell>
          <cell r="Y1786">
            <v>120</v>
          </cell>
          <cell r="Z1786">
            <v>144</v>
          </cell>
          <cell r="AA1786" t="str">
            <v>К применению по прямому назначению не пригодно. Утрата потребительских свойств.</v>
          </cell>
          <cell r="AB1786" t="str">
            <v>Акт №39-01.2025 от 16.01.2025</v>
          </cell>
          <cell r="AC1786" t="str">
            <v>Принятие решения об отмене строительства объекта/подобъекта капитального строительства</v>
          </cell>
          <cell r="AD1786">
            <v>0</v>
          </cell>
          <cell r="AE1786">
            <v>2017</v>
          </cell>
          <cell r="AF1786">
            <v>43052</v>
          </cell>
          <cell r="AG1786">
            <v>0</v>
          </cell>
          <cell r="AH1786" t="str">
            <v>ТУ 2246-001-56910145-2014</v>
          </cell>
          <cell r="AI1786" t="str">
            <v>ОТЧЕТ № 2195-МТР/25 от 12.03.2025</v>
          </cell>
          <cell r="AJ1786">
            <v>18</v>
          </cell>
        </row>
        <row r="1787">
          <cell r="N1787">
            <v>1894971</v>
          </cell>
          <cell r="O1787" t="str">
            <v>Лист полимерный Тип 1-5,0х1,6х50</v>
          </cell>
          <cell r="P1787" t="str">
            <v>Лист полимерный Тип 1-5,0х1,6х50</v>
          </cell>
          <cell r="Q1787" t="str">
            <v>М2</v>
          </cell>
          <cell r="R1787">
            <v>130</v>
          </cell>
          <cell r="S1787" t="str">
            <v>RUB</v>
          </cell>
          <cell r="T1787">
            <v>156.77000000000001</v>
          </cell>
          <cell r="U1787">
            <v>20380.099999999999</v>
          </cell>
          <cell r="V1787">
            <v>24456.12</v>
          </cell>
          <cell r="W1787" t="str">
            <v>Отчет №4732Н/2024 от 06.11.2024</v>
          </cell>
          <cell r="X1787">
            <v>10</v>
          </cell>
          <cell r="Y1787">
            <v>1300</v>
          </cell>
          <cell r="Z1787">
            <v>1560</v>
          </cell>
          <cell r="AA1787" t="str">
            <v>К применению по прямому назначению не пригодно. Утрата потребительских свойств.</v>
          </cell>
          <cell r="AB1787" t="str">
            <v>Акт №28-02.2022 от 28.02.2023</v>
          </cell>
          <cell r="AC1787" t="str">
            <v xml:space="preserve">перевести в НЛ, тк эти же МТР, этой же поставки частично переведены в НЛ. </v>
          </cell>
          <cell r="AD1787">
            <v>0</v>
          </cell>
          <cell r="AE1787">
            <v>2017</v>
          </cell>
          <cell r="AF1787">
            <v>43059</v>
          </cell>
          <cell r="AG1787">
            <v>0</v>
          </cell>
          <cell r="AH1787" t="str">
            <v>ТУ 2246-001-56910145-2014</v>
          </cell>
          <cell r="AI1787" t="str">
            <v>Отчет №4732Н/2024 от 06.11.2024</v>
          </cell>
          <cell r="AJ1787">
            <v>10</v>
          </cell>
        </row>
        <row r="1788">
          <cell r="N1788">
            <v>1894971</v>
          </cell>
          <cell r="O1788" t="str">
            <v>Лист полимерный Тип 1-5,0х1,6х50</v>
          </cell>
          <cell r="P1788" t="str">
            <v>Лист полимерный Тип 1-5,0х1,6х50</v>
          </cell>
          <cell r="Q1788" t="str">
            <v>М2</v>
          </cell>
          <cell r="R1788">
            <v>2213</v>
          </cell>
          <cell r="S1788" t="str">
            <v>RUB</v>
          </cell>
          <cell r="T1788">
            <v>156.77000000000001</v>
          </cell>
          <cell r="U1788">
            <v>346932.01</v>
          </cell>
          <cell r="V1788">
            <v>416318.41</v>
          </cell>
          <cell r="W1788" t="str">
            <v>Отчет №4732Н/2024 от 06.11.2024</v>
          </cell>
          <cell r="X1788">
            <v>10</v>
          </cell>
          <cell r="Y1788">
            <v>22130</v>
          </cell>
          <cell r="Z1788">
            <v>26556</v>
          </cell>
          <cell r="AA1788" t="str">
            <v>К применению по прямому назначению не пригодно. Утрата потребительских свойств.</v>
          </cell>
          <cell r="AB1788" t="str">
            <v>Акт №28-02.2022 от 28.02.2023</v>
          </cell>
          <cell r="AC1788" t="str">
            <v xml:space="preserve">перевести в НЛ, тк эти же МТР, этой же поставки частично переведены в НЛ. </v>
          </cell>
          <cell r="AD1788">
            <v>0</v>
          </cell>
          <cell r="AE1788">
            <v>2017</v>
          </cell>
          <cell r="AF1788">
            <v>43060</v>
          </cell>
          <cell r="AG1788">
            <v>0</v>
          </cell>
          <cell r="AH1788" t="str">
            <v>ТУ 2246-001-56910145-2014</v>
          </cell>
          <cell r="AI1788" t="str">
            <v>Отчет №4732Н/2024 от 06.11.2024</v>
          </cell>
          <cell r="AJ1788">
            <v>10</v>
          </cell>
        </row>
        <row r="1789">
          <cell r="N1789">
            <v>1894971</v>
          </cell>
          <cell r="O1789" t="str">
            <v>Лист полимерный Тип 1-5,0х1,6х50</v>
          </cell>
          <cell r="P1789" t="str">
            <v>Лист полимерный Тип 1-5,0х1,6х50</v>
          </cell>
          <cell r="Q1789" t="str">
            <v>М2</v>
          </cell>
          <cell r="R1789">
            <v>116.5</v>
          </cell>
          <cell r="S1789" t="str">
            <v>RUB</v>
          </cell>
          <cell r="T1789">
            <v>156.77000000000001</v>
          </cell>
          <cell r="U1789">
            <v>18263.7</v>
          </cell>
          <cell r="V1789">
            <v>21916.44</v>
          </cell>
          <cell r="W1789" t="str">
            <v>протокол №1369 от 10.09.2024</v>
          </cell>
          <cell r="X1789">
            <v>156.77000000000001</v>
          </cell>
          <cell r="Y1789">
            <v>18263.71</v>
          </cell>
          <cell r="Z1789">
            <v>21916.45</v>
          </cell>
          <cell r="AA1789" t="str">
            <v>Состояние удовлетворительное. Отсутствие повреждений</v>
          </cell>
          <cell r="AB1789" t="str">
            <v>Акт №39-01.2025 от 16.01.2025</v>
          </cell>
          <cell r="AC1789" t="str">
            <v>Толеранс поставки</v>
          </cell>
          <cell r="AD1789">
            <v>0</v>
          </cell>
          <cell r="AE1789">
            <v>2017</v>
          </cell>
          <cell r="AF1789">
            <v>43066</v>
          </cell>
          <cell r="AG1789">
            <v>0</v>
          </cell>
          <cell r="AH1789" t="str">
            <v>ТУ 2246-001-56910145-2014</v>
          </cell>
          <cell r="AI1789" t="str">
            <v>ОТЧЕТ № 2195-МТР/25 от 12.03.2025</v>
          </cell>
          <cell r="AJ1789">
            <v>18</v>
          </cell>
        </row>
        <row r="1790">
          <cell r="N1790">
            <v>1894971</v>
          </cell>
          <cell r="O1790" t="str">
            <v>Лист полимерный Тип 1-5,0х1,6х50</v>
          </cell>
          <cell r="P1790" t="str">
            <v>Лист полимерный Тип 1-5,0х1,6х50</v>
          </cell>
          <cell r="Q1790" t="str">
            <v>М2</v>
          </cell>
          <cell r="R1790">
            <v>4.54</v>
          </cell>
          <cell r="S1790" t="str">
            <v>RUB</v>
          </cell>
          <cell r="T1790">
            <v>156.77000000000001</v>
          </cell>
          <cell r="U1790">
            <v>711.74</v>
          </cell>
          <cell r="V1790">
            <v>854.09</v>
          </cell>
          <cell r="W1790" t="str">
            <v>Отчет №4732Н/2024 от 06.11.2024</v>
          </cell>
          <cell r="X1790">
            <v>10</v>
          </cell>
          <cell r="Y1790">
            <v>45.4</v>
          </cell>
          <cell r="Z1790">
            <v>54.48</v>
          </cell>
          <cell r="AA1790" t="str">
            <v>К применению по прямому назначению не пригодно. Утрата потребительских свойств.</v>
          </cell>
          <cell r="AB1790" t="str">
            <v>Акт №28-02.2022 от 28.02.2023</v>
          </cell>
          <cell r="AC1790" t="str">
            <v xml:space="preserve">перевести в НЛ, тк эти же МТР, этой же поставки частично переведены в НЛ. </v>
          </cell>
          <cell r="AD1790">
            <v>0</v>
          </cell>
          <cell r="AE1790">
            <v>2017</v>
          </cell>
          <cell r="AF1790">
            <v>43059</v>
          </cell>
          <cell r="AG1790">
            <v>0</v>
          </cell>
          <cell r="AH1790" t="str">
            <v>ТУ 2246-001-56910145-2014</v>
          </cell>
          <cell r="AI1790" t="str">
            <v>Отчет №4732Н/2024 от 06.11.2024</v>
          </cell>
          <cell r="AJ1790">
            <v>10</v>
          </cell>
        </row>
        <row r="1791">
          <cell r="N1791">
            <v>1894971</v>
          </cell>
          <cell r="O1791" t="str">
            <v>Лист полимерный Тип 1-5,0х1,6х50</v>
          </cell>
          <cell r="P1791" t="str">
            <v>Лист полимерный Тип 1-5,0х1,6х50</v>
          </cell>
          <cell r="Q1791" t="str">
            <v>М2</v>
          </cell>
          <cell r="R1791">
            <v>35</v>
          </cell>
          <cell r="S1791" t="str">
            <v>RUB</v>
          </cell>
          <cell r="T1791">
            <v>156.77000000000001</v>
          </cell>
          <cell r="U1791">
            <v>5486.95</v>
          </cell>
          <cell r="V1791">
            <v>6584.34</v>
          </cell>
          <cell r="W1791" t="str">
            <v>Отчет №4732Н/2024 от 06.11.2024</v>
          </cell>
          <cell r="X1791">
            <v>10</v>
          </cell>
          <cell r="Y1791">
            <v>350</v>
          </cell>
          <cell r="Z1791">
            <v>420</v>
          </cell>
          <cell r="AA1791" t="str">
            <v>К применению по прямому назначению не пригодно. Утрата потребительских свойств.</v>
          </cell>
          <cell r="AB1791" t="str">
            <v>Акт №  № 32-12.2023 от 06.12.2023</v>
          </cell>
          <cell r="AC1791" t="str">
            <v xml:space="preserve">Перевод в НЛ, тк эти же МТР, этой же поставки частично переведены в НЛ. </v>
          </cell>
          <cell r="AD1791">
            <v>0</v>
          </cell>
          <cell r="AE1791">
            <v>2017</v>
          </cell>
          <cell r="AF1791">
            <v>43059</v>
          </cell>
          <cell r="AG1791">
            <v>0</v>
          </cell>
          <cell r="AH1791" t="str">
            <v>ТУ 2246-001-56910145-2014</v>
          </cell>
          <cell r="AI1791" t="str">
            <v>Отчет №4732Н/2024 от 06.11.2024</v>
          </cell>
          <cell r="AJ1791">
            <v>10</v>
          </cell>
        </row>
        <row r="1792">
          <cell r="N1792">
            <v>1894971</v>
          </cell>
          <cell r="O1792" t="str">
            <v>Лист полимерный Тип 1-5,0х1,6х50</v>
          </cell>
          <cell r="P1792" t="str">
            <v>Лист полимерный Тип 1-5,0х1,6х50</v>
          </cell>
          <cell r="Q1792" t="str">
            <v>М2</v>
          </cell>
          <cell r="R1792">
            <v>1781</v>
          </cell>
          <cell r="S1792" t="str">
            <v>RUB</v>
          </cell>
          <cell r="T1792">
            <v>156.77000000000001</v>
          </cell>
          <cell r="U1792">
            <v>279207.37</v>
          </cell>
          <cell r="V1792">
            <v>335048.84000000003</v>
          </cell>
          <cell r="W1792" t="str">
            <v>Отчет №4732Н/2024 от 06.11.2024</v>
          </cell>
          <cell r="X1792">
            <v>10</v>
          </cell>
          <cell r="Y1792">
            <v>17810</v>
          </cell>
          <cell r="Z1792">
            <v>21372</v>
          </cell>
          <cell r="AA1792" t="str">
            <v>К применению по прямому назначению не пригодно. Утрата потребительских свойств.</v>
          </cell>
          <cell r="AB1792" t="str">
            <v>Акт №28-02.2022 от 28.02.2023</v>
          </cell>
          <cell r="AC1792" t="str">
            <v xml:space="preserve">перевести в НЛ, тк эти же МТР, этой же поставки частично переведены в НЛ. </v>
          </cell>
          <cell r="AD1792">
            <v>0</v>
          </cell>
          <cell r="AE1792">
            <v>2017</v>
          </cell>
          <cell r="AF1792">
            <v>43052</v>
          </cell>
          <cell r="AG1792">
            <v>0</v>
          </cell>
          <cell r="AH1792" t="str">
            <v>ТУ 2246-001-56910145-2014</v>
          </cell>
          <cell r="AI1792" t="str">
            <v>Отчет №4732Н/2024 от 06.11.2024</v>
          </cell>
          <cell r="AJ1792">
            <v>10</v>
          </cell>
        </row>
        <row r="1793">
          <cell r="N1793">
            <v>1926515</v>
          </cell>
          <cell r="O1793" t="str">
            <v>Винт М6х12 ВМ612к 066129</v>
          </cell>
          <cell r="P1793" t="str">
            <v>Винт М6х12 ВМ612к 066129</v>
          </cell>
          <cell r="Q1793" t="str">
            <v>ШТ</v>
          </cell>
          <cell r="R1793">
            <v>60</v>
          </cell>
          <cell r="S1793" t="str">
            <v>RUB</v>
          </cell>
          <cell r="T1793">
            <v>1.35</v>
          </cell>
          <cell r="U1793">
            <v>81</v>
          </cell>
          <cell r="V1793">
            <v>97.2</v>
          </cell>
          <cell r="W1793" t="str">
            <v>протокол №1369 от 10.09.2024</v>
          </cell>
          <cell r="X1793">
            <v>1.35</v>
          </cell>
          <cell r="Y1793">
            <v>81</v>
          </cell>
          <cell r="Z1793">
            <v>97.2</v>
          </cell>
          <cell r="AA1793" t="str">
            <v>Состояние удовлетворительное. Отсутствие повреждений</v>
          </cell>
          <cell r="AB1793" t="str">
            <v>Акт №39-01.2025 от 16.01.2025</v>
          </cell>
          <cell r="AC1793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793">
            <v>0</v>
          </cell>
          <cell r="AF1793">
            <v>42748</v>
          </cell>
          <cell r="AG1793">
            <v>0</v>
          </cell>
          <cell r="AH1793" t="str">
            <v>ТУ 3449-001-61603126-09</v>
          </cell>
        </row>
        <row r="1794">
          <cell r="N1794">
            <v>1926515</v>
          </cell>
          <cell r="O1794" t="str">
            <v>Винт М6х12 ВМ612к 066129</v>
          </cell>
          <cell r="P1794" t="str">
            <v>Винт М6х12 ВМ612к 066129</v>
          </cell>
          <cell r="Q1794" t="str">
            <v>ШТ</v>
          </cell>
          <cell r="R1794">
            <v>92</v>
          </cell>
          <cell r="S1794" t="str">
            <v>RUB</v>
          </cell>
          <cell r="T1794">
            <v>1.67</v>
          </cell>
          <cell r="U1794">
            <v>153.63999999999999</v>
          </cell>
          <cell r="V1794">
            <v>184.37</v>
          </cell>
          <cell r="W1794" t="str">
            <v>протокол №1369 от 10.09.2024</v>
          </cell>
          <cell r="X1794">
            <v>1.67</v>
          </cell>
          <cell r="Y1794">
            <v>153.63999999999999</v>
          </cell>
          <cell r="Z1794">
            <v>184.37</v>
          </cell>
          <cell r="AA1794" t="str">
            <v>Состояние удовлетворительное. Отсутствие повреждений</v>
          </cell>
          <cell r="AB1794" t="str">
            <v>Акт №39-01.2025 от 16.01.2025</v>
          </cell>
          <cell r="AC179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794">
            <v>0</v>
          </cell>
          <cell r="AF1794">
            <v>42711</v>
          </cell>
          <cell r="AG1794">
            <v>0</v>
          </cell>
          <cell r="AH1794" t="str">
            <v>ТУ 3449-001-61603126-09</v>
          </cell>
        </row>
        <row r="1795">
          <cell r="N1795">
            <v>1012217</v>
          </cell>
          <cell r="O1795" t="str">
            <v>Сталь тонколистовая оцинкованная 0,7</v>
          </cell>
          <cell r="P1795" t="str">
            <v>Сталь оцинкованная 0,7</v>
          </cell>
          <cell r="Q1795" t="str">
            <v>Т</v>
          </cell>
          <cell r="R1795">
            <v>0.4</v>
          </cell>
          <cell r="S1795" t="str">
            <v>RUB</v>
          </cell>
          <cell r="T1795">
            <v>43364.4</v>
          </cell>
          <cell r="U1795">
            <v>17345.759999999998</v>
          </cell>
          <cell r="V1795">
            <v>20814.91</v>
          </cell>
          <cell r="W1795" t="str">
            <v>Отчет №4627Н/2024 от 19.09.2024</v>
          </cell>
          <cell r="X1795">
            <v>24174.79</v>
          </cell>
          <cell r="Y1795">
            <v>9669.92</v>
          </cell>
          <cell r="Z1795">
            <v>11603.9</v>
          </cell>
          <cell r="AA1795" t="str">
            <v>Состояние удовлетворительное.</v>
          </cell>
          <cell r="AB1795" t="str">
            <v>Акт № 35-05.2024 от 30.05.2024</v>
          </cell>
          <cell r="AC1795" t="str">
            <v>Ошибка при проектировании</v>
          </cell>
          <cell r="AD1795">
            <v>0</v>
          </cell>
          <cell r="AF1795">
            <v>42583</v>
          </cell>
          <cell r="AG1795">
            <v>0</v>
          </cell>
          <cell r="AH1795" t="str">
            <v>ГОСТ 14918-80</v>
          </cell>
        </row>
        <row r="1796">
          <cell r="N1796">
            <v>1012217</v>
          </cell>
          <cell r="O1796" t="str">
            <v>Сталь тонколистовая оцинкованная 0,7</v>
          </cell>
          <cell r="P1796" t="str">
            <v>Сталь оцинкованная 0,7</v>
          </cell>
          <cell r="Q1796" t="str">
            <v>Т</v>
          </cell>
          <cell r="R1796">
            <v>0.11</v>
          </cell>
          <cell r="S1796" t="str">
            <v>RUB</v>
          </cell>
          <cell r="T1796">
            <v>54385.59</v>
          </cell>
          <cell r="U1796">
            <v>5982.41</v>
          </cell>
          <cell r="V1796">
            <v>7178.89</v>
          </cell>
          <cell r="W1796" t="str">
            <v>Отчет №4857Н/2024 от 20.12.2024</v>
          </cell>
          <cell r="X1796">
            <v>15164</v>
          </cell>
          <cell r="Y1796">
            <v>1668.04</v>
          </cell>
          <cell r="Z1796">
            <v>2001.65</v>
          </cell>
          <cell r="AA1796" t="str">
            <v>Удовлетворительное</v>
          </cell>
          <cell r="AB1796" t="str">
            <v>Акт № 29-05.2023 от 07.06.2023</v>
          </cell>
          <cell r="AC1796" t="str">
            <v>Отмена СМР</v>
          </cell>
          <cell r="AD1796">
            <v>0</v>
          </cell>
          <cell r="AF1796">
            <v>42755</v>
          </cell>
          <cell r="AG1796">
            <v>0</v>
          </cell>
          <cell r="AH1796" t="str">
            <v>ГОСТ 14918-80</v>
          </cell>
        </row>
        <row r="1797">
          <cell r="N1797">
            <v>1018691</v>
          </cell>
          <cell r="O1797" t="str">
            <v>Прокат листовой горячекатаный 10 ст09Г2С</v>
          </cell>
          <cell r="P1797" t="str">
            <v>Прокат лист. г/к 10 ст09Г2С</v>
          </cell>
          <cell r="Q1797" t="str">
            <v>Т</v>
          </cell>
          <cell r="R1797">
            <v>11.702</v>
          </cell>
          <cell r="S1797" t="str">
            <v>RUB</v>
          </cell>
          <cell r="T1797">
            <v>37796.61</v>
          </cell>
          <cell r="U1797">
            <v>442295.94</v>
          </cell>
          <cell r="V1797">
            <v>530755.13</v>
          </cell>
          <cell r="W1797" t="str">
            <v>Отчет №4421Н/2024 от 10.06.2024</v>
          </cell>
          <cell r="X1797">
            <v>21685.86</v>
          </cell>
          <cell r="Y1797">
            <v>253767.93</v>
          </cell>
          <cell r="Z1797">
            <v>304521.52</v>
          </cell>
          <cell r="AA1797" t="str">
            <v>Удовлетворительное</v>
          </cell>
          <cell r="AB1797" t="str">
            <v>Акт № 20-12.2021 от 09.12.2021</v>
          </cell>
          <cell r="AC1797" t="str">
            <v>0,599 - Толеранс поставки
11,103 - Излишне предусмотренное количество МТР в утвержденной РД (по факту при строительстве вовлекается меньшее количество МТР)</v>
          </cell>
          <cell r="AD1797">
            <v>0</v>
          </cell>
          <cell r="AF1797">
            <v>42826</v>
          </cell>
          <cell r="AG1797">
            <v>0</v>
          </cell>
          <cell r="AH1797" t="str">
            <v>ГОСТ 19281-89</v>
          </cell>
        </row>
        <row r="1798">
          <cell r="N1798">
            <v>1018691</v>
          </cell>
          <cell r="O1798" t="str">
            <v>Прокат листовой горячекатаный 10 ст09Г2С</v>
          </cell>
          <cell r="P1798" t="str">
            <v>Прокат лист. г/к 10 ст09Г2С</v>
          </cell>
          <cell r="Q1798" t="str">
            <v>Т</v>
          </cell>
          <cell r="R1798">
            <v>21.068999999999999</v>
          </cell>
          <cell r="S1798" t="str">
            <v>RUB</v>
          </cell>
          <cell r="T1798">
            <v>37796.61</v>
          </cell>
          <cell r="U1798">
            <v>796336.77</v>
          </cell>
          <cell r="V1798">
            <v>955604.12</v>
          </cell>
          <cell r="W1798" t="str">
            <v>Отчет №4421Н/2024 от 10.06.2024</v>
          </cell>
          <cell r="X1798">
            <v>21685.86</v>
          </cell>
          <cell r="Y1798">
            <v>456899.38</v>
          </cell>
          <cell r="Z1798">
            <v>548279.26</v>
          </cell>
          <cell r="AA1798" t="str">
            <v>Удовлетворительное</v>
          </cell>
          <cell r="AB1798" t="str">
            <v>Акт №27-12.2022 от 13.12.2022</v>
          </cell>
          <cell r="AC179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798">
            <v>0</v>
          </cell>
          <cell r="AF1798">
            <v>42848</v>
          </cell>
          <cell r="AG1798">
            <v>0</v>
          </cell>
          <cell r="AH1798" t="str">
            <v>ГОСТ 19281-89</v>
          </cell>
        </row>
        <row r="1799">
          <cell r="N1799">
            <v>1062360</v>
          </cell>
          <cell r="O1799" t="str">
            <v>Прокат листовой горячекатаный 16 С345</v>
          </cell>
          <cell r="P1799" t="str">
            <v>Прокат лист. г/к 16 С345</v>
          </cell>
          <cell r="Q1799" t="str">
            <v>Т</v>
          </cell>
          <cell r="R1799">
            <v>0.29899999999999999</v>
          </cell>
          <cell r="S1799" t="str">
            <v>RUB</v>
          </cell>
          <cell r="T1799">
            <v>37966.1</v>
          </cell>
          <cell r="U1799">
            <v>11351.86</v>
          </cell>
          <cell r="V1799">
            <v>13622.23</v>
          </cell>
          <cell r="W1799" t="str">
            <v>Отчет №4421Н/2024 от 10.06.2024</v>
          </cell>
          <cell r="X1799">
            <v>12267.83</v>
          </cell>
          <cell r="Y1799">
            <v>3668.08</v>
          </cell>
          <cell r="Z1799">
            <v>4401.7</v>
          </cell>
          <cell r="AA1799" t="str">
            <v>Удовлетворительное</v>
          </cell>
          <cell r="AB1799" t="str">
            <v>Акт № 06-09.2019 от 04.10.2019</v>
          </cell>
          <cell r="AC1799" t="str">
            <v>Пригодны к дальнейшему использованию.</v>
          </cell>
          <cell r="AD1799">
            <v>0</v>
          </cell>
          <cell r="AF1799">
            <v>42887</v>
          </cell>
          <cell r="AG1799">
            <v>0</v>
          </cell>
          <cell r="AH1799" t="str">
            <v>ГОСТ 19903-74</v>
          </cell>
          <cell r="AI1799" t="str">
            <v>Отчет № 2212-МТР/25 от 19.03.2025 г.</v>
          </cell>
          <cell r="AJ1799">
            <v>8283</v>
          </cell>
        </row>
        <row r="1800">
          <cell r="N1800">
            <v>1062896</v>
          </cell>
          <cell r="O1800" t="str">
            <v>Прокат листовой горячекатаный 10 С345</v>
          </cell>
          <cell r="P1800" t="str">
            <v>Прокат лист. г/к 10 С345</v>
          </cell>
          <cell r="Q1800" t="str">
            <v>Т</v>
          </cell>
          <cell r="R1800">
            <v>0.51400000000000001</v>
          </cell>
          <cell r="S1800" t="str">
            <v>RUB</v>
          </cell>
          <cell r="T1800">
            <v>40200</v>
          </cell>
          <cell r="U1800">
            <v>20662.8</v>
          </cell>
          <cell r="V1800">
            <v>24795.360000000001</v>
          </cell>
          <cell r="W1800" t="str">
            <v>Отчет №4421Н/2024 от 10.06.2024</v>
          </cell>
          <cell r="X1800">
            <v>20560.64</v>
          </cell>
          <cell r="Y1800">
            <v>10568.17</v>
          </cell>
          <cell r="Z1800">
            <v>12681.8</v>
          </cell>
          <cell r="AA1800" t="str">
            <v>Удовлетворительное</v>
          </cell>
          <cell r="AB1800" t="str">
            <v>Акт № 20-12.2021 от 09.12.2021</v>
          </cell>
          <cell r="AC1800" t="str">
            <v>0,100 - Толеранс поставки
0,660 - Излишне предусмотренное количество МТР в утвержденной РД (по факту при строительстве вовлекается меньшее количество МТР)</v>
          </cell>
          <cell r="AD1800">
            <v>0</v>
          </cell>
          <cell r="AF1800">
            <v>42917</v>
          </cell>
          <cell r="AG1800">
            <v>0</v>
          </cell>
          <cell r="AH1800" t="str">
            <v>ГОСТ 19903-74</v>
          </cell>
          <cell r="AI1800" t="str">
            <v>Отчет № 2212-МТР/25 от 19.03.2025 г.</v>
          </cell>
          <cell r="AJ1800">
            <v>7555</v>
          </cell>
        </row>
        <row r="1801">
          <cell r="N1801">
            <v>1096957</v>
          </cell>
          <cell r="O1801" t="str">
            <v>Прокат листовой горячекатаный 10 С345-3</v>
          </cell>
          <cell r="P1801" t="str">
            <v>Прокат лист. г/к 10 С345-3</v>
          </cell>
          <cell r="Q1801" t="str">
            <v>Т</v>
          </cell>
          <cell r="R1801">
            <v>0.47399999999999998</v>
          </cell>
          <cell r="S1801" t="str">
            <v>RUB</v>
          </cell>
          <cell r="T1801">
            <v>37000</v>
          </cell>
          <cell r="U1801">
            <v>17538</v>
          </cell>
          <cell r="V1801">
            <v>21045.599999999999</v>
          </cell>
          <cell r="W1801" t="str">
            <v>Отчет №4421Н/2024 от 10.06.2024</v>
          </cell>
          <cell r="X1801">
            <v>20560.64</v>
          </cell>
          <cell r="Y1801">
            <v>9745.74</v>
          </cell>
          <cell r="Z1801">
            <v>11694.89</v>
          </cell>
          <cell r="AA1801" t="str">
            <v>Удовлетворительное</v>
          </cell>
          <cell r="AB1801" t="str">
            <v>Акт № 27-12.2022 от 13.12.2022</v>
          </cell>
          <cell r="AC180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801">
            <v>0</v>
          </cell>
          <cell r="AF1801">
            <v>43160</v>
          </cell>
          <cell r="AG1801">
            <v>0</v>
          </cell>
          <cell r="AH1801" t="str">
            <v>ГОСТ 19903-74</v>
          </cell>
          <cell r="AI1801" t="str">
            <v>Отчет № 2212-МТР/25 от 19.03.2025 г.</v>
          </cell>
          <cell r="AJ1801">
            <v>11406</v>
          </cell>
        </row>
        <row r="1802">
          <cell r="N1802">
            <v>1096957</v>
          </cell>
          <cell r="O1802" t="str">
            <v>Прокат листовой горячекатаный 10 С345-3</v>
          </cell>
          <cell r="P1802" t="str">
            <v>Прокат лист. г/к 10 С345-3</v>
          </cell>
          <cell r="Q1802" t="str">
            <v>Т</v>
          </cell>
          <cell r="R1802">
            <v>3.0000000000000001E-3</v>
          </cell>
          <cell r="S1802" t="str">
            <v>RUB</v>
          </cell>
          <cell r="T1802">
            <v>37000</v>
          </cell>
          <cell r="U1802">
            <v>111</v>
          </cell>
          <cell r="V1802">
            <v>133.19999999999999</v>
          </cell>
          <cell r="W1802" t="str">
            <v>Отчет №4421Н/2024 от 10.06.2024</v>
          </cell>
          <cell r="X1802">
            <v>20560.64</v>
          </cell>
          <cell r="Y1802">
            <v>61.68</v>
          </cell>
          <cell r="Z1802">
            <v>74.02</v>
          </cell>
          <cell r="AA1802" t="str">
            <v>Удовлетворительное</v>
          </cell>
          <cell r="AB1802" t="str">
            <v>Акт № 27-12.2022 от 13.12.2022</v>
          </cell>
          <cell r="AC180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802">
            <v>0</v>
          </cell>
          <cell r="AF1802">
            <v>43188</v>
          </cell>
          <cell r="AG1802">
            <v>0</v>
          </cell>
          <cell r="AH1802" t="str">
            <v>ГОСТ 19903-74</v>
          </cell>
          <cell r="AI1802" t="str">
            <v>Отчет № 2212-МТР/25 от 19.03.2025 г.</v>
          </cell>
          <cell r="AJ1802">
            <v>11406</v>
          </cell>
        </row>
        <row r="1803">
          <cell r="N1803">
            <v>1096958</v>
          </cell>
          <cell r="O1803" t="str">
            <v>Прокат листовой горячекатаный 16 С345-3</v>
          </cell>
          <cell r="P1803" t="str">
            <v>Прокат лист. г/к 16 С345-3</v>
          </cell>
          <cell r="Q1803" t="str">
            <v>Т</v>
          </cell>
          <cell r="R1803">
            <v>0.10100000000000001</v>
          </cell>
          <cell r="S1803" t="str">
            <v>RUB</v>
          </cell>
          <cell r="T1803">
            <v>24703.31</v>
          </cell>
          <cell r="U1803">
            <v>2495.0300000000002</v>
          </cell>
          <cell r="V1803">
            <v>2994.04</v>
          </cell>
          <cell r="W1803" t="str">
            <v>Отчет №4421Н/2024 от 10.06.2024</v>
          </cell>
          <cell r="X1803">
            <v>12267.83</v>
          </cell>
          <cell r="Y1803">
            <v>1239.05</v>
          </cell>
          <cell r="Z1803">
            <v>1486.86</v>
          </cell>
          <cell r="AA1803" t="str">
            <v>Удовлетворительное</v>
          </cell>
          <cell r="AB1803" t="str">
            <v>Акт № 27-12.2022 от 13.12.2022</v>
          </cell>
          <cell r="AC1803" t="str">
            <v>Толеранс поставки</v>
          </cell>
          <cell r="AD1803">
            <v>0</v>
          </cell>
          <cell r="AF1803">
            <v>41726</v>
          </cell>
          <cell r="AG1803">
            <v>0</v>
          </cell>
          <cell r="AH1803" t="str">
            <v>ГОСТ 19903-74</v>
          </cell>
          <cell r="AI1803" t="str">
            <v>Отчет № 2212-МТР/25 от 19.03.2025 г.</v>
          </cell>
          <cell r="AJ1803">
            <v>12727</v>
          </cell>
        </row>
        <row r="1804">
          <cell r="N1804">
            <v>1096958</v>
          </cell>
          <cell r="O1804" t="str">
            <v>Прокат листовой горячекатаный 16 С345-3</v>
          </cell>
          <cell r="P1804" t="str">
            <v>Прокат лист. г/к 16 С345-3</v>
          </cell>
          <cell r="Q1804" t="str">
            <v>Т</v>
          </cell>
          <cell r="R1804">
            <v>4.3999999999999997E-2</v>
          </cell>
          <cell r="S1804" t="str">
            <v>RUB</v>
          </cell>
          <cell r="T1804">
            <v>24703.31</v>
          </cell>
          <cell r="U1804">
            <v>1086.95</v>
          </cell>
          <cell r="V1804">
            <v>1304.3399999999999</v>
          </cell>
          <cell r="W1804" t="str">
            <v>Отчет №4421Н/2024 от 10.06.2024</v>
          </cell>
          <cell r="X1804">
            <v>12267.83</v>
          </cell>
          <cell r="Y1804">
            <v>539.78</v>
          </cell>
          <cell r="Z1804">
            <v>647.74</v>
          </cell>
          <cell r="AA1804" t="str">
            <v>Удовлетворительное</v>
          </cell>
          <cell r="AB1804" t="str">
            <v>Акт № 27-12.2022 от 13.12.2022</v>
          </cell>
          <cell r="AC1804" t="str">
            <v>Толеранс поставки</v>
          </cell>
          <cell r="AD1804">
            <v>0</v>
          </cell>
          <cell r="AF1804">
            <v>41726</v>
          </cell>
          <cell r="AG1804">
            <v>0</v>
          </cell>
          <cell r="AH1804" t="str">
            <v>ГОСТ 19903-74</v>
          </cell>
          <cell r="AI1804" t="str">
            <v>Отчет № 2212-МТР/25 от 19.03.2025 г.</v>
          </cell>
          <cell r="AJ1804">
            <v>12727</v>
          </cell>
        </row>
        <row r="1805">
          <cell r="N1805">
            <v>1096958</v>
          </cell>
          <cell r="O1805" t="str">
            <v>Прокат листовой горячекатаный 16 С345-3</v>
          </cell>
          <cell r="P1805" t="str">
            <v>Прокат лист. г/к 16 С345-3</v>
          </cell>
          <cell r="Q1805" t="str">
            <v>Т</v>
          </cell>
          <cell r="R1805">
            <v>0.11700000000000001</v>
          </cell>
          <cell r="S1805" t="str">
            <v>RUB</v>
          </cell>
          <cell r="T1805">
            <v>24703.46</v>
          </cell>
          <cell r="U1805">
            <v>2890.31</v>
          </cell>
          <cell r="V1805">
            <v>3468.37</v>
          </cell>
          <cell r="W1805" t="str">
            <v>Отчет №4421Н/2024 от 10.06.2024</v>
          </cell>
          <cell r="X1805">
            <v>12267.83</v>
          </cell>
          <cell r="Y1805">
            <v>1435.34</v>
          </cell>
          <cell r="Z1805">
            <v>1722.41</v>
          </cell>
          <cell r="AA1805" t="str">
            <v>Удовлетворительное</v>
          </cell>
          <cell r="AB1805" t="str">
            <v>Акт № 27-12.2022 от 13.12.2022</v>
          </cell>
          <cell r="AC1805" t="str">
            <v>Толеранс поставки</v>
          </cell>
          <cell r="AD1805">
            <v>0</v>
          </cell>
          <cell r="AF1805">
            <v>41726</v>
          </cell>
          <cell r="AG1805">
            <v>0</v>
          </cell>
          <cell r="AH1805" t="str">
            <v>ГОСТ 19903-74</v>
          </cell>
          <cell r="AI1805" t="str">
            <v>Отчет № 2212-МТР/25 от 19.03.2025 г.</v>
          </cell>
          <cell r="AJ1805">
            <v>12727</v>
          </cell>
        </row>
        <row r="1806">
          <cell r="N1806">
            <v>1096958</v>
          </cell>
          <cell r="O1806" t="str">
            <v>Прокат листовой горячекатаный 16 С345-3</v>
          </cell>
          <cell r="P1806" t="str">
            <v>Прокат лист. г/к 16 С345-3</v>
          </cell>
          <cell r="Q1806" t="str">
            <v>Т</v>
          </cell>
          <cell r="R1806">
            <v>2.7E-2</v>
          </cell>
          <cell r="S1806" t="str">
            <v>RUB</v>
          </cell>
          <cell r="T1806">
            <v>24703.33</v>
          </cell>
          <cell r="U1806">
            <v>666.99</v>
          </cell>
          <cell r="V1806">
            <v>800.39</v>
          </cell>
          <cell r="W1806" t="str">
            <v>Отчет №4421Н/2024 от 10.06.2024</v>
          </cell>
          <cell r="X1806">
            <v>12267.83</v>
          </cell>
          <cell r="Y1806">
            <v>331.23</v>
          </cell>
          <cell r="Z1806">
            <v>397.48</v>
          </cell>
          <cell r="AA1806" t="str">
            <v>Удовлетворительное</v>
          </cell>
          <cell r="AB1806" t="str">
            <v>Акт № 27-12.2022 от 13.12.2022</v>
          </cell>
          <cell r="AC1806" t="str">
            <v>Толеранс поставки</v>
          </cell>
          <cell r="AD1806">
            <v>0</v>
          </cell>
          <cell r="AF1806">
            <v>41726</v>
          </cell>
          <cell r="AG1806">
            <v>0</v>
          </cell>
          <cell r="AH1806" t="str">
            <v>ГОСТ 19903-74</v>
          </cell>
          <cell r="AI1806" t="str">
            <v>Отчет № 2212-МТР/25 от 19.03.2025 г.</v>
          </cell>
          <cell r="AJ1806">
            <v>12727</v>
          </cell>
        </row>
        <row r="1807">
          <cell r="N1807">
            <v>1096958</v>
          </cell>
          <cell r="O1807" t="str">
            <v>Прокат листовой горячекатаный 16 С345-3</v>
          </cell>
          <cell r="P1807" t="str">
            <v>Прокат лист. г/к 16 С345-3</v>
          </cell>
          <cell r="Q1807" t="str">
            <v>Т</v>
          </cell>
          <cell r="R1807">
            <v>3.5999999999999997E-2</v>
          </cell>
          <cell r="S1807" t="str">
            <v>RUB</v>
          </cell>
          <cell r="T1807">
            <v>25427.22</v>
          </cell>
          <cell r="U1807">
            <v>915.38</v>
          </cell>
          <cell r="V1807">
            <v>1098.46</v>
          </cell>
          <cell r="W1807" t="str">
            <v>Отчет №4421Н/2024 от 10.06.2024</v>
          </cell>
          <cell r="X1807">
            <v>12267.83</v>
          </cell>
          <cell r="Y1807">
            <v>441.64</v>
          </cell>
          <cell r="Z1807">
            <v>529.97</v>
          </cell>
          <cell r="AA1807" t="str">
            <v>Удовлетворительное</v>
          </cell>
          <cell r="AB1807" t="str">
            <v>Акт № 06-09.2019 от 04.10.2019</v>
          </cell>
          <cell r="AC1807" t="str">
            <v>Толеранс поставки</v>
          </cell>
          <cell r="AD1807">
            <v>0</v>
          </cell>
          <cell r="AF1807">
            <v>41734</v>
          </cell>
          <cell r="AG1807">
            <v>0</v>
          </cell>
          <cell r="AH1807" t="str">
            <v>ГОСТ 19903-74</v>
          </cell>
          <cell r="AI1807" t="str">
            <v>Отчет № 2212-МТР/25 от 19.03.2025 г.</v>
          </cell>
          <cell r="AJ1807">
            <v>12727</v>
          </cell>
        </row>
        <row r="1808">
          <cell r="N1808">
            <v>1096958</v>
          </cell>
          <cell r="O1808" t="str">
            <v>Прокат листовой горячекатаный 16 С345-3</v>
          </cell>
          <cell r="P1808" t="str">
            <v>Прокат лист. г/к 16 С345-3</v>
          </cell>
          <cell r="Q1808" t="str">
            <v>Т</v>
          </cell>
          <cell r="R1808">
            <v>0.14099999999999999</v>
          </cell>
          <cell r="S1808" t="str">
            <v>RUB</v>
          </cell>
          <cell r="T1808">
            <v>24703.48</v>
          </cell>
          <cell r="U1808">
            <v>3483.19</v>
          </cell>
          <cell r="V1808">
            <v>4179.83</v>
          </cell>
          <cell r="W1808" t="str">
            <v>Отчет №4421Н/2024 от 10.06.2024</v>
          </cell>
          <cell r="X1808">
            <v>12267.83</v>
          </cell>
          <cell r="Y1808">
            <v>1729.76</v>
          </cell>
          <cell r="Z1808">
            <v>2075.71</v>
          </cell>
          <cell r="AA1808" t="str">
            <v>Удовлетворительное</v>
          </cell>
          <cell r="AB1808" t="str">
            <v>Акт № 06-09.2019 от 04.10.2019</v>
          </cell>
          <cell r="AC1808" t="str">
            <v>Толеранс поставки</v>
          </cell>
          <cell r="AD1808">
            <v>0</v>
          </cell>
          <cell r="AF1808">
            <v>41726</v>
          </cell>
          <cell r="AG1808">
            <v>0</v>
          </cell>
          <cell r="AH1808" t="str">
            <v>ГОСТ 19903-74</v>
          </cell>
          <cell r="AI1808" t="str">
            <v>Отчет № 2212-МТР/25 от 19.03.2025 г.</v>
          </cell>
          <cell r="AJ1808">
            <v>12727</v>
          </cell>
        </row>
        <row r="1809">
          <cell r="N1809">
            <v>1096958</v>
          </cell>
          <cell r="O1809" t="str">
            <v>Прокат листовой горячекатаный 16 С345-3</v>
          </cell>
          <cell r="P1809" t="str">
            <v>Прокат лист. г/к 16 С345-3</v>
          </cell>
          <cell r="Q1809" t="str">
            <v>Т</v>
          </cell>
          <cell r="R1809">
            <v>1.2999999999999999E-2</v>
          </cell>
          <cell r="S1809" t="str">
            <v>RUB</v>
          </cell>
          <cell r="T1809">
            <v>24703.46</v>
          </cell>
          <cell r="U1809">
            <v>321.14</v>
          </cell>
          <cell r="V1809">
            <v>385.37</v>
          </cell>
          <cell r="W1809" t="str">
            <v>Отчет №4421Н/2024 от 10.06.2024</v>
          </cell>
          <cell r="X1809">
            <v>12267.83</v>
          </cell>
          <cell r="Y1809">
            <v>159.47999999999999</v>
          </cell>
          <cell r="Z1809">
            <v>191.38</v>
          </cell>
          <cell r="AA1809" t="str">
            <v>Удовлетворительное</v>
          </cell>
          <cell r="AB1809" t="str">
            <v>Акт № 06-09.2019 от 04.10.2019</v>
          </cell>
          <cell r="AC1809" t="str">
            <v>Толеранс поставки</v>
          </cell>
          <cell r="AD1809">
            <v>0</v>
          </cell>
          <cell r="AF1809">
            <v>41726</v>
          </cell>
          <cell r="AG1809">
            <v>0</v>
          </cell>
          <cell r="AH1809" t="str">
            <v>ГОСТ 19903-74</v>
          </cell>
          <cell r="AI1809" t="str">
            <v>Отчет № 2212-МТР/25 от 19.03.2025 г.</v>
          </cell>
          <cell r="AJ1809">
            <v>12727</v>
          </cell>
        </row>
        <row r="1810">
          <cell r="N1810">
            <v>1096958</v>
          </cell>
          <cell r="O1810" t="str">
            <v>Прокат листовой горячекатаный 16 С345-3</v>
          </cell>
          <cell r="P1810" t="str">
            <v>Прокат лист. г/к 16 С345-3</v>
          </cell>
          <cell r="Q1810" t="str">
            <v>Т</v>
          </cell>
          <cell r="R1810">
            <v>0.04</v>
          </cell>
          <cell r="S1810" t="str">
            <v>RUB</v>
          </cell>
          <cell r="T1810">
            <v>24703.25</v>
          </cell>
          <cell r="U1810">
            <v>988.13</v>
          </cell>
          <cell r="V1810">
            <v>1185.76</v>
          </cell>
          <cell r="W1810" t="str">
            <v>Отчет №4421Н/2024 от 10.06.2024</v>
          </cell>
          <cell r="X1810">
            <v>12267.83</v>
          </cell>
          <cell r="Y1810">
            <v>490.71</v>
          </cell>
          <cell r="Z1810">
            <v>588.85</v>
          </cell>
          <cell r="AA1810" t="str">
            <v>Удовлетворительное</v>
          </cell>
          <cell r="AB1810" t="str">
            <v>Акт № 06-09.2019 от 04.10.2019</v>
          </cell>
          <cell r="AC1810" t="str">
            <v>Толеранс поставки</v>
          </cell>
          <cell r="AD1810">
            <v>0</v>
          </cell>
          <cell r="AF1810">
            <v>41726</v>
          </cell>
          <cell r="AG1810">
            <v>0</v>
          </cell>
          <cell r="AH1810" t="str">
            <v>ГОСТ 19903-74</v>
          </cell>
          <cell r="AI1810" t="str">
            <v>Отчет № 2212-МТР/25 от 19.03.2025 г.</v>
          </cell>
          <cell r="AJ1810">
            <v>12727</v>
          </cell>
        </row>
        <row r="1811">
          <cell r="N1811">
            <v>1118782</v>
          </cell>
          <cell r="O1811" t="str">
            <v>Прокат листовой горячекатаный 25 С345-3</v>
          </cell>
          <cell r="P1811" t="str">
            <v>Прокат лист. г/к 25 С345-3</v>
          </cell>
          <cell r="Q1811" t="str">
            <v>Т</v>
          </cell>
          <cell r="R1811">
            <v>0.433</v>
          </cell>
          <cell r="S1811" t="str">
            <v>RUB</v>
          </cell>
          <cell r="T1811">
            <v>40200</v>
          </cell>
          <cell r="U1811">
            <v>17406.599999999999</v>
          </cell>
          <cell r="V1811">
            <v>20887.919999999998</v>
          </cell>
          <cell r="W1811" t="str">
            <v>Отчет №4421Н/2024 от 10.06.2024</v>
          </cell>
          <cell r="X1811">
            <v>5833.27</v>
          </cell>
          <cell r="Y1811">
            <v>2525.81</v>
          </cell>
          <cell r="Z1811">
            <v>3030.97</v>
          </cell>
          <cell r="AA1811" t="str">
            <v>Обрезок г/к листа. Не пригоден для использования по прямому назначению. Лом.</v>
          </cell>
          <cell r="AB1811" t="str">
            <v>Акт № 06-09.2019 от 04.10.2019</v>
          </cell>
          <cell r="AC1811" t="str">
            <v>Толеранс поставки</v>
          </cell>
          <cell r="AD1811">
            <v>0</v>
          </cell>
          <cell r="AF1811">
            <v>42917</v>
          </cell>
          <cell r="AG1811">
            <v>0</v>
          </cell>
          <cell r="AH1811" t="str">
            <v>ГОСТ 19903-74</v>
          </cell>
          <cell r="AI1811" t="str">
            <v>Отчет № 2212-МТР/25 от 19.03.2025 г.</v>
          </cell>
          <cell r="AJ1811">
            <v>1666</v>
          </cell>
        </row>
        <row r="1812">
          <cell r="N1812">
            <v>1137021</v>
          </cell>
          <cell r="O1812" t="str">
            <v>Швеллер стальной горячекатаный №30У С345-3</v>
          </cell>
          <cell r="P1812" t="str">
            <v>Швеллер №30У С345-3</v>
          </cell>
          <cell r="Q1812" t="str">
            <v>Т</v>
          </cell>
          <cell r="R1812">
            <v>0.33300000000000002</v>
          </cell>
          <cell r="S1812" t="str">
            <v>RUB</v>
          </cell>
          <cell r="T1812">
            <v>30904.02</v>
          </cell>
          <cell r="U1812">
            <v>10291.040000000001</v>
          </cell>
          <cell r="V1812">
            <v>12349.25</v>
          </cell>
          <cell r="W1812" t="str">
            <v>Отчет №4899Н/2024 от 18.12.2024</v>
          </cell>
          <cell r="X1812">
            <v>25794</v>
          </cell>
          <cell r="Y1812">
            <v>8589.4</v>
          </cell>
          <cell r="Z1812">
            <v>10307.280000000001</v>
          </cell>
          <cell r="AA1812" t="str">
            <v>Удовлетворительное. Отсутствие повреждений. Наличие коррозии.</v>
          </cell>
          <cell r="AB1812" t="str">
            <v>Акт № 29-05.2023 от 07.06.2023</v>
          </cell>
          <cell r="AC1812" t="str">
            <v>Толеранс поставки</v>
          </cell>
          <cell r="AD1812">
            <v>0</v>
          </cell>
          <cell r="AF1812">
            <v>41726</v>
          </cell>
          <cell r="AG1812">
            <v>0</v>
          </cell>
          <cell r="AH1812" t="str">
            <v>ГОСТ 27772-88</v>
          </cell>
        </row>
        <row r="1813">
          <cell r="N1813">
            <v>1137021</v>
          </cell>
          <cell r="O1813" t="str">
            <v>Швеллер стальной горячекатаный №30У С345-3</v>
          </cell>
          <cell r="P1813" t="str">
            <v>Швеллер №30У С345-3</v>
          </cell>
          <cell r="Q1813" t="str">
            <v>Т</v>
          </cell>
          <cell r="R1813">
            <v>0.89600000000000002</v>
          </cell>
          <cell r="S1813" t="str">
            <v>RUB</v>
          </cell>
          <cell r="T1813">
            <v>50200</v>
          </cell>
          <cell r="U1813">
            <v>44979.199999999997</v>
          </cell>
          <cell r="V1813">
            <v>53975.040000000001</v>
          </cell>
          <cell r="W1813" t="str">
            <v>Отчет №4627Н/2024 от 19.09.2024</v>
          </cell>
          <cell r="X1813">
            <v>31281.67</v>
          </cell>
          <cell r="Y1813">
            <v>28028.38</v>
          </cell>
          <cell r="Z1813">
            <v>33634.06</v>
          </cell>
          <cell r="AA1813" t="str">
            <v>Состояние удовлетворительное.</v>
          </cell>
          <cell r="AB1813" t="str">
            <v>Акт № 35-05.2024 от 30.05.2024</v>
          </cell>
          <cell r="AC1813" t="str">
            <v>Корректировка РД</v>
          </cell>
          <cell r="AD1813">
            <v>0</v>
          </cell>
          <cell r="AF1813">
            <v>42795</v>
          </cell>
          <cell r="AG1813">
            <v>0</v>
          </cell>
          <cell r="AH1813" t="str">
            <v>ГОСТ 27772-88</v>
          </cell>
          <cell r="AI1813" t="str">
            <v>Отчет № 2212-МТР/25 от 19.03.2025 г.</v>
          </cell>
          <cell r="AJ1813">
            <v>17769</v>
          </cell>
        </row>
        <row r="1814">
          <cell r="N1814">
            <v>1137021</v>
          </cell>
          <cell r="O1814" t="str">
            <v>Швеллер стальной горячекатаный №30У С345-3</v>
          </cell>
          <cell r="P1814" t="str">
            <v>Швеллер №30У С345-3</v>
          </cell>
          <cell r="Q1814" t="str">
            <v>Т</v>
          </cell>
          <cell r="R1814">
            <v>7.0000000000000001E-3</v>
          </cell>
          <cell r="S1814" t="str">
            <v>RUB</v>
          </cell>
          <cell r="T1814">
            <v>30904.29</v>
          </cell>
          <cell r="U1814">
            <v>216.33</v>
          </cell>
          <cell r="V1814">
            <v>259.60000000000002</v>
          </cell>
          <cell r="W1814" t="str">
            <v>Отчет №4899Н/2024 от 18.12.2024</v>
          </cell>
          <cell r="X1814">
            <v>25794</v>
          </cell>
          <cell r="Y1814">
            <v>180.56</v>
          </cell>
          <cell r="Z1814">
            <v>216.67</v>
          </cell>
          <cell r="AA1814" t="str">
            <v>Удовлетворительное. Отсутствие повреждений. Наличие коррозии.</v>
          </cell>
          <cell r="AB1814" t="str">
            <v>Акт № 29-05.2023 от 07.06.2023</v>
          </cell>
          <cell r="AC1814" t="str">
            <v>Толеранс поставки</v>
          </cell>
          <cell r="AD1814">
            <v>0</v>
          </cell>
          <cell r="AF1814">
            <v>41726</v>
          </cell>
          <cell r="AG1814">
            <v>0</v>
          </cell>
          <cell r="AH1814" t="str">
            <v>ГОСТ 27772-88</v>
          </cell>
        </row>
        <row r="1815">
          <cell r="N1815">
            <v>1137021</v>
          </cell>
          <cell r="O1815" t="str">
            <v>Швеллер стальной горячекатаный №30У С345-3</v>
          </cell>
          <cell r="P1815" t="str">
            <v>Швеллер №30У С345-3</v>
          </cell>
          <cell r="Q1815" t="str">
            <v>Т</v>
          </cell>
          <cell r="R1815">
            <v>3.5000000000000003E-2</v>
          </cell>
          <cell r="S1815" t="str">
            <v>RUB</v>
          </cell>
          <cell r="T1815">
            <v>50200</v>
          </cell>
          <cell r="U1815">
            <v>1757</v>
          </cell>
          <cell r="V1815">
            <v>2108.4</v>
          </cell>
          <cell r="W1815" t="str">
            <v>Отчет №4627Н/2024 от 19.09.2024</v>
          </cell>
          <cell r="X1815">
            <v>31281.67</v>
          </cell>
          <cell r="Y1815">
            <v>1094.8599999999999</v>
          </cell>
          <cell r="Z1815">
            <v>1313.83</v>
          </cell>
          <cell r="AA1815" t="str">
            <v>Состояние удовлетворительное.</v>
          </cell>
          <cell r="AB1815" t="str">
            <v>Акт № 29-05.2023 от 07.06.2023</v>
          </cell>
          <cell r="AC1815" t="str">
            <v xml:space="preserve">Толеранс поставки </v>
          </cell>
          <cell r="AD1815">
            <v>0</v>
          </cell>
          <cell r="AF1815">
            <v>42831</v>
          </cell>
          <cell r="AG1815">
            <v>0</v>
          </cell>
          <cell r="AH1815" t="str">
            <v>ГОСТ 27772-88</v>
          </cell>
        </row>
        <row r="1816">
          <cell r="N1816">
            <v>1140628</v>
          </cell>
          <cell r="O1816" t="str">
            <v>Сталь тонколистовая оцинкованная 0,8-0,8пс</v>
          </cell>
          <cell r="P1816" t="str">
            <v>Сталь оцинкованная 0,8-0,8пс</v>
          </cell>
          <cell r="Q1816" t="str">
            <v>Т</v>
          </cell>
          <cell r="R1816">
            <v>1.212</v>
          </cell>
          <cell r="S1816" t="str">
            <v>RUB</v>
          </cell>
          <cell r="T1816">
            <v>40950</v>
          </cell>
          <cell r="U1816">
            <v>49631.4</v>
          </cell>
          <cell r="V1816">
            <v>59557.68</v>
          </cell>
          <cell r="W1816" t="str">
            <v>Отчет №4627Н/2024 от 19.09.2024</v>
          </cell>
          <cell r="X1816">
            <v>23214.23</v>
          </cell>
          <cell r="Y1816">
            <v>28135.65</v>
          </cell>
          <cell r="Z1816">
            <v>33762.78</v>
          </cell>
          <cell r="AA1816" t="str">
            <v>Состояние удовлетворительное.</v>
          </cell>
          <cell r="AB1816" t="str">
            <v>Акт № 35-05.2024 от 30.05.2024</v>
          </cell>
          <cell r="AC1816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816">
            <v>0</v>
          </cell>
          <cell r="AF1816">
            <v>42461</v>
          </cell>
          <cell r="AG1816">
            <v>0</v>
          </cell>
          <cell r="AH1816" t="str">
            <v>ГОСТ 14918-80</v>
          </cell>
        </row>
        <row r="1817">
          <cell r="N1817">
            <v>1184395</v>
          </cell>
          <cell r="O1817" t="str">
            <v>Балка металлическая Б35-2-16 (3.407.9-146 вып.3)</v>
          </cell>
          <cell r="P1817" t="str">
            <v>Балка Б35-2-16</v>
          </cell>
          <cell r="Q1817" t="str">
            <v>ШТ</v>
          </cell>
          <cell r="R1817">
            <v>4</v>
          </cell>
          <cell r="S1817" t="str">
            <v>RUB</v>
          </cell>
          <cell r="T1817">
            <v>7944.7</v>
          </cell>
          <cell r="U1817">
            <v>31778.799999999999</v>
          </cell>
          <cell r="V1817">
            <v>38134.559999999998</v>
          </cell>
          <cell r="W1817" t="str">
            <v>Отчет №4899Н/2024 от 18.12.2024</v>
          </cell>
          <cell r="X1817">
            <v>4204</v>
          </cell>
          <cell r="Y1817">
            <v>16816</v>
          </cell>
          <cell r="Z1817">
            <v>20179.2</v>
          </cell>
          <cell r="AA1817" t="str">
            <v>Удовлетворительное</v>
          </cell>
          <cell r="AB1817" t="str">
            <v xml:space="preserve"> Акт №36-11.2024 от 14.11.2024</v>
          </cell>
          <cell r="AC1817" t="str">
            <v>Корректировка РД</v>
          </cell>
          <cell r="AD1817">
            <v>0</v>
          </cell>
          <cell r="AF1817">
            <v>43139</v>
          </cell>
          <cell r="AG1817">
            <v>0</v>
          </cell>
          <cell r="AH1817" t="str">
            <v>ТП 3.407.9-146 ВЫП.3</v>
          </cell>
        </row>
        <row r="1818">
          <cell r="N1818">
            <v>1351337</v>
          </cell>
          <cell r="O1818" t="str">
            <v>Сталь тонколистовая оцинкованная 0,5Х1250Х2500-08ПС</v>
          </cell>
          <cell r="P1818" t="str">
            <v>Сталь оцинкованная 0,5Х1250Х2500-08ПС</v>
          </cell>
          <cell r="Q1818" t="str">
            <v>Т</v>
          </cell>
          <cell r="R1818">
            <v>2.056</v>
          </cell>
          <cell r="S1818" t="str">
            <v>RUB</v>
          </cell>
          <cell r="T1818">
            <v>52950</v>
          </cell>
          <cell r="U1818">
            <v>108865.2</v>
          </cell>
          <cell r="V1818">
            <v>130638.24</v>
          </cell>
          <cell r="W1818" t="str">
            <v>Отчет №4857Н/2024 от 20.12.2024</v>
          </cell>
          <cell r="X1818">
            <v>16020</v>
          </cell>
          <cell r="Y1818">
            <v>32937.120000000003</v>
          </cell>
          <cell r="Z1818">
            <v>39524.54</v>
          </cell>
          <cell r="AA1818" t="str">
            <v>Удовлетворительное</v>
          </cell>
          <cell r="AB1818" t="str">
            <v>Акт № 35-05.2024 от 30.05.2024</v>
          </cell>
          <cell r="AC1818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818">
            <v>0</v>
          </cell>
          <cell r="AF1818">
            <v>43165</v>
          </cell>
          <cell r="AG1818">
            <v>0</v>
          </cell>
          <cell r="AH1818" t="str">
            <v>ГОСТ 14918-80</v>
          </cell>
        </row>
        <row r="1819">
          <cell r="N1819">
            <v>1351337</v>
          </cell>
          <cell r="O1819" t="str">
            <v>Сталь тонколистовая оцинкованная 0,5Х1250Х2500-08ПС</v>
          </cell>
          <cell r="P1819" t="str">
            <v>Сталь оцинкованная 0,5Х1250Х2500-08ПС</v>
          </cell>
          <cell r="Q1819" t="str">
            <v>Т</v>
          </cell>
          <cell r="R1819">
            <v>9.1999999999999998E-2</v>
          </cell>
          <cell r="S1819" t="str">
            <v>RUB</v>
          </cell>
          <cell r="T1819">
            <v>52950</v>
          </cell>
          <cell r="U1819">
            <v>4871.3999999999996</v>
          </cell>
          <cell r="V1819">
            <v>5845.68</v>
          </cell>
          <cell r="W1819" t="str">
            <v>Отчет №4857Н/2024 от 20.12.2024</v>
          </cell>
          <cell r="X1819">
            <v>16020</v>
          </cell>
          <cell r="Y1819">
            <v>1473.84</v>
          </cell>
          <cell r="Z1819">
            <v>1768.61</v>
          </cell>
          <cell r="AA1819" t="str">
            <v>Удовлетворительное</v>
          </cell>
          <cell r="AB1819" t="str">
            <v>Акт № 31-09.2023 от 02.10.2023</v>
          </cell>
          <cell r="AC1819" t="str">
            <v>Корректировка РД</v>
          </cell>
          <cell r="AD1819">
            <v>0</v>
          </cell>
          <cell r="AF1819">
            <v>43160</v>
          </cell>
          <cell r="AG1819">
            <v>0</v>
          </cell>
          <cell r="AH1819" t="str">
            <v>ГОСТ 14918-80</v>
          </cell>
        </row>
        <row r="1820">
          <cell r="N1820">
            <v>1351338</v>
          </cell>
          <cell r="O1820" t="str">
            <v>Сталь тонколистовая оцинкованная 0,8Х1250Х2500-08ПС</v>
          </cell>
          <cell r="P1820" t="str">
            <v>Сталь оцинкованная 0,8Х1250Х2500-08ПС</v>
          </cell>
          <cell r="Q1820" t="str">
            <v>Т</v>
          </cell>
          <cell r="R1820">
            <v>2.4020000000000001</v>
          </cell>
          <cell r="S1820" t="str">
            <v>RUB</v>
          </cell>
          <cell r="T1820">
            <v>55970</v>
          </cell>
          <cell r="U1820">
            <v>134439.94</v>
          </cell>
          <cell r="V1820">
            <v>161327.93</v>
          </cell>
          <cell r="W1820" t="str">
            <v>Отчет №4627Н/2024 от 19.09.2024</v>
          </cell>
          <cell r="X1820">
            <v>28021.16</v>
          </cell>
          <cell r="Y1820">
            <v>67306.83</v>
          </cell>
          <cell r="Z1820">
            <v>80768.2</v>
          </cell>
          <cell r="AA1820" t="str">
            <v>Состояние удовлетворительное.</v>
          </cell>
          <cell r="AB1820" t="str">
            <v>Акт № 35-05.2024 от 30.05.2024</v>
          </cell>
          <cell r="AC1820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820">
            <v>0</v>
          </cell>
          <cell r="AF1820">
            <v>43693</v>
          </cell>
          <cell r="AG1820">
            <v>0</v>
          </cell>
          <cell r="AH1820" t="str">
            <v>ГОСТ 14918-80</v>
          </cell>
        </row>
        <row r="1821">
          <cell r="N1821">
            <v>1351338</v>
          </cell>
          <cell r="O1821" t="str">
            <v>Сталь тонколистовая оцинкованная 0,8Х1250Х2500-08ПС</v>
          </cell>
          <cell r="P1821" t="str">
            <v>Сталь оцинкованная 0,8Х1250Х2500-08ПС</v>
          </cell>
          <cell r="Q1821" t="str">
            <v>Т</v>
          </cell>
          <cell r="R1821">
            <v>3.6190000000000002</v>
          </cell>
          <cell r="S1821" t="str">
            <v>RUB</v>
          </cell>
          <cell r="T1821">
            <v>55970</v>
          </cell>
          <cell r="U1821">
            <v>202555.43</v>
          </cell>
          <cell r="V1821">
            <v>243066.52</v>
          </cell>
          <cell r="W1821" t="str">
            <v>Отчет №4627Н/2024 от 19.09.2024</v>
          </cell>
          <cell r="X1821">
            <v>28021.16</v>
          </cell>
          <cell r="Y1821">
            <v>101408.58</v>
          </cell>
          <cell r="Z1821">
            <v>121690.3</v>
          </cell>
          <cell r="AA1821" t="str">
            <v>Состояние удовлетворительное.</v>
          </cell>
          <cell r="AB1821" t="str">
            <v>Акт № 35-05.2024 от 30.05.2024</v>
          </cell>
          <cell r="AC1821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821">
            <v>0</v>
          </cell>
          <cell r="AF1821">
            <v>43693</v>
          </cell>
          <cell r="AG1821">
            <v>0</v>
          </cell>
          <cell r="AH1821" t="str">
            <v>ГОСТ 14918-80</v>
          </cell>
        </row>
        <row r="1822">
          <cell r="N1822">
            <v>1351338</v>
          </cell>
          <cell r="O1822" t="str">
            <v>Сталь тонколистовая оцинкованная 0,8Х1250Х2500-08ПС</v>
          </cell>
          <cell r="P1822" t="str">
            <v>Сталь оцинкованная 0,8Х1250Х2500-08ПС</v>
          </cell>
          <cell r="Q1822" t="str">
            <v>Т</v>
          </cell>
          <cell r="R1822">
            <v>5.22</v>
          </cell>
          <cell r="S1822" t="str">
            <v>RUB</v>
          </cell>
          <cell r="T1822">
            <v>55970</v>
          </cell>
          <cell r="U1822">
            <v>292163.40000000002</v>
          </cell>
          <cell r="V1822">
            <v>350596.08</v>
          </cell>
          <cell r="W1822" t="str">
            <v>Отчет №4627Н/2024 от 19.09.2024</v>
          </cell>
          <cell r="X1822">
            <v>28021.16</v>
          </cell>
          <cell r="Y1822">
            <v>146270.46</v>
          </cell>
          <cell r="Z1822">
            <v>175524.55</v>
          </cell>
          <cell r="AA1822" t="str">
            <v>Состояние удовлетворительное.</v>
          </cell>
          <cell r="AB1822" t="str">
            <v>Акт № 35-05.2024 от 30.05.2024</v>
          </cell>
          <cell r="AC1822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822">
            <v>0</v>
          </cell>
          <cell r="AF1822">
            <v>43693</v>
          </cell>
          <cell r="AG1822">
            <v>0</v>
          </cell>
          <cell r="AH1822" t="str">
            <v>ГОСТ 14918-80</v>
          </cell>
        </row>
        <row r="1823">
          <cell r="N1823">
            <v>1351338</v>
          </cell>
          <cell r="O1823" t="str">
            <v>Сталь тонколистовая оцинкованная 0,8Х1250Х2500-08ПС</v>
          </cell>
          <cell r="P1823" t="str">
            <v>Сталь оцинкованная 0,8Х1250Х2500-08ПС</v>
          </cell>
          <cell r="Q1823" t="str">
            <v>Т</v>
          </cell>
          <cell r="R1823">
            <v>1.639</v>
          </cell>
          <cell r="S1823" t="str">
            <v>RUB</v>
          </cell>
          <cell r="T1823">
            <v>55970</v>
          </cell>
          <cell r="U1823">
            <v>91734.83</v>
          </cell>
          <cell r="V1823">
            <v>110081.8</v>
          </cell>
          <cell r="W1823" t="str">
            <v>Отчет №4627Н/2024 от 19.09.2024</v>
          </cell>
          <cell r="X1823">
            <v>28021.16</v>
          </cell>
          <cell r="Y1823">
            <v>45926.68</v>
          </cell>
          <cell r="Z1823">
            <v>55112.02</v>
          </cell>
          <cell r="AA1823" t="str">
            <v>Состояние удовлетворительное.</v>
          </cell>
          <cell r="AB1823" t="str">
            <v>Акт № 35-05.2024 от 30.05.2024</v>
          </cell>
          <cell r="AC1823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823">
            <v>0</v>
          </cell>
          <cell r="AF1823">
            <v>43693</v>
          </cell>
          <cell r="AG1823">
            <v>0</v>
          </cell>
          <cell r="AH1823" t="str">
            <v>ГОСТ 14918-80</v>
          </cell>
        </row>
        <row r="1824">
          <cell r="N1824">
            <v>1351338</v>
          </cell>
          <cell r="O1824" t="str">
            <v>Сталь тонколистовая оцинкованная 0,8Х1250Х2500-08ПС</v>
          </cell>
          <cell r="P1824" t="str">
            <v>Сталь оцинкованная 0,8Х1250Х2500-08ПС</v>
          </cell>
          <cell r="Q1824" t="str">
            <v>Т</v>
          </cell>
          <cell r="R1824">
            <v>7.06</v>
          </cell>
          <cell r="S1824" t="str">
            <v>RUB</v>
          </cell>
          <cell r="T1824">
            <v>55970</v>
          </cell>
          <cell r="U1824">
            <v>395148.2</v>
          </cell>
          <cell r="V1824">
            <v>474177.84</v>
          </cell>
          <cell r="W1824" t="str">
            <v>Отчет №4627Н/2024 от 19.09.2024</v>
          </cell>
          <cell r="X1824">
            <v>28021.16</v>
          </cell>
          <cell r="Y1824">
            <v>197829.39</v>
          </cell>
          <cell r="Z1824">
            <v>237395.27</v>
          </cell>
          <cell r="AA1824" t="str">
            <v>Состояние удовлетворительное.</v>
          </cell>
          <cell r="AB1824" t="str">
            <v>Акт № 35-05.2024 от 30.05.2024</v>
          </cell>
          <cell r="AC182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824">
            <v>0</v>
          </cell>
          <cell r="AF1824">
            <v>43693</v>
          </cell>
          <cell r="AG1824">
            <v>0</v>
          </cell>
          <cell r="AH1824" t="str">
            <v>ГОСТ 14918-80</v>
          </cell>
        </row>
        <row r="1825">
          <cell r="N1825">
            <v>1351338</v>
          </cell>
          <cell r="O1825" t="str">
            <v>Сталь тонколистовая оцинкованная 0,8Х1250Х2500-08ПС</v>
          </cell>
          <cell r="P1825" t="str">
            <v>Сталь оцинкованная 0,8Х1250Х2500-08ПС</v>
          </cell>
          <cell r="Q1825" t="str">
            <v>Т</v>
          </cell>
          <cell r="R1825">
            <v>2.206</v>
          </cell>
          <cell r="S1825" t="str">
            <v>RUB</v>
          </cell>
          <cell r="T1825">
            <v>55970</v>
          </cell>
          <cell r="U1825">
            <v>123469.82</v>
          </cell>
          <cell r="V1825">
            <v>148163.78</v>
          </cell>
          <cell r="W1825" t="str">
            <v>Отчет №4627Н/2024 от 19.09.2024</v>
          </cell>
          <cell r="X1825">
            <v>28021.16</v>
          </cell>
          <cell r="Y1825">
            <v>61814.68</v>
          </cell>
          <cell r="Z1825">
            <v>74177.62</v>
          </cell>
          <cell r="AA1825" t="str">
            <v>Состояние удовлетворительное.</v>
          </cell>
          <cell r="AB1825" t="str">
            <v>Акт № 35-05.2024 от 30.05.2024</v>
          </cell>
          <cell r="AC1825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825">
            <v>0</v>
          </cell>
          <cell r="AF1825">
            <v>43693</v>
          </cell>
          <cell r="AG1825">
            <v>0</v>
          </cell>
          <cell r="AH1825" t="str">
            <v>ГОСТ 14918-80</v>
          </cell>
        </row>
        <row r="1826">
          <cell r="N1826">
            <v>1385581</v>
          </cell>
          <cell r="O1826" t="str">
            <v>Сталь тонколистовая оцинкованная ОЦ Б-НО-0,8х1250 ХП-МТ ст08пс</v>
          </cell>
          <cell r="P1826" t="str">
            <v>Сталь ОЦ Б-НО-0,8х1250 ХП-МТ ст08пс</v>
          </cell>
          <cell r="Q1826" t="str">
            <v>Т</v>
          </cell>
          <cell r="R1826">
            <v>0.23899999999999999</v>
          </cell>
          <cell r="S1826" t="str">
            <v>RUB</v>
          </cell>
          <cell r="T1826">
            <v>31610.17</v>
          </cell>
          <cell r="U1826">
            <v>7554.83</v>
          </cell>
          <cell r="V1826">
            <v>9065.7999999999993</v>
          </cell>
          <cell r="W1826" t="str">
            <v>протокол №1369 от 10.09.2024</v>
          </cell>
          <cell r="X1826">
            <v>31610.17</v>
          </cell>
          <cell r="Y1826">
            <v>7554.83</v>
          </cell>
          <cell r="Z1826">
            <v>9065.7999999999993</v>
          </cell>
          <cell r="AA1826" t="str">
            <v>Состояние удовлетворительное. Отсутствие повреждений</v>
          </cell>
          <cell r="AB1826" t="str">
            <v>Акт №39-01.2025 от 16.01.2025</v>
          </cell>
          <cell r="AC1826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1826">
            <v>0</v>
          </cell>
          <cell r="AF1826">
            <v>41720</v>
          </cell>
          <cell r="AG1826">
            <v>0</v>
          </cell>
          <cell r="AH1826" t="str">
            <v>ГОСТ 14918-80</v>
          </cell>
        </row>
        <row r="1827">
          <cell r="N1827">
            <v>1408982</v>
          </cell>
          <cell r="O1827" t="str">
            <v>Сталь тонколистовая оцинкованная ОЦ Б-ПН-НО-1,2х1250х2500 ОН-КР-2</v>
          </cell>
          <cell r="P1827" t="str">
            <v>Сталь ОЦ Б-ПН-НО-1,2х1250х2500 ОН-КР-2</v>
          </cell>
          <cell r="Q1827" t="str">
            <v>Т</v>
          </cell>
          <cell r="R1827">
            <v>0.46400000000000002</v>
          </cell>
          <cell r="S1827" t="str">
            <v>RUB</v>
          </cell>
          <cell r="T1827">
            <v>53008.47</v>
          </cell>
          <cell r="U1827">
            <v>24595.93</v>
          </cell>
          <cell r="V1827">
            <v>29515.119999999999</v>
          </cell>
          <cell r="W1827" t="str">
            <v>Отчет №4627Н/2024 от 19.09.2024</v>
          </cell>
          <cell r="X1827">
            <v>28860.36</v>
          </cell>
          <cell r="Y1827">
            <v>13391.21</v>
          </cell>
          <cell r="Z1827">
            <v>16069.45</v>
          </cell>
          <cell r="AA1827" t="str">
            <v>Состояние удовлетворительное.</v>
          </cell>
          <cell r="AB1827" t="str">
            <v>Акт № 32-12.2023 от 06.12.2023</v>
          </cell>
          <cell r="AC1827" t="str">
            <v>Корректировка РД</v>
          </cell>
          <cell r="AD1827">
            <v>0</v>
          </cell>
          <cell r="AF1827">
            <v>42755</v>
          </cell>
          <cell r="AG1827">
            <v>0</v>
          </cell>
          <cell r="AH1827" t="str">
            <v>ГОСТ 14918-80</v>
          </cell>
        </row>
        <row r="1828">
          <cell r="N1828">
            <v>1409483</v>
          </cell>
          <cell r="O1828" t="str">
            <v>Прокат листовой горячекатаный 25 С345-1</v>
          </cell>
          <cell r="P1828" t="str">
            <v>Прокат лист. г/к 25 С345-1</v>
          </cell>
          <cell r="Q1828" t="str">
            <v>Т</v>
          </cell>
          <cell r="R1828">
            <v>0.44600000000000001</v>
          </cell>
          <cell r="S1828" t="str">
            <v>RUB</v>
          </cell>
          <cell r="T1828">
            <v>45000</v>
          </cell>
          <cell r="U1828">
            <v>20070</v>
          </cell>
          <cell r="V1828">
            <v>24084</v>
          </cell>
          <cell r="W1828" t="str">
            <v>Отчет №4421Н/2024 от 10.06.2024</v>
          </cell>
          <cell r="X1828">
            <v>5833.27</v>
          </cell>
          <cell r="Y1828">
            <v>2601.64</v>
          </cell>
          <cell r="Z1828">
            <v>3121.97</v>
          </cell>
          <cell r="AA1828" t="str">
            <v>Обрезок г/к листа. Не пригоден для использования по прямому назначению. Лом.</v>
          </cell>
          <cell r="AB1828" t="str">
            <v>Акт № 06-09.2019 от 04.10.2019</v>
          </cell>
          <cell r="AC1828" t="str">
            <v>Строительство объекта/этапа работ завершено. Остатки МТР после фактического выполнения СМР на объекте. МТР не востребован (изменение проектных решений (ПСД), уточнение (уменьшение) объемов работ в период строительства)</v>
          </cell>
          <cell r="AD1828">
            <v>0</v>
          </cell>
          <cell r="AF1828">
            <v>42795</v>
          </cell>
          <cell r="AG1828">
            <v>0</v>
          </cell>
          <cell r="AH1828" t="str">
            <v>ГОСТ 19903-74</v>
          </cell>
          <cell r="AI1828" t="str">
            <v>Отчет № 2212-МТР/25 от 19.03.2025 г.</v>
          </cell>
          <cell r="AJ1828">
            <v>1817</v>
          </cell>
        </row>
        <row r="1829">
          <cell r="N1829">
            <v>1512237</v>
          </cell>
          <cell r="O1829" t="str">
            <v>Лист ЛМГ 36.020.30М металический гофрированный северного исполения</v>
          </cell>
          <cell r="P1829" t="str">
            <v>Лист ЛМГ 36.020.30М</v>
          </cell>
          <cell r="Q1829" t="str">
            <v>ШТ</v>
          </cell>
          <cell r="R1829">
            <v>120</v>
          </cell>
          <cell r="S1829" t="str">
            <v>RUB</v>
          </cell>
          <cell r="T1829">
            <v>4865.42</v>
          </cell>
          <cell r="U1829">
            <v>583850.4</v>
          </cell>
          <cell r="V1829">
            <v>700620.48</v>
          </cell>
          <cell r="W1829" t="str">
            <v>Отчет №4421Н/2024 от 10.06.2024</v>
          </cell>
          <cell r="X1829">
            <v>2440.5</v>
          </cell>
          <cell r="Y1829">
            <v>292860</v>
          </cell>
          <cell r="Z1829">
            <v>351432</v>
          </cell>
          <cell r="AA1829" t="str">
            <v>Удовлетворительное</v>
          </cell>
          <cell r="AB1829" t="str">
            <v>Акт № 06-09.2019 от 04.10.2019</v>
          </cell>
          <cell r="AC1829" t="str">
            <v>Строительство объекта/этапа работ завершено. Остатки МТР после фактического выполнения СМР на объекте. МТР не востребован (изменение проектных решений (ПСД), уточнение (уменьшение) объемов работ в период строительства)</v>
          </cell>
          <cell r="AD1829">
            <v>0</v>
          </cell>
          <cell r="AF1829">
            <v>42826</v>
          </cell>
          <cell r="AG1829">
            <v>0</v>
          </cell>
          <cell r="AH1829" t="str">
            <v>ТП 3.501.3-185.03 ВЫП.1-1</v>
          </cell>
          <cell r="AI1829" t="str">
            <v>Отчет № 2212-МТР/25 от 19.03.2025 г.</v>
          </cell>
          <cell r="AJ1829">
            <v>3153</v>
          </cell>
        </row>
        <row r="1830">
          <cell r="N1830">
            <v>1512237</v>
          </cell>
          <cell r="O1830" t="str">
            <v>Лист ЛМГ 36.020.30М металический гофрированный северного исполения</v>
          </cell>
          <cell r="P1830" t="str">
            <v>Лист ЛМГ 36.020.30М</v>
          </cell>
          <cell r="Q1830" t="str">
            <v>ШТ</v>
          </cell>
          <cell r="R1830">
            <v>80</v>
          </cell>
          <cell r="S1830" t="str">
            <v>RUB</v>
          </cell>
          <cell r="T1830">
            <v>4865.42</v>
          </cell>
          <cell r="U1830">
            <v>389233.6</v>
          </cell>
          <cell r="V1830">
            <v>467080.32</v>
          </cell>
          <cell r="W1830" t="str">
            <v>Отчет №4421Н/2024 от 10.06.2024</v>
          </cell>
          <cell r="X1830">
            <v>2440.5</v>
          </cell>
          <cell r="Y1830">
            <v>195240</v>
          </cell>
          <cell r="Z1830">
            <v>234288</v>
          </cell>
          <cell r="AA1830" t="str">
            <v>Удовлетворительное</v>
          </cell>
          <cell r="AB1830" t="str">
            <v>Акт № 06-09.2019 от 04.10.2019</v>
          </cell>
          <cell r="AC1830" t="str">
            <v>Строительство объекта/этапа работ завершено. Остатки МТР после фактического выполнения СМР на объекте. МТР не востребован (изменение проектных решений (ПСД), уточнение (уменьшение) объемов работ в период строительства)</v>
          </cell>
          <cell r="AD1830">
            <v>0</v>
          </cell>
          <cell r="AF1830">
            <v>42826</v>
          </cell>
          <cell r="AG1830">
            <v>0</v>
          </cell>
          <cell r="AH1830" t="str">
            <v>ТП 3.501.3-185.03 ВЫП.1-1</v>
          </cell>
        </row>
        <row r="1831">
          <cell r="N1831">
            <v>1920501</v>
          </cell>
          <cell r="O1831" t="str">
            <v>Прокат листовой горячекатаный 6 ст09Г2С</v>
          </cell>
          <cell r="P1831" t="str">
            <v>Прокат лист. г/к 6 ст09Г2С</v>
          </cell>
          <cell r="Q1831" t="str">
            <v>Т</v>
          </cell>
          <cell r="R1831">
            <v>0.629</v>
          </cell>
          <cell r="S1831" t="str">
            <v>RUB</v>
          </cell>
          <cell r="T1831">
            <v>36880</v>
          </cell>
          <cell r="U1831">
            <v>23197.52</v>
          </cell>
          <cell r="V1831">
            <v>27837.02</v>
          </cell>
          <cell r="W1831" t="str">
            <v>Отчет №4421Н/2024 от 10.06.2024</v>
          </cell>
          <cell r="X1831">
            <v>20563.66</v>
          </cell>
          <cell r="Y1831">
            <v>12934.54</v>
          </cell>
          <cell r="Z1831">
            <v>15521.45</v>
          </cell>
          <cell r="AA1831" t="str">
            <v>Удовлетворительное</v>
          </cell>
          <cell r="AB1831" t="str">
            <v>Акт № 17-04.2021 от 29.04.2021</v>
          </cell>
          <cell r="AC183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831">
            <v>0</v>
          </cell>
          <cell r="AF1831">
            <v>42839</v>
          </cell>
          <cell r="AG1831">
            <v>0</v>
          </cell>
          <cell r="AH1831" t="str">
            <v>ГОСТ 19281-2014</v>
          </cell>
          <cell r="AI1831" t="str">
            <v>Отчет № 2212-МТР/25 от 19.03.2025 г.</v>
          </cell>
          <cell r="AJ1831">
            <v>13811</v>
          </cell>
        </row>
        <row r="1832">
          <cell r="N1832">
            <v>1920501</v>
          </cell>
          <cell r="O1832" t="str">
            <v>Прокат листовой горячекатаный 6 ст09Г2С</v>
          </cell>
          <cell r="P1832" t="str">
            <v>Прокат лист. г/к 6 ст09Г2С</v>
          </cell>
          <cell r="Q1832" t="str">
            <v>Т</v>
          </cell>
          <cell r="R1832">
            <v>0.186</v>
          </cell>
          <cell r="S1832" t="str">
            <v>RUB</v>
          </cell>
          <cell r="T1832">
            <v>36880</v>
          </cell>
          <cell r="U1832">
            <v>6859.68</v>
          </cell>
          <cell r="V1832">
            <v>8231.6200000000008</v>
          </cell>
          <cell r="W1832" t="str">
            <v>Отчет №4421Н/2024 от 10.06.2024</v>
          </cell>
          <cell r="X1832">
            <v>20563.66</v>
          </cell>
          <cell r="Y1832">
            <v>3824.84</v>
          </cell>
          <cell r="Z1832">
            <v>4589.8100000000004</v>
          </cell>
          <cell r="AA1832" t="str">
            <v>Удовлетворительное</v>
          </cell>
          <cell r="AB1832" t="str">
            <v>Акт № 17-04.2021 от 29.04.2021</v>
          </cell>
          <cell r="AC18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832">
            <v>0</v>
          </cell>
          <cell r="AF1832">
            <v>42839</v>
          </cell>
          <cell r="AG1832">
            <v>0</v>
          </cell>
          <cell r="AH1832" t="str">
            <v>ГОСТ 19281-2014</v>
          </cell>
          <cell r="AI1832" t="str">
            <v>Отчет № 2212-МТР/25 от 19.03.2025 г.</v>
          </cell>
          <cell r="AJ1832">
            <v>13811</v>
          </cell>
        </row>
        <row r="1833">
          <cell r="N1833">
            <v>2077824</v>
          </cell>
          <cell r="O1833" t="str">
            <v>Прокат листовой горячекатаный 10 С345-6-ГК</v>
          </cell>
          <cell r="P1833" t="str">
            <v>Прокат лист. г/к 10 С345-6-ГК</v>
          </cell>
          <cell r="Q1833" t="str">
            <v>Т</v>
          </cell>
          <cell r="R1833">
            <v>0.44400000000000001</v>
          </cell>
          <cell r="S1833" t="str">
            <v>RUB</v>
          </cell>
          <cell r="T1833">
            <v>37560.129999999997</v>
          </cell>
          <cell r="U1833">
            <v>16676.7</v>
          </cell>
          <cell r="V1833">
            <v>20012.04</v>
          </cell>
          <cell r="W1833" t="str">
            <v>Отчет №4421Н/2024 от 10.06.2024</v>
          </cell>
          <cell r="X1833">
            <v>20560.64</v>
          </cell>
          <cell r="Y1833">
            <v>9128.92</v>
          </cell>
          <cell r="Z1833">
            <v>10954.7</v>
          </cell>
          <cell r="AA1833" t="str">
            <v>Удовлетворительное</v>
          </cell>
          <cell r="AB1833" t="str">
            <v>Акт № 29-05.2023 от 07.06.2023</v>
          </cell>
          <cell r="AC1833" t="str">
            <v>Отмена СМР</v>
          </cell>
          <cell r="AD1833">
            <v>0</v>
          </cell>
          <cell r="AF1833">
            <v>42928</v>
          </cell>
          <cell r="AG1833">
            <v>0</v>
          </cell>
          <cell r="AH1833" t="str">
            <v>ГОСТ 19903-2015</v>
          </cell>
        </row>
        <row r="1834">
          <cell r="N1834">
            <v>2220972</v>
          </cell>
          <cell r="O1834" t="str">
            <v>Профиль стальной листовой гнутый с трапециевидными гофрами для строительства С18-1150-0,7</v>
          </cell>
          <cell r="P1834" t="str">
            <v>Профнастил С18-1150-0,7</v>
          </cell>
          <cell r="Q1834" t="str">
            <v>Т</v>
          </cell>
          <cell r="R1834">
            <v>4.2939999999999996</v>
          </cell>
          <cell r="S1834" t="str">
            <v>RUB</v>
          </cell>
          <cell r="T1834">
            <v>53485</v>
          </cell>
          <cell r="U1834">
            <v>229664.59</v>
          </cell>
          <cell r="V1834">
            <v>275597.51</v>
          </cell>
          <cell r="W1834" t="str">
            <v>Отчет №4899Н/2024 от 18.12.2024</v>
          </cell>
          <cell r="X1834">
            <v>48448</v>
          </cell>
          <cell r="Y1834">
            <v>208035.71</v>
          </cell>
          <cell r="Z1834">
            <v>249642.85</v>
          </cell>
          <cell r="AA1834" t="str">
            <v>Удовлетворительное</v>
          </cell>
          <cell r="AB1834" t="str">
            <v xml:space="preserve"> Акт №36-11.2024 от 14.11.2024</v>
          </cell>
          <cell r="AC1834" t="str">
            <v>Корректировка РД</v>
          </cell>
          <cell r="AD1834">
            <v>0</v>
          </cell>
          <cell r="AF1834">
            <v>43161</v>
          </cell>
          <cell r="AG1834">
            <v>0</v>
          </cell>
          <cell r="AH1834" t="str">
            <v>ТУ 1120-002-77148144-2005</v>
          </cell>
        </row>
        <row r="1835">
          <cell r="N1835">
            <v>20020716</v>
          </cell>
          <cell r="O1835" t="str">
            <v>Панель сварная Махаон-стандарт H1,5м L2500мм ДАБР.301739.001</v>
          </cell>
          <cell r="P1835" t="str">
            <v>Панель Махаон-стандарт L2500 301739.001</v>
          </cell>
          <cell r="Q1835" t="str">
            <v>ШТ</v>
          </cell>
          <cell r="R1835">
            <v>2</v>
          </cell>
          <cell r="S1835" t="str">
            <v>RUB</v>
          </cell>
          <cell r="T1835">
            <v>2583.52</v>
          </cell>
          <cell r="U1835">
            <v>5167.04</v>
          </cell>
          <cell r="V1835">
            <v>6200.45</v>
          </cell>
          <cell r="W1835" t="str">
            <v>протокол №1836 от 11.12.2024</v>
          </cell>
          <cell r="X1835">
            <v>4432</v>
          </cell>
          <cell r="Y1835">
            <v>8864</v>
          </cell>
          <cell r="Z1835">
            <v>10636.8</v>
          </cell>
          <cell r="AA1835" t="str">
            <v xml:space="preserve">Пригодно к дальнейшему использованию. </v>
          </cell>
          <cell r="AB1835" t="str">
            <v>Акт №31-09.2023 от 02.10.2023</v>
          </cell>
          <cell r="AC1835" t="str">
            <v>Корректировка РД</v>
          </cell>
          <cell r="AD1835">
            <v>0</v>
          </cell>
          <cell r="AF1835">
            <v>42772</v>
          </cell>
          <cell r="AG1835">
            <v>0</v>
          </cell>
          <cell r="AH1835" t="str">
            <v>Ч ДАБР.301739.001</v>
          </cell>
        </row>
        <row r="1836">
          <cell r="N1836">
            <v>2435048</v>
          </cell>
          <cell r="O1836" t="str">
            <v>Агрегат электронасосный Multitec A65/5B-6.1 10.81 с эл.двигателем 
1MB1553-2DA23-4AB4-Z KSB</v>
          </cell>
          <cell r="P1836" t="str">
            <v>Агрегат Multitec A65/5B-6.1 10.81 KSB</v>
          </cell>
          <cell r="Q1836" t="str">
            <v>ШТ</v>
          </cell>
          <cell r="R1836">
            <v>1</v>
          </cell>
          <cell r="S1836" t="str">
            <v>RUB</v>
          </cell>
          <cell r="T1836">
            <v>1958690.28</v>
          </cell>
          <cell r="U1836">
            <v>1958690.28</v>
          </cell>
          <cell r="V1836">
            <v>2350428.34</v>
          </cell>
          <cell r="W1836" t="str">
            <v>Отчет №4421Н/2024 от 10.06.2024</v>
          </cell>
          <cell r="X1836">
            <v>967143.76</v>
          </cell>
          <cell r="Y1836">
            <v>967143.76</v>
          </cell>
          <cell r="Z1836">
            <v>1160572.51</v>
          </cell>
          <cell r="AA1836" t="str">
            <v>Удовлетворительное</v>
          </cell>
          <cell r="AB1836" t="str">
            <v>Акт № 28-02.2023 от 03.03.2023</v>
          </cell>
          <cell r="AC1836" t="str">
            <v>Закуплен как вспомогательный
элемент для корректной работы УПОН. Работа УПОН признана неактуальной.</v>
          </cell>
          <cell r="AD1836">
            <v>0</v>
          </cell>
          <cell r="AF1836">
            <v>43805</v>
          </cell>
          <cell r="AG1836">
            <v>0</v>
          </cell>
          <cell r="AH1836" t="str">
            <v>ИМПОРТ</v>
          </cell>
          <cell r="AI1836" t="str">
            <v>Отчет № 2212-МТР/25 от 19.03.2025 г.</v>
          </cell>
          <cell r="AJ1836">
            <v>1134714</v>
          </cell>
        </row>
        <row r="1837">
          <cell r="N1837">
            <v>2290373</v>
          </cell>
          <cell r="O1837" t="str">
            <v>Установка дозирования реагентов УДР-4-6,3-1-2(1,6/1,6)-1(1,5)-0-Р-К-ЗИП 
(1)</v>
          </cell>
          <cell r="P1837" t="str">
            <v>УДР-4-6,3-1-2(1,6/1,6)-1(1,5)-0-Р-К-ЗИП</v>
          </cell>
          <cell r="Q1837" t="str">
            <v>КМП</v>
          </cell>
          <cell r="R1837">
            <v>1</v>
          </cell>
          <cell r="S1837" t="str">
            <v>RUB</v>
          </cell>
          <cell r="T1837">
            <v>1568983</v>
          </cell>
          <cell r="U1837">
            <v>1568983</v>
          </cell>
          <cell r="V1837">
            <v>1882779.6</v>
          </cell>
          <cell r="W1837" t="str">
            <v>Отчет №4421Н/2024 от 10.06.2024</v>
          </cell>
          <cell r="X1837">
            <v>1836888.9</v>
          </cell>
          <cell r="Y1837">
            <v>1836888.9</v>
          </cell>
          <cell r="Z1837">
            <v>2204266.6800000002</v>
          </cell>
          <cell r="AA1837" t="str">
            <v>Практически новое оборудоване. Не эксплуатировался</v>
          </cell>
          <cell r="AB1837" t="str">
            <v>Акт № 11-11.2020 от 17.11.2020</v>
          </cell>
          <cell r="AC1837" t="str">
            <v>Принятие решения об отмене строительства объекта капитального строительства (Обустройство КП-45)</v>
          </cell>
          <cell r="AD1837">
            <v>0</v>
          </cell>
          <cell r="AF1837">
            <v>43557</v>
          </cell>
          <cell r="AG1837">
            <v>0</v>
          </cell>
          <cell r="AH1837" t="str">
            <v>ТУ 3667-001-87508715-2014</v>
          </cell>
          <cell r="AI1837" t="str">
            <v>Отчет № 2212-МТР/25 от 19.03.2025 г.</v>
          </cell>
          <cell r="AJ1837">
            <v>1875629</v>
          </cell>
        </row>
        <row r="1838">
          <cell r="N1838">
            <v>2409972</v>
          </cell>
          <cell r="O1838" t="str">
            <v>Установка поточного обессоливания нефти УПОН Ду-400 00.00.00СБ в комплекте</v>
          </cell>
          <cell r="P1838" t="str">
            <v>Установка УПОН Ду-400 00.00.00СБ кмп</v>
          </cell>
          <cell r="Q1838" t="str">
            <v>КМП</v>
          </cell>
          <cell r="R1838">
            <v>1</v>
          </cell>
          <cell r="S1838" t="str">
            <v>RUB</v>
          </cell>
          <cell r="T1838">
            <v>7081745.2000000002</v>
          </cell>
          <cell r="U1838">
            <v>7081745.2000000002</v>
          </cell>
          <cell r="V1838">
            <v>8498094.2400000002</v>
          </cell>
          <cell r="W1838" t="str">
            <v>Отчет №4421Н/2024 от 10.06.2024</v>
          </cell>
          <cell r="X1838">
            <v>8142857.1699999999</v>
          </cell>
          <cell r="Y1838">
            <v>8142857.1699999999</v>
          </cell>
          <cell r="Z1838">
            <v>9771428.5999999996</v>
          </cell>
          <cell r="AA1838" t="str">
            <v>Практически новое оборудоване. Не эксплуатировался</v>
          </cell>
          <cell r="AB1838" t="str">
            <v>Акт №28-02.2022 от 28.02.2023</v>
          </cell>
          <cell r="AC1838" t="str">
            <v>Эффект от реализации
данного проекта оказался неактуален</v>
          </cell>
          <cell r="AD1838">
            <v>0</v>
          </cell>
          <cell r="AF1838">
            <v>43780</v>
          </cell>
          <cell r="AG1838">
            <v>0</v>
          </cell>
          <cell r="AH1838" t="str">
            <v>Ч УПОН ДУ-400 00.00.00СБ</v>
          </cell>
          <cell r="AI1838" t="str">
            <v>Отчет № 2212-МТР/25 от 19.03.2025 г.</v>
          </cell>
          <cell r="AJ1838">
            <v>8649744</v>
          </cell>
        </row>
        <row r="1839">
          <cell r="N1839">
            <v>10116237</v>
          </cell>
          <cell r="O1839" t="str">
            <v>Штуцер регулируемый фланцевый ШРФ 40х107,9-65х35М.00.000</v>
          </cell>
          <cell r="P1839" t="str">
            <v>Штуцер ШРФ 40х107,9-65х35М.00.000</v>
          </cell>
          <cell r="Q1839" t="str">
            <v>ШТ</v>
          </cell>
          <cell r="R1839">
            <v>98</v>
          </cell>
          <cell r="S1839" t="str">
            <v>RUB</v>
          </cell>
          <cell r="T1839">
            <v>29664.06</v>
          </cell>
          <cell r="U1839">
            <v>2907077.88</v>
          </cell>
          <cell r="V1839">
            <v>3488493.46</v>
          </cell>
          <cell r="W1839" t="str">
            <v>Отчет №4421Н/2024 от 10.06.2024</v>
          </cell>
          <cell r="X1839">
            <v>20346.41</v>
          </cell>
          <cell r="Y1839">
            <v>1993948.18</v>
          </cell>
          <cell r="Z1839">
            <v>2392737.8199999998</v>
          </cell>
          <cell r="AA1839" t="str">
            <v>Хорошее</v>
          </cell>
          <cell r="AB1839" t="str">
            <v>Акт №29-05.2023 от 29.05.2023</v>
          </cell>
          <cell r="AC1839" t="str">
            <v>Комплекты ответных фланцев, поставляемых со штуцерами, имеют конструктивные расхождения с фланцами, применяемыми на ЮТМ. Эксплуатация в периметре ЮТМ не представляется возможной</v>
          </cell>
          <cell r="AD1839">
            <v>0</v>
          </cell>
          <cell r="AF1839">
            <v>44510</v>
          </cell>
          <cell r="AG1839">
            <v>0</v>
          </cell>
          <cell r="AH1839" t="str">
            <v>Ч ШРФ 40Х107.9-65Х35М.00</v>
          </cell>
          <cell r="AI1839" t="str">
            <v>Отчет № 2212-МТР/25 от 19.03.2025 г.</v>
          </cell>
          <cell r="AJ1839">
            <v>21815</v>
          </cell>
        </row>
        <row r="1840">
          <cell r="N1840">
            <v>10116253</v>
          </cell>
          <cell r="O1840" t="str">
            <v>Штуцер регулируемый фланцевый ШРФ 40х90-65х35М.00.000</v>
          </cell>
          <cell r="P1840" t="str">
            <v>Штуцер ШРФ 40х90-65х35М.00.000</v>
          </cell>
          <cell r="Q1840" t="str">
            <v>ШТ</v>
          </cell>
          <cell r="R1840">
            <v>96</v>
          </cell>
          <cell r="S1840" t="str">
            <v>RUB</v>
          </cell>
          <cell r="T1840">
            <v>29664.06</v>
          </cell>
          <cell r="U1840">
            <v>2847749.76</v>
          </cell>
          <cell r="V1840">
            <v>3417299.71</v>
          </cell>
          <cell r="W1840" t="str">
            <v>Отчет №4421Н/2024 от 10.06.2024</v>
          </cell>
          <cell r="X1840">
            <v>20346.41</v>
          </cell>
          <cell r="Y1840">
            <v>1953255.36</v>
          </cell>
          <cell r="Z1840">
            <v>2343906.4300000002</v>
          </cell>
          <cell r="AA1840" t="str">
            <v>Хорошее</v>
          </cell>
          <cell r="AB1840" t="str">
            <v>Акт №29-05.2023 от 29.05.2023</v>
          </cell>
          <cell r="AC1840" t="str">
            <v>Комплекты ответных фланцев, поставляемых со штуцерами, имеют конструктивные расхождения с фланцами, применяемыми на ЮТМ. Эксплуатация в периметре ЮТМ не представляется возможной</v>
          </cell>
          <cell r="AD1840">
            <v>0</v>
          </cell>
          <cell r="AF1840">
            <v>44510</v>
          </cell>
          <cell r="AG1840">
            <v>0</v>
          </cell>
          <cell r="AH1840" t="str">
            <v>Ч ШРФ 40Х90-65Х35М.00.000</v>
          </cell>
          <cell r="AI1840" t="str">
            <v>Отчет № 2212-МТР/25 от 19.03.2025 г.</v>
          </cell>
          <cell r="AJ1840">
            <v>21815</v>
          </cell>
        </row>
        <row r="1841">
          <cell r="N1841">
            <v>1001775</v>
          </cell>
          <cell r="O1841" t="str">
            <v>Муфта к трубам насосно-компресорным 73 - Е</v>
          </cell>
          <cell r="P1841" t="str">
            <v>Муфта к НКТ 73 - Е</v>
          </cell>
          <cell r="Q1841" t="str">
            <v>ШТ</v>
          </cell>
          <cell r="R1841">
            <v>290</v>
          </cell>
          <cell r="S1841" t="str">
            <v>RUB</v>
          </cell>
          <cell r="T1841">
            <v>468</v>
          </cell>
          <cell r="U1841">
            <v>135720</v>
          </cell>
          <cell r="V1841">
            <v>162864</v>
          </cell>
          <cell r="W1841" t="str">
            <v>Отчет №4732Н/2024 от 06.11.2024</v>
          </cell>
          <cell r="X1841">
            <v>186</v>
          </cell>
          <cell r="Y1841">
            <v>53940</v>
          </cell>
          <cell r="Z1841">
            <v>64728</v>
          </cell>
          <cell r="AA1841" t="str">
            <v>Состояние удовлетворительное. Отсутствие повреждений</v>
          </cell>
          <cell r="AB1841" t="str">
            <v>Акт № 33-02.2024 от 09.02.2024</v>
          </cell>
          <cell r="AC1841" t="str">
            <v xml:space="preserve">Приобретены для ремонта НКТ. Отказ Общества от ремонта НКТ вследствие отсутствия ремонтных предприятий в регионе (по результатам опроса рынка заинтересованных в оказании услуг компаний нет). </v>
          </cell>
          <cell r="AD1841">
            <v>0</v>
          </cell>
          <cell r="AF1841">
            <v>43867</v>
          </cell>
          <cell r="AG1841">
            <v>0</v>
          </cell>
          <cell r="AH1841" t="str">
            <v>ГОСТ 633-80</v>
          </cell>
          <cell r="AI1841" t="str">
            <v>Отчет № 2212-МТР/25 от 19.03.2025 г.</v>
          </cell>
          <cell r="AJ1841">
            <v>316</v>
          </cell>
        </row>
        <row r="1842">
          <cell r="N1842">
            <v>1001775</v>
          </cell>
          <cell r="O1842" t="str">
            <v>Муфта к трубам насосно-компресорным 73 - Е</v>
          </cell>
          <cell r="P1842" t="str">
            <v>Муфта к НКТ 73 - Е</v>
          </cell>
          <cell r="Q1842" t="str">
            <v>ШТ</v>
          </cell>
          <cell r="R1842">
            <v>5</v>
          </cell>
          <cell r="S1842" t="str">
            <v>RUB</v>
          </cell>
          <cell r="T1842">
            <v>468</v>
          </cell>
          <cell r="U1842">
            <v>2340</v>
          </cell>
          <cell r="V1842">
            <v>2808</v>
          </cell>
          <cell r="W1842" t="str">
            <v>Отчет №4732Н/2024 от 06.11.2024</v>
          </cell>
          <cell r="X1842">
            <v>186</v>
          </cell>
          <cell r="Y1842">
            <v>930</v>
          </cell>
          <cell r="Z1842">
            <v>1116</v>
          </cell>
          <cell r="AA1842" t="str">
            <v>Состояние удовлетворительное. Отсутствие повреждений</v>
          </cell>
          <cell r="AB1842" t="str">
            <v>Акт № 33-02.2024 от 09.02.2024</v>
          </cell>
          <cell r="AC1842" t="str">
            <v xml:space="preserve">Приобретены для ремонта НКТ. Отказ Общества от ремонта НКТ вследствие отсутствия ремонтных предприятий в регионе (по результатам опроса рынка заинтересованных в оказании услуг компаний нет). </v>
          </cell>
          <cell r="AD1842">
            <v>0</v>
          </cell>
          <cell r="AF1842">
            <v>43867</v>
          </cell>
          <cell r="AG1842">
            <v>0</v>
          </cell>
          <cell r="AH1842" t="str">
            <v>ГОСТ 633-80</v>
          </cell>
        </row>
        <row r="1843">
          <cell r="N1843">
            <v>1294185</v>
          </cell>
          <cell r="O1843" t="str">
            <v>Муфта к трубам насосно-компресорным 89 N-80</v>
          </cell>
          <cell r="P1843" t="str">
            <v>Муфта к НКТ 89 N-80</v>
          </cell>
          <cell r="Q1843" t="str">
            <v>ШТ</v>
          </cell>
          <cell r="R1843">
            <v>30</v>
          </cell>
          <cell r="S1843" t="str">
            <v>RUB</v>
          </cell>
          <cell r="T1843">
            <v>855</v>
          </cell>
          <cell r="U1843">
            <v>25650</v>
          </cell>
          <cell r="V1843">
            <v>30780</v>
          </cell>
          <cell r="W1843" t="str">
            <v>Отчет №4732Н/2024 от 06.11.2024</v>
          </cell>
          <cell r="X1843">
            <v>392</v>
          </cell>
          <cell r="Y1843">
            <v>11760</v>
          </cell>
          <cell r="Z1843">
            <v>14112</v>
          </cell>
          <cell r="AA1843" t="str">
            <v>Состояние удовлетворительное. Отсутствие повреждений</v>
          </cell>
          <cell r="AB1843" t="str">
            <v>Акт № 33-02.2024 от 09.02.2024</v>
          </cell>
          <cell r="AC1843" t="str">
            <v xml:space="preserve">Приобретены для ремонта НКТ. Отказ Общества от ремонта НКТ вследствие отсутствия ремонтных предприятий в регионе (по результатам опроса рынка заинтересованных в оказании услуг компаний нет). </v>
          </cell>
          <cell r="AD1843">
            <v>0</v>
          </cell>
          <cell r="AF1843">
            <v>44110</v>
          </cell>
          <cell r="AG1843">
            <v>0</v>
          </cell>
          <cell r="AH1843" t="str">
            <v>ГОСТ Р 53366-2009</v>
          </cell>
        </row>
        <row r="1844">
          <cell r="N1844">
            <v>1294185</v>
          </cell>
          <cell r="O1844" t="str">
            <v>Муфта к трубам насосно-компресорным 89 N-80</v>
          </cell>
          <cell r="P1844" t="str">
            <v>Муфта к НКТ 89 N-80</v>
          </cell>
          <cell r="Q1844" t="str">
            <v>ШТ</v>
          </cell>
          <cell r="R1844">
            <v>50</v>
          </cell>
          <cell r="S1844" t="str">
            <v>RUB</v>
          </cell>
          <cell r="T1844">
            <v>855</v>
          </cell>
          <cell r="U1844">
            <v>42750</v>
          </cell>
          <cell r="V1844">
            <v>51300</v>
          </cell>
          <cell r="W1844" t="str">
            <v>Отчет №4732Н/2024 от 06.11.2024</v>
          </cell>
          <cell r="X1844">
            <v>392</v>
          </cell>
          <cell r="Y1844">
            <v>19600</v>
          </cell>
          <cell r="Z1844">
            <v>23520</v>
          </cell>
          <cell r="AA1844" t="str">
            <v>Состояние удовлетворительное. Отсутствие повреждений</v>
          </cell>
          <cell r="AB1844" t="str">
            <v>Акт № 33-02.2024 от 09.02.2024</v>
          </cell>
          <cell r="AC1844" t="str">
            <v xml:space="preserve">Приобретены для ремонта НКТ. Отказ Общества от ремонта НКТ вследствие отсутствия ремонтных предприятий в регионе (по результатам опроса рынка заинтересованных в оказании услуг компаний нет). </v>
          </cell>
          <cell r="AD1844">
            <v>0</v>
          </cell>
          <cell r="AF1844">
            <v>44110</v>
          </cell>
          <cell r="AG1844">
            <v>0</v>
          </cell>
          <cell r="AH1844" t="str">
            <v>ГОСТ Р 53366-2009</v>
          </cell>
        </row>
        <row r="1845">
          <cell r="N1845">
            <v>2189273</v>
          </cell>
          <cell r="O1845" t="str">
            <v>Воронка ВМ НКТ-В73х95</v>
          </cell>
          <cell r="P1845" t="str">
            <v>Воронка ВМ НКТ-В73х95</v>
          </cell>
          <cell r="Q1845" t="str">
            <v>ШТ</v>
          </cell>
          <cell r="R1845">
            <v>30</v>
          </cell>
          <cell r="S1845" t="str">
            <v>RUB</v>
          </cell>
          <cell r="T1845">
            <v>2646</v>
          </cell>
          <cell r="U1845">
            <v>79380</v>
          </cell>
          <cell r="V1845">
            <v>95256</v>
          </cell>
          <cell r="W1845" t="str">
            <v>Отчет №4732Н/2024 от 06.11.2024</v>
          </cell>
          <cell r="X1845">
            <v>1301</v>
          </cell>
          <cell r="Y1845">
            <v>39030</v>
          </cell>
          <cell r="Z1845">
            <v>46836</v>
          </cell>
          <cell r="AA1845" t="str">
            <v>Состояние удовлетворительное. Отсутствие повреждений</v>
          </cell>
          <cell r="AB1845" t="str">
            <v>Акт № 33-02.2024 от 09.02.2024</v>
          </cell>
          <cell r="AC1845" t="str">
            <v>Переход на механизированный способ добычи нефти, воронки применяются при фонтанном способе</v>
          </cell>
          <cell r="AD1845">
            <v>0</v>
          </cell>
          <cell r="AF1845">
            <v>43629</v>
          </cell>
          <cell r="AG1845">
            <v>0</v>
          </cell>
          <cell r="AH1845" t="str">
            <v>Ч ММС 19.01.027</v>
          </cell>
        </row>
        <row r="1846">
          <cell r="N1846">
            <v>2211942</v>
          </cell>
          <cell r="O1846" t="str">
            <v>Патрубок НКТ 73х5,5-Е L-4000 КБ1729.40.000</v>
          </cell>
          <cell r="P1846" t="str">
            <v>Патрубок НКТ 73х5,5-Е КБ1729.40.000</v>
          </cell>
          <cell r="Q1846" t="str">
            <v>ШТ</v>
          </cell>
          <cell r="R1846">
            <v>100</v>
          </cell>
          <cell r="S1846" t="str">
            <v>RUB</v>
          </cell>
          <cell r="T1846">
            <v>6152</v>
          </cell>
          <cell r="U1846">
            <v>615200</v>
          </cell>
          <cell r="V1846">
            <v>738240</v>
          </cell>
          <cell r="W1846" t="str">
            <v>Отчет №4732Н/2024 от 06.11.2024</v>
          </cell>
          <cell r="X1846">
            <v>2733</v>
          </cell>
          <cell r="Y1846">
            <v>273300</v>
          </cell>
          <cell r="Z1846">
            <v>327960</v>
          </cell>
          <cell r="AA1846" t="str">
            <v>Состояние удовлетворительное. Отсутствие повреждений</v>
          </cell>
          <cell r="AB1846" t="str">
            <v>Акт № 33-02.2024 от 09.02.2024</v>
          </cell>
          <cell r="AC1846" t="str">
            <v>Использовались для временных обвязок скважин на время освоения, малая пропускная способность в виде 73 диаметра.</v>
          </cell>
          <cell r="AD1846">
            <v>0</v>
          </cell>
          <cell r="AF1846">
            <v>44141</v>
          </cell>
          <cell r="AG1846">
            <v>0</v>
          </cell>
          <cell r="AH1846" t="str">
            <v>Ч КБ1729.40.000СБ</v>
          </cell>
        </row>
        <row r="1847">
          <cell r="N1847">
            <v>2350966</v>
          </cell>
          <cell r="O1847" t="str">
            <v>Труба насосно-компрессорная М 73Х5,5 б/у</v>
          </cell>
          <cell r="P1847" t="str">
            <v>Труба НКМ 73Х5,5 б/у</v>
          </cell>
          <cell r="Q1847" t="str">
            <v>Т</v>
          </cell>
          <cell r="R1847">
            <v>1.04</v>
          </cell>
          <cell r="S1847" t="str">
            <v>RUB</v>
          </cell>
          <cell r="T1847">
            <v>6511.14</v>
          </cell>
          <cell r="U1847">
            <v>6771.59</v>
          </cell>
          <cell r="V1847">
            <v>8125.91</v>
          </cell>
          <cell r="W1847" t="str">
            <v>Отчет №4627Н/2024 от 19.09.2024</v>
          </cell>
          <cell r="X1847">
            <v>6460.92</v>
          </cell>
          <cell r="Y1847">
            <v>6719.36</v>
          </cell>
          <cell r="Z1847">
            <v>8063.23</v>
          </cell>
          <cell r="AA1847" t="str">
            <v>Не пригодны к дальнейшей эксплуатации по прямому назначению. Б/У.</v>
          </cell>
          <cell r="AD1847">
            <v>0</v>
          </cell>
          <cell r="AF1847">
            <v>44561</v>
          </cell>
          <cell r="AG1847">
            <v>0</v>
          </cell>
          <cell r="AH1847" t="str">
            <v>ГОСТ 633-80</v>
          </cell>
        </row>
        <row r="1848">
          <cell r="N1848">
            <v>2411307</v>
          </cell>
          <cell r="O1848" t="str">
            <v>Воронка ВМ НКТ-73х90 ст40Х</v>
          </cell>
          <cell r="P1848" t="str">
            <v>Воронка ВМ НКТ-73х90 ст40Х</v>
          </cell>
          <cell r="Q1848" t="str">
            <v>ШТ</v>
          </cell>
          <cell r="R1848">
            <v>25</v>
          </cell>
          <cell r="S1848" t="str">
            <v>RUB</v>
          </cell>
          <cell r="T1848">
            <v>1600</v>
          </cell>
          <cell r="U1848">
            <v>40000</v>
          </cell>
          <cell r="V1848">
            <v>48000</v>
          </cell>
          <cell r="W1848" t="str">
            <v>Отчет №4732Н/2024 от 06.11.2024</v>
          </cell>
          <cell r="X1848">
            <v>773</v>
          </cell>
          <cell r="Y1848">
            <v>19325</v>
          </cell>
          <cell r="Z1848">
            <v>23190</v>
          </cell>
          <cell r="AA1848" t="str">
            <v>Состояние удовлетворительное. Отсутствие повреждений</v>
          </cell>
          <cell r="AB1848" t="str">
            <v>Акт № 33-02.2024 от 09.02.2024</v>
          </cell>
          <cell r="AC1848" t="str">
            <v>Переход на механизированный способ добычи нефти, воронки применяются при фонтанном способе</v>
          </cell>
          <cell r="AD1848">
            <v>0</v>
          </cell>
          <cell r="AF1848">
            <v>43606</v>
          </cell>
          <cell r="AG1848">
            <v>0</v>
          </cell>
          <cell r="AH1848" t="str">
            <v>ТУ 3663-006-78837472-2013</v>
          </cell>
        </row>
        <row r="1849">
          <cell r="N1849">
            <v>2413754</v>
          </cell>
          <cell r="O1849" t="str">
            <v>Воронка ВМ НКТ-В73х108 ст40Х</v>
          </cell>
          <cell r="P1849" t="str">
            <v>Воронка ВМ НКТ-В73х108 ст40Х</v>
          </cell>
          <cell r="Q1849" t="str">
            <v>ШТ</v>
          </cell>
          <cell r="R1849">
            <v>20</v>
          </cell>
          <cell r="S1849" t="str">
            <v>RUB</v>
          </cell>
          <cell r="T1849">
            <v>2050</v>
          </cell>
          <cell r="U1849">
            <v>41000</v>
          </cell>
          <cell r="V1849">
            <v>49200</v>
          </cell>
          <cell r="W1849" t="str">
            <v>Отчет №4732Н/2024 от 06.11.2024</v>
          </cell>
          <cell r="X1849">
            <v>1001</v>
          </cell>
          <cell r="Y1849">
            <v>20020</v>
          </cell>
          <cell r="Z1849">
            <v>24024</v>
          </cell>
          <cell r="AA1849" t="str">
            <v>Состояние удовлетворительное. Отсутствие повреждений</v>
          </cell>
          <cell r="AB1849" t="str">
            <v>Акт № 33-02.2024 от 09.02.2024</v>
          </cell>
          <cell r="AC1849" t="str">
            <v>Переход на механизированный способ добычи нефти, воронки применяются при фонтанном способе</v>
          </cell>
          <cell r="AD1849">
            <v>0</v>
          </cell>
          <cell r="AF1849">
            <v>43606</v>
          </cell>
          <cell r="AG1849">
            <v>0</v>
          </cell>
          <cell r="AH1849" t="str">
            <v>ТУ 3663-006-78837472-2013</v>
          </cell>
        </row>
        <row r="1850">
          <cell r="N1850">
            <v>2413754</v>
          </cell>
          <cell r="O1850" t="str">
            <v>Воронка ВМ НКТ-В73х108 ст40Х</v>
          </cell>
          <cell r="P1850" t="str">
            <v>Воронка ВМ НКТ-В73х108 ст40Х</v>
          </cell>
          <cell r="Q1850" t="str">
            <v>ШТ</v>
          </cell>
          <cell r="R1850">
            <v>20</v>
          </cell>
          <cell r="S1850" t="str">
            <v>RUB</v>
          </cell>
          <cell r="T1850">
            <v>2050</v>
          </cell>
          <cell r="U1850">
            <v>41000</v>
          </cell>
          <cell r="V1850">
            <v>49200</v>
          </cell>
          <cell r="W1850" t="str">
            <v>Отчет №4732Н/2024 от 06.11.2024</v>
          </cell>
          <cell r="X1850">
            <v>1001</v>
          </cell>
          <cell r="Y1850">
            <v>20020</v>
          </cell>
          <cell r="Z1850">
            <v>24024</v>
          </cell>
          <cell r="AA1850" t="str">
            <v>Состояние удовлетворительное. Отсутствие повреждений</v>
          </cell>
          <cell r="AB1850" t="str">
            <v>Акт № 33-02.2024 от 09.02.2024</v>
          </cell>
          <cell r="AC1850" t="str">
            <v>Переход на механизированный способ добычи нефти, воронки применяются при фонтанном способе</v>
          </cell>
          <cell r="AD1850">
            <v>0</v>
          </cell>
          <cell r="AF1850">
            <v>43606</v>
          </cell>
          <cell r="AG1850">
            <v>0</v>
          </cell>
          <cell r="AH1850" t="str">
            <v>ТУ 3663-006-78837472-2013</v>
          </cell>
        </row>
        <row r="1851">
          <cell r="N1851">
            <v>2510757</v>
          </cell>
          <cell r="O1851" t="str">
            <v>Патрубок подвесной ПП НКТ73хВ73 Р110</v>
          </cell>
          <cell r="P1851" t="str">
            <v>Патрубок ПП НКТ73хВ73 Р110</v>
          </cell>
          <cell r="Q1851" t="str">
            <v>ШТ</v>
          </cell>
          <cell r="R1851">
            <v>25</v>
          </cell>
          <cell r="S1851" t="str">
            <v>RUB</v>
          </cell>
          <cell r="T1851">
            <v>1450</v>
          </cell>
          <cell r="U1851">
            <v>36250</v>
          </cell>
          <cell r="V1851">
            <v>43500</v>
          </cell>
          <cell r="W1851" t="str">
            <v>Отчет №4732Н/2024 от 06.11.2024</v>
          </cell>
          <cell r="X1851">
            <v>658</v>
          </cell>
          <cell r="Y1851">
            <v>16450</v>
          </cell>
          <cell r="Z1851">
            <v>19740</v>
          </cell>
          <cell r="AA1851" t="str">
            <v>Состояние удовлетворительное. Отсутствие повреждений</v>
          </cell>
          <cell r="AB1851" t="str">
            <v>Акт № 33-02.2024 от 09.02.2024</v>
          </cell>
          <cell r="AC1851" t="str">
            <v>Ппланировалось  использовать под ФА с план-шайбой резьбой НКТВ (разведочные скважины).
В связи с переходом на механизированный способ добычи была заменена ФА с план-шайбой резьбой НКТ.</v>
          </cell>
          <cell r="AD1851">
            <v>0</v>
          </cell>
          <cell r="AF1851">
            <v>44020</v>
          </cell>
          <cell r="AG1851">
            <v>0</v>
          </cell>
          <cell r="AH1851" t="str">
            <v>ТУ 366184-005-90092862-11</v>
          </cell>
        </row>
        <row r="1852">
          <cell r="N1852">
            <v>2554984</v>
          </cell>
          <cell r="O1852" t="str">
            <v>Кольцо противополетное для НКТ73 УП 41.00.01</v>
          </cell>
          <cell r="P1852" t="str">
            <v>Кольцо противополетное УП 41.00.01</v>
          </cell>
          <cell r="Q1852" t="str">
            <v>ШТ</v>
          </cell>
          <cell r="R1852">
            <v>35</v>
          </cell>
          <cell r="S1852" t="str">
            <v>RUB</v>
          </cell>
          <cell r="T1852">
            <v>485</v>
          </cell>
          <cell r="U1852">
            <v>16975</v>
          </cell>
          <cell r="V1852">
            <v>20370</v>
          </cell>
          <cell r="W1852" t="str">
            <v>Отчет №4732Н/2024 от 06.11.2024</v>
          </cell>
          <cell r="X1852">
            <v>236</v>
          </cell>
          <cell r="Y1852">
            <v>8260</v>
          </cell>
          <cell r="Z1852">
            <v>9912</v>
          </cell>
          <cell r="AA1852" t="str">
            <v>Состояние удовлетворительное. Отсутствие повреждений</v>
          </cell>
          <cell r="AB1852" t="str">
            <v>Акт № 33-02.2024 от 09.02.2024</v>
          </cell>
          <cell r="AC1852" t="str">
            <v xml:space="preserve">В связи с проведением ГТМ  на фонтанных  скважинах ЮТМ  с использованием флота ГНКТ и в результате полученных осложнений на скважинах оснащенных противополетными кольцами по указанию ГИ введен запрет на их применение. На фонде оснащенном УЭЦН провополетные кольца не применяются (89% от всего эксплуатационного фонда). </v>
          </cell>
          <cell r="AD1852">
            <v>0</v>
          </cell>
          <cell r="AF1852">
            <v>43938</v>
          </cell>
          <cell r="AG1852">
            <v>0</v>
          </cell>
          <cell r="AH1852" t="str">
            <v>Ч УП 41.00.01</v>
          </cell>
        </row>
        <row r="1853">
          <cell r="N1853">
            <v>2554984</v>
          </cell>
          <cell r="O1853" t="str">
            <v>Кольцо противополетное для НКТ73 УП 41.00.01</v>
          </cell>
          <cell r="P1853" t="str">
            <v>Кольцо противополетное УП 41.00.01</v>
          </cell>
          <cell r="Q1853" t="str">
            <v>ШТ</v>
          </cell>
          <cell r="R1853">
            <v>40</v>
          </cell>
          <cell r="S1853" t="str">
            <v>RUB</v>
          </cell>
          <cell r="T1853">
            <v>485</v>
          </cell>
          <cell r="U1853">
            <v>19400</v>
          </cell>
          <cell r="V1853">
            <v>23280</v>
          </cell>
          <cell r="W1853" t="str">
            <v>Отчет №4732Н/2024 от 06.11.2024</v>
          </cell>
          <cell r="X1853">
            <v>236</v>
          </cell>
          <cell r="Y1853">
            <v>9440</v>
          </cell>
          <cell r="Z1853">
            <v>11328</v>
          </cell>
          <cell r="AA1853" t="str">
            <v>Состояние удовлетворительное. Отсутствие повреждений</v>
          </cell>
          <cell r="AB1853" t="str">
            <v>Акт № 33-02.2024 от 09.02.2024</v>
          </cell>
          <cell r="AC1853" t="str">
            <v xml:space="preserve">В связи с проведением ГТМ  на фонтанных  скважинах ЮТМ  с использованием флота ГНКТ и в результате полученных осложнений на скважинах оснащенных противополетными кольцами по указанию ГИ введен запрет на их применение. На фонде оснащенном УЭЦН провополетные кольца не применяются (89% от всего эксплуатационного фонда). </v>
          </cell>
          <cell r="AD1853">
            <v>0</v>
          </cell>
          <cell r="AF1853">
            <v>44517</v>
          </cell>
          <cell r="AG1853">
            <v>0</v>
          </cell>
          <cell r="AH1853" t="str">
            <v>Ч УП 41.00.01</v>
          </cell>
        </row>
        <row r="1854">
          <cell r="N1854">
            <v>10006720</v>
          </cell>
          <cell r="O1854" t="str">
            <v>Муфта пусковая с отв. 1,0 мм МП НКТ 73-Д</v>
          </cell>
          <cell r="P1854" t="str">
            <v>Муфта пусковая с отв. 1,0 мм МП НКТ 73-Д</v>
          </cell>
          <cell r="Q1854" t="str">
            <v>ШТ</v>
          </cell>
          <cell r="R1854">
            <v>50</v>
          </cell>
          <cell r="S1854" t="str">
            <v>RUB</v>
          </cell>
          <cell r="T1854">
            <v>680</v>
          </cell>
          <cell r="U1854">
            <v>34000</v>
          </cell>
          <cell r="V1854">
            <v>40800</v>
          </cell>
          <cell r="W1854" t="str">
            <v>Отчет №4732Н/2024 от 06.11.2024</v>
          </cell>
          <cell r="X1854">
            <v>296</v>
          </cell>
          <cell r="Y1854">
            <v>14800</v>
          </cell>
          <cell r="Z1854">
            <v>17760</v>
          </cell>
          <cell r="AA1854" t="str">
            <v>Состояние удовлетворительное. Отсутствие повреждений</v>
          </cell>
          <cell r="AB1854" t="str">
            <v>Акт № 33-02.2024 от 09.02.2024</v>
          </cell>
          <cell r="AC1854" t="str">
            <v>Перешли на муфты с отверстиями 2 и 3 мм</v>
          </cell>
          <cell r="AD1854">
            <v>0</v>
          </cell>
          <cell r="AF1854">
            <v>44104</v>
          </cell>
          <cell r="AG1854">
            <v>0</v>
          </cell>
          <cell r="AH1854" t="str">
            <v>Ч МП НКТ 73-Д</v>
          </cell>
        </row>
        <row r="1855">
          <cell r="N1855">
            <v>10006724</v>
          </cell>
          <cell r="O1855" t="str">
            <v>Патрубок подвесной ПП НКТ73х73В-Р110</v>
          </cell>
          <cell r="P1855" t="str">
            <v>Патрубок подвесной ПП НКТ73х73В-Р110</v>
          </cell>
          <cell r="Q1855" t="str">
            <v>ШТ</v>
          </cell>
          <cell r="R1855">
            <v>25</v>
          </cell>
          <cell r="S1855" t="str">
            <v>RUB</v>
          </cell>
          <cell r="T1855">
            <v>1387</v>
          </cell>
          <cell r="U1855">
            <v>34675</v>
          </cell>
          <cell r="V1855">
            <v>41610</v>
          </cell>
          <cell r="W1855" t="str">
            <v>Отчет №4732Н/2024 от 06.11.2024</v>
          </cell>
          <cell r="X1855">
            <v>605</v>
          </cell>
          <cell r="Y1855">
            <v>15125</v>
          </cell>
          <cell r="Z1855">
            <v>18150</v>
          </cell>
          <cell r="AA1855" t="str">
            <v>Состояние удовлетворительное. Отсутствие повреждений</v>
          </cell>
          <cell r="AB1855" t="str">
            <v>Акт № 33-02.2024 от 09.02.2024</v>
          </cell>
          <cell r="AC1855" t="str">
            <v>Планировалось  использовать под ФА с план-шайбой резьбой НКТВ (разведочные скважины).
В связи с переходом на механизированный способ добычи была заменена ФА с план-шайбой резьбой НКТ.</v>
          </cell>
          <cell r="AD1855">
            <v>0</v>
          </cell>
          <cell r="AF1855">
            <v>44104</v>
          </cell>
          <cell r="AG1855">
            <v>0</v>
          </cell>
          <cell r="AH1855" t="str">
            <v>Ч ПП НКТ73Х73В-Р110</v>
          </cell>
        </row>
        <row r="1856">
          <cell r="N1856">
            <v>2358420</v>
          </cell>
          <cell r="O1856" t="str">
            <v>Труба насосно-компрессорная 73Х5,5 б/у</v>
          </cell>
          <cell r="P1856" t="str">
            <v>Труба НКТ 73Х5,5 б/у</v>
          </cell>
          <cell r="Q1856" t="str">
            <v>Т</v>
          </cell>
          <cell r="R1856">
            <v>46.795000000000002</v>
          </cell>
          <cell r="S1856" t="str">
            <v>RUB</v>
          </cell>
          <cell r="T1856">
            <v>18566.95</v>
          </cell>
          <cell r="U1856">
            <v>868840.43</v>
          </cell>
          <cell r="V1856">
            <v>1042608.52</v>
          </cell>
          <cell r="W1856" t="str">
            <v>Отчет №4627Н/2024 от 19.09.2024</v>
          </cell>
          <cell r="X1856">
            <v>6460.92</v>
          </cell>
          <cell r="Y1856">
            <v>302338.75</v>
          </cell>
          <cell r="Z1856">
            <v>362806.5</v>
          </cell>
          <cell r="AA1856" t="str">
            <v>Не пригодны к дальнейшей эксплуатации по прямому назначению. Б/У.</v>
          </cell>
          <cell r="AD1856">
            <v>0</v>
          </cell>
          <cell r="AF1856">
            <v>44681</v>
          </cell>
          <cell r="AG1856">
            <v>0</v>
          </cell>
          <cell r="AH1856" t="str">
            <v/>
          </cell>
        </row>
        <row r="1857">
          <cell r="N1857">
            <v>1580682</v>
          </cell>
          <cell r="O1857" t="str">
            <v>Труба стальная бесшовная горячедеформированная нефтегазопроводная Skin 
Ст (219х16-13ХФА+1ф32х2,8)-АП-ППУ-ОЦ-450 с наружным антикоррозионным 
покрытием конструкции №1 по ГОСТ Р 51164-98</v>
          </cell>
          <cell r="P1857" t="str">
            <v>Труба Skin(219х16+1ф32х2,8)-АП-ППУ-ОЦ450</v>
          </cell>
          <cell r="Q1857" t="str">
            <v>Т</v>
          </cell>
          <cell r="R1857">
            <v>0.42499999999999999</v>
          </cell>
          <cell r="S1857" t="str">
            <v>RUB</v>
          </cell>
          <cell r="T1857">
            <v>111905.09</v>
          </cell>
          <cell r="U1857">
            <v>47559.66</v>
          </cell>
          <cell r="V1857">
            <v>57071.59</v>
          </cell>
          <cell r="W1857" t="str">
            <v>Отчет №4514Н/2024 от 15.07.2024</v>
          </cell>
          <cell r="X1857">
            <v>33347.96</v>
          </cell>
          <cell r="Y1857">
            <v>14172.88</v>
          </cell>
          <cell r="Z1857">
            <v>17007.46</v>
          </cell>
          <cell r="AA1857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57" t="str">
            <v>Акт № 10-09.2020 от 14.09.2020</v>
          </cell>
          <cell r="AC1857" t="str">
            <v>Толеранс поставки</v>
          </cell>
          <cell r="AD1857">
            <v>11.59</v>
          </cell>
          <cell r="AF1857">
            <v>41764</v>
          </cell>
          <cell r="AG1857">
            <v>8.0809160000000005E-2</v>
          </cell>
          <cell r="AH1857" t="str">
            <v>ТУ 5768-004-01297858-03</v>
          </cell>
          <cell r="AI1857" t="str">
            <v>Отчет № 2212-МТР/25 от 19.03.2025 г.</v>
          </cell>
          <cell r="AJ1857">
            <v>12989</v>
          </cell>
        </row>
        <row r="1858">
          <cell r="N1858">
            <v>1580682</v>
          </cell>
          <cell r="O1858" t="str">
            <v>Труба стальная бесшовная горячедеформированная нефтегазопроводная Skin 
Ст (219х16-13ХФА+1ф32х2,8)-АП-ППУ-ОЦ-450 с наружным антикоррозионным 
покрытием конструкции №1 по ГОСТ Р 51164-98</v>
          </cell>
          <cell r="P1858" t="str">
            <v>Труба Skin(219х16+1ф32х2,8)-АП-ППУ-ОЦ450</v>
          </cell>
          <cell r="Q1858" t="str">
            <v>Т</v>
          </cell>
          <cell r="R1858">
            <v>0.28000000000000003</v>
          </cell>
          <cell r="S1858" t="str">
            <v>RUB</v>
          </cell>
          <cell r="T1858">
            <v>111905.09</v>
          </cell>
          <cell r="U1858">
            <v>31333.43</v>
          </cell>
          <cell r="V1858">
            <v>37600.120000000003</v>
          </cell>
          <cell r="W1858" t="str">
            <v>Отчет №4514Н/2024 от 15.07.2024</v>
          </cell>
          <cell r="X1858">
            <v>33347.96</v>
          </cell>
          <cell r="Y1858">
            <v>9337.43</v>
          </cell>
          <cell r="Z1858">
            <v>11204.92</v>
          </cell>
          <cell r="AA1858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58" t="str">
            <v>Акт № 10-09.2020 от 14.09.2020</v>
          </cell>
          <cell r="AC1858" t="str">
            <v>Толеранс поставки</v>
          </cell>
          <cell r="AD1858">
            <v>11.59</v>
          </cell>
          <cell r="AF1858">
            <v>41764</v>
          </cell>
          <cell r="AG1858">
            <v>8.0809160000000005E-2</v>
          </cell>
          <cell r="AH1858" t="str">
            <v>ТУ 5768-004-01297858-03</v>
          </cell>
          <cell r="AI1858" t="str">
            <v>Отчет № 2212-МТР/25 от 19.03.2025 г.</v>
          </cell>
          <cell r="AJ1858">
            <v>12989</v>
          </cell>
        </row>
        <row r="1859">
          <cell r="N1859">
            <v>1580682</v>
          </cell>
          <cell r="O1859" t="str">
            <v>Труба стальная бесшовная горячедеформированная нефтегазопроводная Skin 
Ст (219х16-13ХФА+1ф32х2,8)-АП-ППУ-ОЦ-450 с наружным антикоррозионным 
покрытием конструкции №1 по ГОСТ Р 51164-98</v>
          </cell>
          <cell r="P1859" t="str">
            <v>Труба Skin(219х16+1ф32х2,8)-АП-ППУ-ОЦ450</v>
          </cell>
          <cell r="Q1859" t="str">
            <v>Т</v>
          </cell>
          <cell r="R1859">
            <v>0.29799999999999999</v>
          </cell>
          <cell r="S1859" t="str">
            <v>RUB</v>
          </cell>
          <cell r="T1859">
            <v>204000</v>
          </cell>
          <cell r="U1859">
            <v>60792</v>
          </cell>
          <cell r="V1859">
            <v>72950.399999999994</v>
          </cell>
          <cell r="W1859" t="str">
            <v>Отчет №4514Н/2024 от 15.07.2024</v>
          </cell>
          <cell r="X1859">
            <v>46786.43</v>
          </cell>
          <cell r="Y1859">
            <v>13942.36</v>
          </cell>
          <cell r="Z1859">
            <v>16730.830000000002</v>
          </cell>
          <cell r="AA1859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59" t="str">
            <v>Акт № 10-09.2020 от 14.09.2020</v>
          </cell>
          <cell r="AC1859" t="str">
            <v>Толеранс поставки</v>
          </cell>
          <cell r="AD1859">
            <v>11.21</v>
          </cell>
          <cell r="AF1859">
            <v>43332</v>
          </cell>
          <cell r="AG1859">
            <v>8.0107049999999999E-2</v>
          </cell>
          <cell r="AH1859" t="str">
            <v>ТУ 5768-004-01297858-03</v>
          </cell>
          <cell r="AI1859" t="str">
            <v>Отчет № 2212-МТР/25 от 19.03.2025 г.</v>
          </cell>
          <cell r="AJ1859">
            <v>12989</v>
          </cell>
        </row>
        <row r="1860">
          <cell r="N1860">
            <v>1580682</v>
          </cell>
          <cell r="O1860" t="str">
            <v>Труба стальная бесшовная горячедеформированная нефтегазопроводная Skin 
Ст (219х16-13ХФА+1ф32х2,8)-АП-ППУ-ОЦ-450 с наружным антикоррозионным 
покрытием конструкции №1 по ГОСТ Р 51164-98</v>
          </cell>
          <cell r="P1860" t="str">
            <v>Труба Skin(219х16+1ф32х2,8)-АП-ППУ-ОЦ450</v>
          </cell>
          <cell r="Q1860" t="str">
            <v>Т</v>
          </cell>
          <cell r="R1860">
            <v>0.6</v>
          </cell>
          <cell r="S1860" t="str">
            <v>RUB</v>
          </cell>
          <cell r="T1860">
            <v>204000</v>
          </cell>
          <cell r="U1860">
            <v>122400</v>
          </cell>
          <cell r="V1860">
            <v>146880</v>
          </cell>
          <cell r="W1860" t="str">
            <v>Отчет №4514Н/2024 от 15.07.2024</v>
          </cell>
          <cell r="X1860">
            <v>46786.43</v>
          </cell>
          <cell r="Y1860">
            <v>28071.86</v>
          </cell>
          <cell r="Z1860">
            <v>33686.230000000003</v>
          </cell>
          <cell r="AA1860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60" t="str">
            <v>Акт № 10-09.2020 от 14.09.2020</v>
          </cell>
          <cell r="AC1860" t="str">
            <v>Фактический остаток после завершения СМР</v>
          </cell>
          <cell r="AD1860">
            <v>11.21</v>
          </cell>
          <cell r="AF1860">
            <v>43332</v>
          </cell>
          <cell r="AG1860">
            <v>8.0107049999999999E-2</v>
          </cell>
          <cell r="AH1860" t="str">
            <v>ТУ 5768-004-01297858-03</v>
          </cell>
          <cell r="AI1860" t="str">
            <v>Отчет № 2212-МТР/25 от 19.03.2025 г.</v>
          </cell>
          <cell r="AJ1860">
            <v>12989</v>
          </cell>
        </row>
        <row r="1861">
          <cell r="N1861">
            <v>1669029</v>
          </cell>
          <cell r="O1861" t="str">
            <v>Труба бесшовная 219х6-13ХФА+2ф32х3 ППУ-2 450 СтО с теплоизоляцией 
из пенополиуретана в оцинкованной оболочке</v>
          </cell>
          <cell r="P1861" t="str">
            <v>Труба 219х6-13ХФА+2Ф32Х3 ППУ-2 450СтО</v>
          </cell>
          <cell r="Q1861" t="str">
            <v>Т</v>
          </cell>
          <cell r="R1861">
            <v>3.859</v>
          </cell>
          <cell r="S1861" t="str">
            <v>RUB</v>
          </cell>
          <cell r="T1861">
            <v>170022.88</v>
          </cell>
          <cell r="U1861">
            <v>656118.30000000005</v>
          </cell>
          <cell r="V1861">
            <v>787341.96</v>
          </cell>
          <cell r="W1861" t="str">
            <v>Отчет №4514Н/2024 от 15.07.2024</v>
          </cell>
          <cell r="X1861">
            <v>48241.99</v>
          </cell>
          <cell r="Y1861">
            <v>186165.84</v>
          </cell>
          <cell r="Z1861">
            <v>223399.01</v>
          </cell>
          <cell r="AA1861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61" t="str">
            <v>Акт № 10-09.2020 от 14.09.2020</v>
          </cell>
          <cell r="AC1861" t="str">
            <v>Фактический остаток после ввода объекта</v>
          </cell>
          <cell r="AD1861">
            <v>11.21</v>
          </cell>
          <cell r="AF1861">
            <v>42005</v>
          </cell>
          <cell r="AG1861">
            <v>3.151996E-2</v>
          </cell>
          <cell r="AH1861" t="str">
            <v>ТУ 1390-007-32256008-05</v>
          </cell>
          <cell r="AI1861" t="str">
            <v>Отчет № 2212-МТР/25 от 19.03.2025 г.</v>
          </cell>
          <cell r="AJ1861">
            <v>17025</v>
          </cell>
        </row>
        <row r="1862">
          <cell r="N1862">
            <v>1669029</v>
          </cell>
          <cell r="O1862" t="str">
            <v>Труба бесшовная 219х6-13ХФА+2ф32х3 ППУ-2 450 СтО с теплоизоляцией 
из пенополиуретана в оцинкованной оболочке</v>
          </cell>
          <cell r="P1862" t="str">
            <v>Труба 219х6-13ХФА+2Ф32Х3 ППУ-2 450СтО</v>
          </cell>
          <cell r="Q1862" t="str">
            <v>Т</v>
          </cell>
          <cell r="R1862">
            <v>4.9210000000000003</v>
          </cell>
          <cell r="S1862" t="str">
            <v>RUB</v>
          </cell>
          <cell r="T1862">
            <v>170022.88</v>
          </cell>
          <cell r="U1862">
            <v>836682.59</v>
          </cell>
          <cell r="V1862">
            <v>1004019.11</v>
          </cell>
          <cell r="W1862" t="str">
            <v>Отчет №4514Н/2024 от 15.07.2024</v>
          </cell>
          <cell r="X1862">
            <v>48241.99</v>
          </cell>
          <cell r="Y1862">
            <v>237398.83</v>
          </cell>
          <cell r="Z1862">
            <v>284878.59999999998</v>
          </cell>
          <cell r="AA1862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62" t="str">
            <v>Акт № 10-09.2020 от 14.09.2020</v>
          </cell>
          <cell r="AC1862" t="str">
            <v>Фактический остаток после ввода объекта</v>
          </cell>
          <cell r="AD1862">
            <v>11.33</v>
          </cell>
          <cell r="AF1862">
            <v>42004</v>
          </cell>
          <cell r="AG1862">
            <v>3.1522179999999997E-2</v>
          </cell>
          <cell r="AH1862" t="str">
            <v>ТУ 1390-007-32256008-05</v>
          </cell>
          <cell r="AI1862" t="str">
            <v>Отчет № 2212-МТР/25 от 19.03.2025 г.</v>
          </cell>
          <cell r="AJ1862">
            <v>17025</v>
          </cell>
        </row>
        <row r="1863">
          <cell r="N1863">
            <v>1669029</v>
          </cell>
          <cell r="O1863" t="str">
            <v>Труба бесшовная 219х6-13ХФА+2ф32х3 ППУ-2 450 СтО с теплоизоляцией 
из пенополиуретана в оцинкованной оболочке</v>
          </cell>
          <cell r="P1863" t="str">
            <v>Труба 219х6-13ХФА+2Ф32Х3 ППУ-2 450СтО</v>
          </cell>
          <cell r="Q1863" t="str">
            <v>Т</v>
          </cell>
          <cell r="R1863">
            <v>9.9309999999999992</v>
          </cell>
          <cell r="S1863" t="str">
            <v>RUB</v>
          </cell>
          <cell r="T1863">
            <v>170022.88</v>
          </cell>
          <cell r="U1863">
            <v>1688497.22</v>
          </cell>
          <cell r="V1863">
            <v>2026196.66</v>
          </cell>
          <cell r="W1863" t="str">
            <v>Отчет №4514Н/2024 от 15.07.2024</v>
          </cell>
          <cell r="X1863">
            <v>48241.99</v>
          </cell>
          <cell r="Y1863">
            <v>479091.20000000001</v>
          </cell>
          <cell r="Z1863">
            <v>574909.43999999994</v>
          </cell>
          <cell r="AA1863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63" t="str">
            <v>Акт № 10-09.2020 от 14.09.2020</v>
          </cell>
          <cell r="AC1863" t="str">
            <v>Фактический остаток после ввода объекта</v>
          </cell>
          <cell r="AD1863">
            <v>11.25</v>
          </cell>
          <cell r="AF1863">
            <v>42004</v>
          </cell>
          <cell r="AG1863">
            <v>3.151698E-2</v>
          </cell>
          <cell r="AH1863" t="str">
            <v>ТУ 1390-007-32256008-05</v>
          </cell>
          <cell r="AI1863" t="str">
            <v>Отчет № 2212-МТР/25 от 19.03.2025 г.</v>
          </cell>
          <cell r="AJ1863">
            <v>17025</v>
          </cell>
        </row>
        <row r="1864">
          <cell r="N1864">
            <v>1669029</v>
          </cell>
          <cell r="O1864" t="str">
            <v>Труба бесшовная 219х6-13ХФА+2ф32х3 ППУ-2 450 СтО с теплоизоляцией 
из пенополиуретана в оцинкованной оболочке</v>
          </cell>
          <cell r="P1864" t="str">
            <v>Труба 219х6-13ХФА+2Ф32Х3 ППУ-2 450СтО</v>
          </cell>
          <cell r="Q1864" t="str">
            <v>Т</v>
          </cell>
          <cell r="R1864">
            <v>8.5730000000000004</v>
          </cell>
          <cell r="S1864" t="str">
            <v>RUB</v>
          </cell>
          <cell r="T1864">
            <v>170022.88</v>
          </cell>
          <cell r="U1864">
            <v>1457606.15</v>
          </cell>
          <cell r="V1864">
            <v>1749127.38</v>
          </cell>
          <cell r="W1864" t="str">
            <v>Отчет №4514Н/2024 от 15.07.2024</v>
          </cell>
          <cell r="X1864">
            <v>48241.99</v>
          </cell>
          <cell r="Y1864">
            <v>413578.58</v>
          </cell>
          <cell r="Z1864">
            <v>496294.3</v>
          </cell>
          <cell r="AA1864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64" t="str">
            <v>Акт № 10-09.2020 от 14.09.2020</v>
          </cell>
          <cell r="AC1864" t="str">
            <v>Фактический остаток после ввода объекта</v>
          </cell>
          <cell r="AD1864">
            <v>11.33</v>
          </cell>
          <cell r="AF1864">
            <v>42003</v>
          </cell>
          <cell r="AG1864">
            <v>3.1526499999999999E-2</v>
          </cell>
          <cell r="AH1864" t="str">
            <v>ТУ 1390-007-32256008-05</v>
          </cell>
          <cell r="AI1864" t="str">
            <v>Отчет № 2212-МТР/25 от 19.03.2025 г.</v>
          </cell>
          <cell r="AJ1864">
            <v>17025</v>
          </cell>
        </row>
        <row r="1865">
          <cell r="N1865">
            <v>1669029</v>
          </cell>
          <cell r="O1865" t="str">
            <v>Труба бесшовная 219х6-13ХФА+2ф32х3 ППУ-2 450 СтО с теплоизоляцией 
из пенополиуретана в оцинкованной оболочке</v>
          </cell>
          <cell r="P1865" t="str">
            <v>Труба 219х6-13ХФА+2Ф32Х3 ППУ-2 450СтО</v>
          </cell>
          <cell r="Q1865" t="str">
            <v>Т</v>
          </cell>
          <cell r="R1865">
            <v>8.5939999999999994</v>
          </cell>
          <cell r="S1865" t="str">
            <v>RUB</v>
          </cell>
          <cell r="T1865">
            <v>170022.88</v>
          </cell>
          <cell r="U1865">
            <v>1461176.63</v>
          </cell>
          <cell r="V1865">
            <v>1753411.96</v>
          </cell>
          <cell r="W1865" t="str">
            <v>Отчет №4514Н/2024 от 15.07.2024</v>
          </cell>
          <cell r="X1865">
            <v>48241.99</v>
          </cell>
          <cell r="Y1865">
            <v>414591.66</v>
          </cell>
          <cell r="Z1865">
            <v>497509.99</v>
          </cell>
          <cell r="AA1865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65" t="str">
            <v>Акт № 10-09.2020 от 14.09.2020</v>
          </cell>
          <cell r="AC1865" t="str">
            <v>Фактический остаток после ввода объекта</v>
          </cell>
          <cell r="AD1865">
            <v>11.36</v>
          </cell>
          <cell r="AF1865">
            <v>42001</v>
          </cell>
          <cell r="AG1865">
            <v>3.1513329999999999E-2</v>
          </cell>
          <cell r="AH1865" t="str">
            <v>ТУ 1390-007-32256008-05</v>
          </cell>
          <cell r="AI1865" t="str">
            <v>Отчет № 2212-МТР/25 от 19.03.2025 г.</v>
          </cell>
          <cell r="AJ1865">
            <v>17025</v>
          </cell>
        </row>
        <row r="1866">
          <cell r="N1866">
            <v>1669029</v>
          </cell>
          <cell r="O1866" t="str">
            <v>Труба бесшовная 219х6-13ХФА+2ф32х3 ППУ-2 450 СтО с теплоизоляцией 
из пенополиуретана в оцинкованной оболочке</v>
          </cell>
          <cell r="P1866" t="str">
            <v>Труба 219х6-13ХФА+2Ф32Х3 ППУ-2 450СтО</v>
          </cell>
          <cell r="Q1866" t="str">
            <v>Т</v>
          </cell>
          <cell r="R1866">
            <v>0.53</v>
          </cell>
          <cell r="S1866" t="str">
            <v>RUB</v>
          </cell>
          <cell r="T1866">
            <v>170022.89</v>
          </cell>
          <cell r="U1866">
            <v>90112.13</v>
          </cell>
          <cell r="V1866">
            <v>108134.56</v>
          </cell>
          <cell r="W1866" t="str">
            <v>Отчет №4514Н/2024 от 15.07.2024</v>
          </cell>
          <cell r="X1866">
            <v>48241.99</v>
          </cell>
          <cell r="Y1866">
            <v>25568.25</v>
          </cell>
          <cell r="Z1866">
            <v>30681.9</v>
          </cell>
          <cell r="AA1866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66" t="str">
            <v>Акт № 10-09.2020 от 14.09.2020</v>
          </cell>
          <cell r="AC1866" t="str">
            <v>Толеранс поставки</v>
          </cell>
          <cell r="AD1866">
            <v>11.35</v>
          </cell>
          <cell r="AF1866">
            <v>42003</v>
          </cell>
          <cell r="AG1866">
            <v>3.1517839999999998E-2</v>
          </cell>
          <cell r="AH1866" t="str">
            <v>ТУ 1390-007-32256008-05</v>
          </cell>
          <cell r="AI1866" t="str">
            <v>Отчет № 2212-МТР/25 от 19.03.2025 г.</v>
          </cell>
          <cell r="AJ1866">
            <v>17025</v>
          </cell>
        </row>
        <row r="1867">
          <cell r="N1867">
            <v>1669029</v>
          </cell>
          <cell r="O1867" t="str">
            <v>Труба бесшовная 219х6-13ХФА+2ф32х3 ППУ-2 450 СтО с теплоизоляцией 
из пенополиуретана в оцинкованной оболочке</v>
          </cell>
          <cell r="P1867" t="str">
            <v>Труба 219х6-13ХФА+2Ф32Х3 ППУ-2 450СтО</v>
          </cell>
          <cell r="Q1867" t="str">
            <v>Т</v>
          </cell>
          <cell r="R1867">
            <v>8.2799999999999994</v>
          </cell>
          <cell r="S1867" t="str">
            <v>RUB</v>
          </cell>
          <cell r="T1867">
            <v>170022.88</v>
          </cell>
          <cell r="U1867">
            <v>1407789.45</v>
          </cell>
          <cell r="V1867">
            <v>1689347.34</v>
          </cell>
          <cell r="W1867" t="str">
            <v>Отчет №4514Н/2024 от 15.07.2024</v>
          </cell>
          <cell r="X1867">
            <v>48241.99</v>
          </cell>
          <cell r="Y1867">
            <v>399443.68</v>
          </cell>
          <cell r="Z1867">
            <v>479332.42</v>
          </cell>
          <cell r="AA1867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67" t="str">
            <v>Акт № 10-09.2020 от 14.09.2020</v>
          </cell>
          <cell r="AC1867" t="str">
            <v>Фактический остаток после ввода объекта</v>
          </cell>
          <cell r="AD1867">
            <v>11.42</v>
          </cell>
          <cell r="AF1867">
            <v>42013</v>
          </cell>
          <cell r="AG1867">
            <v>3.1520039999999999E-2</v>
          </cell>
          <cell r="AH1867" t="str">
            <v>ТУ 1390-007-32256008-05</v>
          </cell>
          <cell r="AI1867" t="str">
            <v>Отчет № 2212-МТР/25 от 19.03.2025 г.</v>
          </cell>
          <cell r="AJ1867">
            <v>17025</v>
          </cell>
        </row>
        <row r="1868">
          <cell r="N1868">
            <v>1669029</v>
          </cell>
          <cell r="O1868" t="str">
            <v>Труба бесшовная 219х6-13ХФА+2ф32х3 ППУ-2 450 СтО с теплоизоляцией 
из пенополиуретана в оцинкованной оболочке</v>
          </cell>
          <cell r="P1868" t="str">
            <v>Труба 219х6-13ХФА+2Ф32Х3 ППУ-2 450СтО</v>
          </cell>
          <cell r="Q1868" t="str">
            <v>Т</v>
          </cell>
          <cell r="R1868">
            <v>3.7450000000000001</v>
          </cell>
          <cell r="S1868" t="str">
            <v>RUB</v>
          </cell>
          <cell r="T1868">
            <v>170022.88</v>
          </cell>
          <cell r="U1868">
            <v>636735.68999999994</v>
          </cell>
          <cell r="V1868">
            <v>764082.83</v>
          </cell>
          <cell r="W1868" t="str">
            <v>Отчет №4514Н/2024 от 15.07.2024</v>
          </cell>
          <cell r="X1868">
            <v>48241.99</v>
          </cell>
          <cell r="Y1868">
            <v>180666.25</v>
          </cell>
          <cell r="Z1868">
            <v>216799.5</v>
          </cell>
          <cell r="AA1868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68" t="str">
            <v>Акт № 10-09.2020 от 14.09.2020</v>
          </cell>
          <cell r="AC1868" t="str">
            <v>Фактический остаток после ввода объекта</v>
          </cell>
          <cell r="AD1868">
            <v>11.33</v>
          </cell>
          <cell r="AF1868">
            <v>42015</v>
          </cell>
          <cell r="AG1868">
            <v>3.153943E-2</v>
          </cell>
          <cell r="AH1868" t="str">
            <v>ТУ 1390-007-32256008-05</v>
          </cell>
          <cell r="AI1868" t="str">
            <v>Отчет № 2212-МТР/25 от 19.03.2025 г.</v>
          </cell>
          <cell r="AJ1868">
            <v>17025</v>
          </cell>
        </row>
        <row r="1869">
          <cell r="N1869">
            <v>1669029</v>
          </cell>
          <cell r="O1869" t="str">
            <v>Труба бесшовная 219х6-13ХФА+2ф32х3 ППУ-2 450 СтО с теплоизоляцией 
из пенополиуретана в оцинкованной оболочке</v>
          </cell>
          <cell r="P1869" t="str">
            <v>Труба 219х6-13ХФА+2Ф32Х3 ППУ-2 450СтО</v>
          </cell>
          <cell r="Q1869" t="str">
            <v>Т</v>
          </cell>
          <cell r="R1869">
            <v>9.9290000000000003</v>
          </cell>
          <cell r="S1869" t="str">
            <v>RUB</v>
          </cell>
          <cell r="T1869">
            <v>170022.88</v>
          </cell>
          <cell r="U1869">
            <v>1688157.17</v>
          </cell>
          <cell r="V1869">
            <v>2025788.6</v>
          </cell>
          <cell r="W1869" t="str">
            <v>Отчет №4514Н/2024 от 15.07.2024</v>
          </cell>
          <cell r="X1869">
            <v>48241.99</v>
          </cell>
          <cell r="Y1869">
            <v>478994.72</v>
          </cell>
          <cell r="Z1869">
            <v>574793.66</v>
          </cell>
          <cell r="AA1869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69" t="str">
            <v>Акт № 17-04.2021 от 29.04.2021</v>
          </cell>
          <cell r="AC18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869">
            <v>11.33</v>
          </cell>
          <cell r="AF1869">
            <v>42004</v>
          </cell>
          <cell r="AG1869">
            <v>3.1517080000000003E-2</v>
          </cell>
          <cell r="AH1869" t="str">
            <v>ТУ 1390-007-32256008-05</v>
          </cell>
          <cell r="AI1869" t="str">
            <v>Отчет № 2212-МТР/25 от 19.03.2025 г.</v>
          </cell>
          <cell r="AJ1869">
            <v>17025</v>
          </cell>
        </row>
        <row r="1870">
          <cell r="N1870">
            <v>1669029</v>
          </cell>
          <cell r="O1870" t="str">
            <v>Труба бесшовная 219х6-13ХФА+2ф32х3 ППУ-2 450 СтО с теплоизоляцией 
из пенополиуретана в оцинкованной оболочке</v>
          </cell>
          <cell r="P1870" t="str">
            <v>Труба 219х6-13ХФА+2Ф32Х3 ППУ-2 450СтО</v>
          </cell>
          <cell r="Q1870" t="str">
            <v>Т</v>
          </cell>
          <cell r="R1870">
            <v>1.36</v>
          </cell>
          <cell r="S1870" t="str">
            <v>RUB</v>
          </cell>
          <cell r="T1870">
            <v>170022.88</v>
          </cell>
          <cell r="U1870">
            <v>231231.12</v>
          </cell>
          <cell r="V1870">
            <v>277477.34000000003</v>
          </cell>
          <cell r="W1870" t="str">
            <v>Отчет №4514Н/2024 от 15.07.2024</v>
          </cell>
          <cell r="X1870">
            <v>48241.99</v>
          </cell>
          <cell r="Y1870">
            <v>65609.11</v>
          </cell>
          <cell r="Z1870">
            <v>78730.929999999993</v>
          </cell>
          <cell r="AA1870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70" t="str">
            <v>Акт № 10-09.2020 от 14.09.2020</v>
          </cell>
          <cell r="AC1870" t="str">
            <v>Фактический остаток после ввода объекта</v>
          </cell>
          <cell r="AD1870">
            <v>5.39</v>
          </cell>
          <cell r="AF1870">
            <v>42009</v>
          </cell>
          <cell r="AG1870">
            <v>3.1517959999999998E-2</v>
          </cell>
          <cell r="AH1870" t="str">
            <v>ТУ 1390-007-32256008-05</v>
          </cell>
          <cell r="AI1870" t="str">
            <v>Отчет № 2212-МТР/25 от 19.03.2025 г.</v>
          </cell>
          <cell r="AJ1870">
            <v>17025</v>
          </cell>
        </row>
        <row r="1871">
          <cell r="N1871">
            <v>1669029</v>
          </cell>
          <cell r="O1871" t="str">
            <v>Труба бесшовная 219х6-13ХФА+2ф32х3 ППУ-2 450 СтО с теплоизоляцией 
из пенополиуретана в оцинкованной оболочке</v>
          </cell>
          <cell r="P1871" t="str">
            <v>Труба 219х6-13ХФА+2Ф32Х3 ППУ-2 450СтО</v>
          </cell>
          <cell r="Q1871" t="str">
            <v>Т</v>
          </cell>
          <cell r="R1871">
            <v>0.58599999999999997</v>
          </cell>
          <cell r="S1871" t="str">
            <v>RUB</v>
          </cell>
          <cell r="T1871">
            <v>170022.88</v>
          </cell>
          <cell r="U1871">
            <v>99633.41</v>
          </cell>
          <cell r="V1871">
            <v>119560.09</v>
          </cell>
          <cell r="W1871" t="str">
            <v>Отчет №4514Н/2024 от 15.07.2024</v>
          </cell>
          <cell r="X1871">
            <v>48241.99</v>
          </cell>
          <cell r="Y1871">
            <v>28269.81</v>
          </cell>
          <cell r="Z1871">
            <v>33923.769999999997</v>
          </cell>
          <cell r="AA1871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71" t="str">
            <v>Акт № 10-09.2020 от 14.09.2020</v>
          </cell>
          <cell r="AC1871" t="str">
            <v>Фактический остаток после ввода объекта</v>
          </cell>
          <cell r="AD1871">
            <v>6.2</v>
          </cell>
          <cell r="AF1871">
            <v>42009</v>
          </cell>
          <cell r="AG1871">
            <v>3.152232E-2</v>
          </cell>
          <cell r="AH1871" t="str">
            <v>ТУ 1390-007-32256008-05</v>
          </cell>
          <cell r="AI1871" t="str">
            <v>Отчет № 2212-МТР/25 от 19.03.2025 г.</v>
          </cell>
          <cell r="AJ1871">
            <v>17025</v>
          </cell>
        </row>
        <row r="1872">
          <cell r="N1872">
            <v>1669029</v>
          </cell>
          <cell r="O1872" t="str">
            <v>Труба бесшовная 219х6-13ХФА+2ф32х3 ППУ-2 450 СтО с теплоизоляцией 
из пенополиуретана в оцинкованной оболочке</v>
          </cell>
          <cell r="P1872" t="str">
            <v>Труба 219х6-13ХФА+2Ф32Х3 ППУ-2 450СтО</v>
          </cell>
          <cell r="Q1872" t="str">
            <v>Т</v>
          </cell>
          <cell r="R1872">
            <v>2.0990000000000002</v>
          </cell>
          <cell r="S1872" t="str">
            <v>RUB</v>
          </cell>
          <cell r="T1872">
            <v>170022.88</v>
          </cell>
          <cell r="U1872">
            <v>356878.03</v>
          </cell>
          <cell r="V1872">
            <v>428253.64</v>
          </cell>
          <cell r="W1872" t="str">
            <v>Отчет №4514Н/2024 от 15.07.2024</v>
          </cell>
          <cell r="X1872">
            <v>48241.99</v>
          </cell>
          <cell r="Y1872">
            <v>101259.94</v>
          </cell>
          <cell r="Z1872">
            <v>121511.93</v>
          </cell>
          <cell r="AA1872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72" t="str">
            <v>Акт № 10-09.2020 от 14.09.2020</v>
          </cell>
          <cell r="AC1872" t="str">
            <v>Фактический остаток после ввода объекта</v>
          </cell>
          <cell r="AD1872">
            <v>7.4</v>
          </cell>
          <cell r="AF1872">
            <v>42009</v>
          </cell>
          <cell r="AG1872">
            <v>3.1516519999999999E-2</v>
          </cell>
          <cell r="AH1872" t="str">
            <v>ТУ 1390-007-32256008-05</v>
          </cell>
          <cell r="AI1872" t="str">
            <v>Отчет № 2212-МТР/25 от 19.03.2025 г.</v>
          </cell>
          <cell r="AJ1872">
            <v>17025</v>
          </cell>
        </row>
        <row r="1873">
          <cell r="N1873">
            <v>1669029</v>
          </cell>
          <cell r="O1873" t="str">
            <v>Труба бесшовная 219х6-13ХФА+2ф32х3 ППУ-2 450 СтО с теплоизоляцией 
из пенополиуретана в оцинкованной оболочке</v>
          </cell>
          <cell r="P1873" t="str">
            <v>Труба 219х6-13ХФА+2Ф32Х3 ППУ-2 450СтО</v>
          </cell>
          <cell r="Q1873" t="str">
            <v>Т</v>
          </cell>
          <cell r="R1873">
            <v>3.5750000000000002</v>
          </cell>
          <cell r="S1873" t="str">
            <v>RUB</v>
          </cell>
          <cell r="T1873">
            <v>170022.88</v>
          </cell>
          <cell r="U1873">
            <v>607831.80000000005</v>
          </cell>
          <cell r="V1873">
            <v>729398.16</v>
          </cell>
          <cell r="W1873" t="str">
            <v>Отчет №4514Н/2024 от 15.07.2024</v>
          </cell>
          <cell r="X1873">
            <v>48241.99</v>
          </cell>
          <cell r="Y1873">
            <v>172465.11</v>
          </cell>
          <cell r="Z1873">
            <v>206958.13</v>
          </cell>
          <cell r="AA1873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73" t="str">
            <v>Акт № 10-09.2020 от 14.09.2020</v>
          </cell>
          <cell r="AC1873" t="str">
            <v>Фактический остаток после ввода объекта</v>
          </cell>
          <cell r="AD1873">
            <v>8.1</v>
          </cell>
          <cell r="AF1873">
            <v>42004</v>
          </cell>
          <cell r="AG1873">
            <v>3.1517240000000002E-2</v>
          </cell>
          <cell r="AH1873" t="str">
            <v>ТУ 1390-007-32256008-05</v>
          </cell>
          <cell r="AI1873" t="str">
            <v>Отчет № 2212-МТР/25 от 19.03.2025 г.</v>
          </cell>
          <cell r="AJ1873">
            <v>17025</v>
          </cell>
        </row>
        <row r="1874">
          <cell r="N1874">
            <v>1669029</v>
          </cell>
          <cell r="O1874" t="str">
            <v>Труба бесшовная 219х6-13ХФА+2ф32х3 ППУ-2 450 СтО с теплоизоляцией 
из пенополиуретана в оцинкованной оболочке</v>
          </cell>
          <cell r="P1874" t="str">
            <v>Труба 219х6-13ХФА+2Ф32Х3 ППУ-2 450СтО</v>
          </cell>
          <cell r="Q1874" t="str">
            <v>Т</v>
          </cell>
          <cell r="R1874">
            <v>3.2719999999999998</v>
          </cell>
          <cell r="S1874" t="str">
            <v>RUB</v>
          </cell>
          <cell r="T1874">
            <v>170022.88</v>
          </cell>
          <cell r="U1874">
            <v>556314.86</v>
          </cell>
          <cell r="V1874">
            <v>667577.82999999996</v>
          </cell>
          <cell r="W1874" t="str">
            <v>Отчет №4514Н/2024 от 15.07.2024</v>
          </cell>
          <cell r="X1874">
            <v>48241.99</v>
          </cell>
          <cell r="Y1874">
            <v>157847.79</v>
          </cell>
          <cell r="Z1874">
            <v>189417.35</v>
          </cell>
          <cell r="AA1874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74" t="str">
            <v>Акт № 10-09.2020 от 14.09.2020</v>
          </cell>
          <cell r="AC1874" t="str">
            <v>Фактический остаток после ввода объекта</v>
          </cell>
          <cell r="AD1874">
            <v>9.44</v>
          </cell>
          <cell r="AF1874">
            <v>42009</v>
          </cell>
          <cell r="AG1874">
            <v>3.1516089999999997E-2</v>
          </cell>
          <cell r="AH1874" t="str">
            <v>ТУ 1390-007-32256008-05</v>
          </cell>
          <cell r="AI1874" t="str">
            <v>Отчет № 2212-МТР/25 от 19.03.2025 г.</v>
          </cell>
          <cell r="AJ1874">
            <v>17025</v>
          </cell>
        </row>
        <row r="1875">
          <cell r="N1875">
            <v>1669029</v>
          </cell>
          <cell r="O1875" t="str">
            <v>Труба бесшовная 219х6-13ХФА+2ф32х3 ППУ-2 450 СтО с теплоизоляцией 
из пенополиуретана в оцинкованной оболочке</v>
          </cell>
          <cell r="P1875" t="str">
            <v>Труба 219х6-13ХФА+2Ф32Х3 ППУ-2 450СтО</v>
          </cell>
          <cell r="Q1875" t="str">
            <v>Т</v>
          </cell>
          <cell r="R1875">
            <v>2.742</v>
          </cell>
          <cell r="S1875" t="str">
            <v>RUB</v>
          </cell>
          <cell r="T1875">
            <v>170022.88</v>
          </cell>
          <cell r="U1875">
            <v>466202.74</v>
          </cell>
          <cell r="V1875">
            <v>559443.29</v>
          </cell>
          <cell r="W1875" t="str">
            <v>Отчет №4514Н/2024 от 15.07.2024</v>
          </cell>
          <cell r="X1875">
            <v>48241.99</v>
          </cell>
          <cell r="Y1875">
            <v>132279.54</v>
          </cell>
          <cell r="Z1875">
            <v>158735.45000000001</v>
          </cell>
          <cell r="AA1875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75" t="str">
            <v>Акт № 10-09.2020 от 14.09.2020</v>
          </cell>
          <cell r="AC1875" t="str">
            <v>1. Толеранс поставки  - 0,811
2. 1,931 - Фактический остаток после завершения СМР</v>
          </cell>
          <cell r="AD1875">
            <v>10.87</v>
          </cell>
          <cell r="AF1875">
            <v>42003</v>
          </cell>
          <cell r="AG1875">
            <v>3.1520859999999998E-2</v>
          </cell>
          <cell r="AH1875" t="str">
            <v>ТУ 1390-007-32256008-05</v>
          </cell>
          <cell r="AI1875" t="str">
            <v>Отчет № 2212-МТР/25 от 19.03.2025 г.</v>
          </cell>
          <cell r="AJ1875">
            <v>17025</v>
          </cell>
        </row>
        <row r="1876">
          <cell r="N1876">
            <v>1892937</v>
          </cell>
          <cell r="O1876" t="str">
            <v>Труба бесшовная горячедеформированная нефтегазопроводная 219х6-В-09Г2С+ 
3ф25х3-Пк-ППУ2-426-СтО с наружным эпоксидным покрытием по ТУ 1381-009- 
00154341-02, с теплоизоляцией в защитной оболочке</v>
          </cell>
          <cell r="P1876" t="str">
            <v>Труба 219х6-09Г2С+3ф25х3-Пк-ППУ2-426-СтО</v>
          </cell>
          <cell r="Q1876" t="str">
            <v>Т</v>
          </cell>
          <cell r="R1876">
            <v>0.25900000000000001</v>
          </cell>
          <cell r="S1876" t="str">
            <v>RUB</v>
          </cell>
          <cell r="T1876">
            <v>293898.3</v>
          </cell>
          <cell r="U1876">
            <v>76119.66</v>
          </cell>
          <cell r="V1876">
            <v>91343.59</v>
          </cell>
          <cell r="W1876" t="str">
            <v>Отчет №4514Н/2024 от 15.07.2024</v>
          </cell>
          <cell r="X1876">
            <v>75997.14</v>
          </cell>
          <cell r="Y1876">
            <v>19683.259999999998</v>
          </cell>
          <cell r="Z1876">
            <v>23619.91</v>
          </cell>
          <cell r="AA1876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76" t="str">
            <v>Акт № 18-08.2021 от 11.08.2021</v>
          </cell>
          <cell r="AC1876" t="str">
            <v>Толеранс поставки</v>
          </cell>
          <cell r="AD1876">
            <v>10.99</v>
          </cell>
          <cell r="AF1876">
            <v>42478</v>
          </cell>
          <cell r="AG1876">
            <v>3.1522149999999999E-2</v>
          </cell>
          <cell r="AH1876" t="str">
            <v>ГОСТ Р 53383-2009</v>
          </cell>
          <cell r="AI1876" t="str">
            <v>Отчет № 2212-МТР/25 от 19.03.2025 г.</v>
          </cell>
          <cell r="AJ1876">
            <v>26556</v>
          </cell>
        </row>
        <row r="1877">
          <cell r="N1877">
            <v>1892937</v>
          </cell>
          <cell r="O1877" t="str">
            <v>Труба бесшовная горячедеформированная нефтегазопроводная 219х6-В-09Г2С+ 
3ф25х3-Пк-ППУ2-426-СтО с наружным эпоксидным покрытием по ТУ 1381-009- 
00154341-02, с теплоизоляцией в защитной оболочке</v>
          </cell>
          <cell r="P1877" t="str">
            <v>Труба 219х6-09Г2С+3ф25х3-Пк-ППУ2-426-СтО</v>
          </cell>
          <cell r="Q1877" t="str">
            <v>Т</v>
          </cell>
          <cell r="R1877">
            <v>2.6890000000000001</v>
          </cell>
          <cell r="S1877" t="str">
            <v>RUB</v>
          </cell>
          <cell r="T1877">
            <v>293898.3</v>
          </cell>
          <cell r="U1877">
            <v>790292.53</v>
          </cell>
          <cell r="V1877">
            <v>948351.04</v>
          </cell>
          <cell r="W1877" t="str">
            <v>Отчет №4514Н/2024 от 15.07.2024</v>
          </cell>
          <cell r="X1877">
            <v>75997.14</v>
          </cell>
          <cell r="Y1877">
            <v>204356.31</v>
          </cell>
          <cell r="Z1877">
            <v>245227.57</v>
          </cell>
          <cell r="AA1877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77" t="str">
            <v>Акт № 18-08.2021 от 11.08.2021</v>
          </cell>
          <cell r="AC1877" t="str">
            <v>Толеранс поставки</v>
          </cell>
          <cell r="AD1877">
            <v>10.72</v>
          </cell>
          <cell r="AF1877">
            <v>42472</v>
          </cell>
          <cell r="AG1877">
            <v>3.1512249999999999E-2</v>
          </cell>
          <cell r="AH1877" t="str">
            <v>ГОСТ Р 53383-2009</v>
          </cell>
          <cell r="AI1877" t="str">
            <v>Отчет № 2212-МТР/25 от 19.03.2025 г.</v>
          </cell>
          <cell r="AJ1877">
            <v>26556</v>
          </cell>
        </row>
        <row r="1878">
          <cell r="N1878">
            <v>1892937</v>
          </cell>
          <cell r="O1878" t="str">
            <v>Труба бесшовная горячедеформированная нефтегазопроводная 219х6-В-09Г2С+ 
3ф25х3-Пк-ППУ2-426-СтО с наружным эпоксидным покрытием по ТУ 1381-009- 
00154341-02, с теплоизоляцией в защитной оболочке</v>
          </cell>
          <cell r="P1878" t="str">
            <v>Труба 219х6-09Г2С+3ф25х3-Пк-ППУ2-426-СтО</v>
          </cell>
          <cell r="Q1878" t="str">
            <v>Т</v>
          </cell>
          <cell r="R1878">
            <v>8.1000000000000003E-2</v>
          </cell>
          <cell r="S1878" t="str">
            <v>RUB</v>
          </cell>
          <cell r="T1878">
            <v>293898.3</v>
          </cell>
          <cell r="U1878">
            <v>23805.759999999998</v>
          </cell>
          <cell r="V1878">
            <v>28566.91</v>
          </cell>
          <cell r="W1878" t="str">
            <v>Отчет №4514Н/2024 от 15.07.2024</v>
          </cell>
          <cell r="X1878">
            <v>75997.14</v>
          </cell>
          <cell r="Y1878">
            <v>6155.77</v>
          </cell>
          <cell r="Z1878">
            <v>7386.92</v>
          </cell>
          <cell r="AA1878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78" t="str">
            <v>Акт № 18-08.2021 от 11.08.2021</v>
          </cell>
          <cell r="AC1878" t="str">
            <v>Толеранс поставки</v>
          </cell>
          <cell r="AD1878">
            <v>10.72</v>
          </cell>
          <cell r="AF1878">
            <v>42472</v>
          </cell>
          <cell r="AG1878">
            <v>3.1512249999999999E-2</v>
          </cell>
          <cell r="AH1878" t="str">
            <v>ГОСТ Р 53383-2009</v>
          </cell>
          <cell r="AI1878" t="str">
            <v>Отчет № 2212-МТР/25 от 19.03.2025 г.</v>
          </cell>
          <cell r="AJ1878">
            <v>26556</v>
          </cell>
        </row>
        <row r="1879">
          <cell r="N1879">
            <v>1892937</v>
          </cell>
          <cell r="O1879" t="str">
            <v>Труба бесшовная горячедеформированная нефтегазопроводная 219х6-В-09Г2С+ 
3ф25х3-Пк-ППУ2-426-СтО с наружным эпоксидным покрытием по ТУ 1381-009- 
00154341-02, с теплоизоляцией в защитной оболочке</v>
          </cell>
          <cell r="P1879" t="str">
            <v>Труба 219х6-09Г2С+3ф25х3-Пк-ППУ2-426-СтО</v>
          </cell>
          <cell r="Q1879" t="str">
            <v>Т</v>
          </cell>
          <cell r="R1879">
            <v>0.46500000000000002</v>
          </cell>
          <cell r="S1879" t="str">
            <v>RUB</v>
          </cell>
          <cell r="T1879">
            <v>293898.3</v>
          </cell>
          <cell r="U1879">
            <v>136662.71</v>
          </cell>
          <cell r="V1879">
            <v>163995.25</v>
          </cell>
          <cell r="W1879" t="str">
            <v>Отчет №4514Н/2024 от 15.07.2024</v>
          </cell>
          <cell r="X1879">
            <v>75997.14</v>
          </cell>
          <cell r="Y1879">
            <v>35338.67</v>
          </cell>
          <cell r="Z1879">
            <v>42406.400000000001</v>
          </cell>
          <cell r="AA1879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79" t="str">
            <v>Акт № 18-08.2021 от 11.08.2021</v>
          </cell>
          <cell r="AC1879" t="str">
            <v>Толеранс поставки</v>
          </cell>
          <cell r="AD1879">
            <v>5</v>
          </cell>
          <cell r="AF1879">
            <v>42475</v>
          </cell>
          <cell r="AG1879">
            <v>9.2999999999999999E-2</v>
          </cell>
          <cell r="AH1879" t="str">
            <v>ГОСТ Р 53383-2009</v>
          </cell>
          <cell r="AI1879" t="str">
            <v>Отчет № 2212-МТР/25 от 19.03.2025 г.</v>
          </cell>
          <cell r="AJ1879">
            <v>26556</v>
          </cell>
        </row>
        <row r="1880">
          <cell r="N1880">
            <v>1893154</v>
          </cell>
          <cell r="O1880" t="str">
            <v>Труба бесшовная горячедеформированная нефтегазопроводная 219х16-13ХФА+ 3ф25х3-Пк-ППУ2-426-СтО с наружным эпоксидным покрытием по ТУ 1381-009- 00154341-02, с теплоизоляцией в защитной оболочке</v>
          </cell>
          <cell r="P1880" t="str">
            <v>Труба 219х16-13ХФА+3ф25х3-Пк-ППУ2-426СтО</v>
          </cell>
          <cell r="Q1880" t="str">
            <v>Т</v>
          </cell>
          <cell r="R1880">
            <v>0.16300000000000001</v>
          </cell>
          <cell r="S1880" t="str">
            <v>RUB</v>
          </cell>
          <cell r="T1880">
            <v>178050.86</v>
          </cell>
          <cell r="U1880">
            <v>29022.29</v>
          </cell>
          <cell r="V1880">
            <v>34826.75</v>
          </cell>
          <cell r="W1880" t="str">
            <v>Отчет №4514Н/2024 от 15.07.2024</v>
          </cell>
          <cell r="X1880">
            <v>44321.72</v>
          </cell>
          <cell r="Y1880">
            <v>7224.44</v>
          </cell>
          <cell r="Z1880">
            <v>8669.33</v>
          </cell>
          <cell r="AA1880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80" t="str">
            <v>Акт № 18-08.2021 от 11.08.2021</v>
          </cell>
          <cell r="AC1880" t="str">
            <v>0,159 - Толеранс поставки
0,004 - Излишне предусмотренное количество МТР в утвержденной РД (по факту при строительстве вовлекается меньшее количество МТР)</v>
          </cell>
          <cell r="AD1880">
            <v>11.33</v>
          </cell>
          <cell r="AF1880">
            <v>42459</v>
          </cell>
          <cell r="AG1880">
            <v>8.0105369999999995E-2</v>
          </cell>
          <cell r="AH1880" t="str">
            <v>ТУ 1390-007-32256008-05</v>
          </cell>
          <cell r="AI1880" t="str">
            <v>Отчет № 2212-МТР/25 от 19.03.2025 г.</v>
          </cell>
          <cell r="AJ1880">
            <v>16087</v>
          </cell>
        </row>
        <row r="1881">
          <cell r="N1881">
            <v>1893154</v>
          </cell>
          <cell r="O1881" t="str">
            <v>Труба бесшовная горячедеформированная нефтегазопроводная 219х16-13ХФА+ 3ф25х3-Пк-ППУ2-426-СтО с наружным эпоксидным покрытием по ТУ 1381-009- 00154341-02, с теплоизоляцией в защитной оболочке</v>
          </cell>
          <cell r="P1881" t="str">
            <v>Труба 219х16-13ХФА+3ф25х3-Пк-ППУ2-426СтО</v>
          </cell>
          <cell r="Q1881" t="str">
            <v>Т</v>
          </cell>
          <cell r="R1881">
            <v>0.77100000000000002</v>
          </cell>
          <cell r="S1881" t="str">
            <v>RUB</v>
          </cell>
          <cell r="T1881">
            <v>178050.86</v>
          </cell>
          <cell r="U1881">
            <v>137277.21</v>
          </cell>
          <cell r="V1881">
            <v>164732.65</v>
          </cell>
          <cell r="W1881" t="str">
            <v>Отчет №4514Н/2024 от 15.07.2024</v>
          </cell>
          <cell r="X1881">
            <v>44321.72</v>
          </cell>
          <cell r="Y1881">
            <v>34172.050000000003</v>
          </cell>
          <cell r="Z1881">
            <v>41006.46</v>
          </cell>
          <cell r="AA1881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81" t="str">
            <v>Акт № 18-08.2021 от 11.08.2021</v>
          </cell>
          <cell r="AC1881" t="str">
            <v>Толеранс поставки</v>
          </cell>
          <cell r="AD1881">
            <v>11.51</v>
          </cell>
          <cell r="AF1881">
            <v>42470</v>
          </cell>
          <cell r="AG1881">
            <v>8.0095609999999998E-2</v>
          </cell>
          <cell r="AH1881" t="str">
            <v>ТУ 1390-007-32256008-05</v>
          </cell>
          <cell r="AI1881" t="str">
            <v>Отчет № 2212-МТР/25 от 19.03.2025 г.</v>
          </cell>
          <cell r="AJ1881">
            <v>16087</v>
          </cell>
        </row>
        <row r="1882">
          <cell r="N1882">
            <v>2097124</v>
          </cell>
          <cell r="O1882" t="str">
            <v>Skin-отвод Ст(219х16+1ф32х2,8)-90-ППУ 450 МП тип IV Отвод ОКШ 90-219х16(К52)-23-0,75-1,5DN-13ХФА-УХЛ, Pисп=30МПа с приварными катушк ами L=400мм, с наружным двухслойным покрытием на основе термоусаживающихся материалов по ТУ 1468-013-32256008-07</v>
          </cell>
          <cell r="P1882" t="str">
            <v>Skin-отСт(219х16+1ф32х2,8)90ППУМПIVкатНП</v>
          </cell>
          <cell r="Q1882" t="str">
            <v>ШТ</v>
          </cell>
          <cell r="R1882">
            <v>1</v>
          </cell>
          <cell r="S1882" t="str">
            <v>RUB</v>
          </cell>
          <cell r="T1882">
            <v>151200</v>
          </cell>
          <cell r="U1882">
            <v>151200</v>
          </cell>
          <cell r="V1882">
            <v>181440</v>
          </cell>
          <cell r="W1882" t="str">
            <v>Отчет №4593Н/2024 от 26.08.2024</v>
          </cell>
          <cell r="X1882">
            <v>54800.62</v>
          </cell>
          <cell r="Y1882">
            <v>54800.62</v>
          </cell>
          <cell r="Z1882">
            <v>65760.740000000005</v>
          </cell>
          <cell r="AA1882" t="str">
            <v xml:space="preserve">Состояние условно пригодное. Длительное хрангение на открытой площадке. </v>
          </cell>
          <cell r="AB1882" t="str">
            <v>АКТ №10-09.2020 от 14.09.2020</v>
          </cell>
          <cell r="AC1882" t="str">
            <v>Толеранс поставки</v>
          </cell>
          <cell r="AD1882">
            <v>0</v>
          </cell>
          <cell r="AF1882">
            <v>42972</v>
          </cell>
          <cell r="AG1882">
            <v>0</v>
          </cell>
          <cell r="AH1882" t="str">
            <v>ТУ 1390-007-32256008-05</v>
          </cell>
          <cell r="AI1882" t="str">
            <v>Отчет № 2212-МТР/25 от 19.03.2025 г.</v>
          </cell>
          <cell r="AJ1882">
            <v>12599</v>
          </cell>
        </row>
        <row r="1883">
          <cell r="N1883">
            <v>2097124</v>
          </cell>
          <cell r="O1883" t="str">
            <v>Skin-отвод Ст(219х16+1ф32х2,8)-90-ППУ 450 МП тип IV Отвод ОКШ 90-219х16(К52)-23-0,75-1,5DN-13ХФА-УХЛ, Pисп=30МПа с приварными катушк ами L=400мм, с наружным двухслойным покрытием на основе термоусаживающихся материалов по ТУ 1468-013-32256008-07</v>
          </cell>
          <cell r="P1883" t="str">
            <v>Skin-отСт(219х16+1ф32х2,8)90ППУМПIVкатНП</v>
          </cell>
          <cell r="Q1883" t="str">
            <v>ШТ</v>
          </cell>
          <cell r="R1883">
            <v>1</v>
          </cell>
          <cell r="S1883" t="str">
            <v>RUB</v>
          </cell>
          <cell r="T1883">
            <v>151200</v>
          </cell>
          <cell r="U1883">
            <v>151200</v>
          </cell>
          <cell r="V1883">
            <v>181440</v>
          </cell>
          <cell r="W1883" t="str">
            <v>Отчет №4593Н/2024 от 26.08.2024</v>
          </cell>
          <cell r="X1883">
            <v>54800.62</v>
          </cell>
          <cell r="Y1883">
            <v>54800.62</v>
          </cell>
          <cell r="Z1883">
            <v>65760.740000000005</v>
          </cell>
          <cell r="AA1883" t="str">
            <v xml:space="preserve">Состояние условно пригодное. Длительное хрангение на открытой площадке. </v>
          </cell>
          <cell r="AB1883" t="str">
            <v>АКТ №10-09.2020 от 14.09.2020</v>
          </cell>
          <cell r="AC1883" t="str">
            <v>Толеранс поставки</v>
          </cell>
          <cell r="AD1883">
            <v>0</v>
          </cell>
          <cell r="AF1883">
            <v>42972</v>
          </cell>
          <cell r="AG1883">
            <v>0</v>
          </cell>
          <cell r="AH1883" t="str">
            <v>ТУ 1390-007-32256008-05</v>
          </cell>
          <cell r="AI1883" t="str">
            <v>Отчет № 2212-МТР/25 от 19.03.2025 г.</v>
          </cell>
          <cell r="AJ1883">
            <v>12599</v>
          </cell>
        </row>
        <row r="1884">
          <cell r="N1884">
            <v>2170777</v>
          </cell>
          <cell r="O1884" t="str">
            <v>Переход ПК 219х8(К48)-89х8(К48)-1,6-0,6-09Г2С-УХЛ, Pисп=2,4МПа, с приварными патрубками L1=L2=400мм, с наружным трехслойным антикорр озионным покрытием Н 3сл ТуМ по ТУ 1468-014-97871747-2017, с теплоизоляцией ППУ-350/210-МП</v>
          </cell>
          <cell r="P1884" t="str">
            <v>ПК 219х8(К48)89х8(К48)1,6-0,6УХЛпатНПППУ</v>
          </cell>
          <cell r="Q1884" t="str">
            <v>ШТ</v>
          </cell>
          <cell r="R1884">
            <v>2</v>
          </cell>
          <cell r="S1884" t="str">
            <v>RUB</v>
          </cell>
          <cell r="T1884">
            <v>95300</v>
          </cell>
          <cell r="U1884">
            <v>190600</v>
          </cell>
          <cell r="V1884">
            <v>228720</v>
          </cell>
          <cell r="W1884" t="str">
            <v>Отчет №4421Н/2024 от 10.06.2024</v>
          </cell>
          <cell r="X1884">
            <v>49834.18</v>
          </cell>
          <cell r="Y1884">
            <v>99668.36</v>
          </cell>
          <cell r="Z1884">
            <v>119602.03</v>
          </cell>
          <cell r="AA1884" t="str">
            <v>Удовлетворительное</v>
          </cell>
          <cell r="AB1884" t="str">
            <v>Акт №27-12.2022 от 13.12.2022</v>
          </cell>
          <cell r="AC188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1884">
            <v>0</v>
          </cell>
          <cell r="AF1884">
            <v>43203</v>
          </cell>
          <cell r="AG1884">
            <v>0</v>
          </cell>
          <cell r="AH1884" t="str">
            <v>ТУ 1462-009-97871747-2015</v>
          </cell>
          <cell r="AI1884" t="str">
            <v>Отчет № 2212-МТР/25 от 19.03.2025 г.</v>
          </cell>
          <cell r="AJ1884">
            <v>1085</v>
          </cell>
        </row>
        <row r="1885">
          <cell r="N1885">
            <v>2282854</v>
          </cell>
          <cell r="O1885" t="str">
            <v>Отвод 1-219х18(К55)-29,5-0,75-5DN-700/700-12ГФ-УХЛ Pисп=36,88МПа Ч МА.2.000.3205.01 с внутренним покрытием ПК-60 по ТУ 1469-010-9787 1747-2016, с наружным покрытием Н2слТуМ ТУ 1468-014-97871747-2017 с теплоизоляцией ППУ-315-МП ТУ 5768-015-97871747-2017</v>
          </cell>
          <cell r="P1885" t="str">
            <v>Отвод 1-219х18(К55)29,5-0,75-5DNУХЛВНППУ</v>
          </cell>
          <cell r="Q1885" t="str">
            <v>ШТ</v>
          </cell>
          <cell r="R1885">
            <v>1</v>
          </cell>
          <cell r="S1885" t="str">
            <v>RUB</v>
          </cell>
          <cell r="T1885">
            <v>125400</v>
          </cell>
          <cell r="U1885">
            <v>125400</v>
          </cell>
          <cell r="V1885">
            <v>150480</v>
          </cell>
          <cell r="W1885" t="str">
            <v>Отчет №4593Н/2024 от 26.08.2024</v>
          </cell>
          <cell r="X1885">
            <v>43493.13</v>
          </cell>
          <cell r="Y1885">
            <v>43493.13</v>
          </cell>
          <cell r="Z1885">
            <v>52191.76</v>
          </cell>
          <cell r="AA1885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85" t="str">
            <v>Акт № 11-02.2021 от 26.02.2021</v>
          </cell>
          <cell r="AC1885" t="str">
            <v>Принятие решения об отмене строительства объекта капитального строительства</v>
          </cell>
          <cell r="AD1885">
            <v>0</v>
          </cell>
          <cell r="AF1885">
            <v>43353</v>
          </cell>
          <cell r="AG1885">
            <v>0</v>
          </cell>
          <cell r="AH1885" t="str">
            <v>ТУ 1462-009-97871747-2015</v>
          </cell>
          <cell r="AI1885" t="str">
            <v>Отчет № 2212-МТР/25 от 19.03.2025 г.</v>
          </cell>
          <cell r="AJ1885">
            <v>35536</v>
          </cell>
        </row>
        <row r="1886">
          <cell r="N1886">
            <v>2282855</v>
          </cell>
          <cell r="O1886" t="str">
            <v>Отвод 4-219х18(К55)-29,5-0,75-5DN-700/700-12ГФ-УХЛ Pисп=36,88МПа Ч МА.2.000.3205.04 с внутренним покрытием ПК-60 по ТУ 1469-010-9787 1747-2016, с наружным покрытием Н2слТуМ ТУ 1468-014-97871747-2017 с теплоизоляцией ППУ-315-МП ТУ 5768-015-97871747-2017</v>
          </cell>
          <cell r="P1886" t="str">
            <v>Отвод 4-219х18(К55)29,5-0,75-5DNУХЛВНППУ</v>
          </cell>
          <cell r="Q1886" t="str">
            <v>ШТ</v>
          </cell>
          <cell r="R1886">
            <v>1</v>
          </cell>
          <cell r="S1886" t="str">
            <v>RUB</v>
          </cell>
          <cell r="T1886">
            <v>127300</v>
          </cell>
          <cell r="U1886">
            <v>127300</v>
          </cell>
          <cell r="V1886">
            <v>152760</v>
          </cell>
          <cell r="W1886" t="str">
            <v>Отчет №4593Н/2024 от 26.08.2024</v>
          </cell>
          <cell r="X1886">
            <v>44151.1</v>
          </cell>
          <cell r="Y1886">
            <v>44151.1</v>
          </cell>
          <cell r="Z1886">
            <v>52981.32</v>
          </cell>
          <cell r="AA1886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86" t="str">
            <v>Акт № 11-02.2021 от 26.02.2021</v>
          </cell>
          <cell r="AC1886" t="str">
            <v>Принятие решения об отмене строительства объекта капитального строительства</v>
          </cell>
          <cell r="AD1886">
            <v>0</v>
          </cell>
          <cell r="AF1886">
            <v>43353</v>
          </cell>
          <cell r="AG1886">
            <v>0</v>
          </cell>
          <cell r="AH1886" t="str">
            <v>ТУ 1462-009-97871747-2015</v>
          </cell>
          <cell r="AI1886" t="str">
            <v>Отчет № 2212-МТР/25 от 19.03.2025 г.</v>
          </cell>
          <cell r="AJ1886">
            <v>36074</v>
          </cell>
        </row>
        <row r="1887">
          <cell r="N1887">
            <v>2282856</v>
          </cell>
          <cell r="O1887" t="str">
            <v>Отвод 6-219х18(К55)-29,5-0,75-5DN-750/750-12ГФ-УХЛ Pисп=36,88МПа Ч МА.2.000.3205.06 с внутренним покрытием ПК-60 по ТУ 1469-010-9787 1747-2016, с наружным покрытием Н2слТуМ ТУ 1468-014-97871747-2017 с теплоизоляцией ППУ-315-МП ТУ 5768-015-97871747-2017</v>
          </cell>
          <cell r="P1887" t="str">
            <v>Отвод 6-219х18(К55)29,5-0,75-5DNУХЛВНППУ</v>
          </cell>
          <cell r="Q1887" t="str">
            <v>ШТ</v>
          </cell>
          <cell r="R1887">
            <v>1</v>
          </cell>
          <cell r="S1887" t="str">
            <v>RUB</v>
          </cell>
          <cell r="T1887">
            <v>128900</v>
          </cell>
          <cell r="U1887">
            <v>128900</v>
          </cell>
          <cell r="V1887">
            <v>154680</v>
          </cell>
          <cell r="W1887" t="str">
            <v>Отчет №4593Н/2024 от 26.08.2024</v>
          </cell>
          <cell r="X1887">
            <v>44672.61</v>
          </cell>
          <cell r="Y1887">
            <v>44672.61</v>
          </cell>
          <cell r="Z1887">
            <v>53607.13</v>
          </cell>
          <cell r="AA1887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87" t="str">
            <v>Акт № 11-02.2021 от 26.02.2021</v>
          </cell>
          <cell r="AC1887" t="str">
            <v>Принятие решения об отмене строительства объекта капитального строительства</v>
          </cell>
          <cell r="AD1887">
            <v>0</v>
          </cell>
          <cell r="AF1887">
            <v>43353</v>
          </cell>
          <cell r="AG1887">
            <v>0</v>
          </cell>
          <cell r="AH1887" t="str">
            <v>ТУ 1462-009-97871747-2015</v>
          </cell>
          <cell r="AI1887" t="str">
            <v>Отчет № 2212-МТР/25 от 19.03.2025 г.</v>
          </cell>
          <cell r="AJ1887">
            <v>36527</v>
          </cell>
        </row>
        <row r="1888">
          <cell r="N1888">
            <v>2282857</v>
          </cell>
          <cell r="O1888" t="str">
            <v>Отвод 7-219х18(К55)-29,5-0,75-5DN-750/750-12ГФ-УХЛ Pисп=36,88МПа Ч МА.2.000.3205.07 с внутренним покрытием ПК-60 по ТУ 1469-010-9787 1747-2016, с наружным покрытием Н2слТуМ ТУ 1468-014-97871747-2017 с теплоизоляцией ППУ-315-МП ТУ 5768-015-97871747-2017</v>
          </cell>
          <cell r="P1888" t="str">
            <v>Отвод 7-219х18(К55)29,5-0,75-5DNУХЛВНППУ</v>
          </cell>
          <cell r="Q1888" t="str">
            <v>ШТ</v>
          </cell>
          <cell r="R1888">
            <v>1</v>
          </cell>
          <cell r="S1888" t="str">
            <v>RUB</v>
          </cell>
          <cell r="T1888">
            <v>128900</v>
          </cell>
          <cell r="U1888">
            <v>128900</v>
          </cell>
          <cell r="V1888">
            <v>154680</v>
          </cell>
          <cell r="W1888" t="str">
            <v>Отчет №4593Н/2024 от 26.08.2024</v>
          </cell>
          <cell r="X1888">
            <v>44672.61</v>
          </cell>
          <cell r="Y1888">
            <v>44672.61</v>
          </cell>
          <cell r="Z1888">
            <v>53607.13</v>
          </cell>
          <cell r="AA1888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88" t="str">
            <v>Акт № 11-02.2021 от 26.02.2021</v>
          </cell>
          <cell r="AC1888" t="str">
            <v>Принятие решения об отмене строительства объекта капитального строительства</v>
          </cell>
          <cell r="AD1888">
            <v>0</v>
          </cell>
          <cell r="AF1888">
            <v>43353</v>
          </cell>
          <cell r="AG1888">
            <v>0</v>
          </cell>
          <cell r="AH1888" t="str">
            <v>ТУ 1462-009-97871747-2015</v>
          </cell>
          <cell r="AI1888" t="str">
            <v>Отчет № 2212-МТР/25 от 19.03.2025 г.</v>
          </cell>
          <cell r="AJ1888">
            <v>36527</v>
          </cell>
        </row>
        <row r="1889">
          <cell r="N1889">
            <v>2282858</v>
          </cell>
          <cell r="O1889" t="str">
            <v>Отвод 26-219х18(К55)-29,5-0,75-5DN-900/900-12ГФ-УХЛ Pисп=36,88МПа Ч МА.2.000.3205.26 с внутренним покрытием ПК-60 по ТУ 1469-010-978 71747-2016, с наружным покрытием Н2слТуМ ТУ 1468-014-97871747-2017 с теплоизоляцией ППУ-315-МП ТУ 5768-015-97871747-2017</v>
          </cell>
          <cell r="P1889" t="str">
            <v>Отвод26-219х18(К55)29,5-0,75-5DNУХЛВНППУ</v>
          </cell>
          <cell r="Q1889" t="str">
            <v>ШТ</v>
          </cell>
          <cell r="R1889">
            <v>1</v>
          </cell>
          <cell r="S1889" t="str">
            <v>RUB</v>
          </cell>
          <cell r="T1889">
            <v>141200</v>
          </cell>
          <cell r="U1889">
            <v>141200</v>
          </cell>
          <cell r="V1889">
            <v>169440</v>
          </cell>
          <cell r="W1889" t="str">
            <v>Отчет №4593Н/2024 от 26.08.2024</v>
          </cell>
          <cell r="X1889">
            <v>48784.75</v>
          </cell>
          <cell r="Y1889">
            <v>48784.75</v>
          </cell>
          <cell r="Z1889">
            <v>58541.7</v>
          </cell>
          <cell r="AA1889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89" t="str">
            <v>Акт № 11-02.2021 от 26.02.2021</v>
          </cell>
          <cell r="AC1889" t="str">
            <v>Принятие решения об отмене строительства объекта капитального строительства</v>
          </cell>
          <cell r="AD1889">
            <v>0</v>
          </cell>
          <cell r="AF1889">
            <v>43353</v>
          </cell>
          <cell r="AG1889">
            <v>0</v>
          </cell>
          <cell r="AH1889" t="str">
            <v>ТУ 1462-009-97871747-2015</v>
          </cell>
          <cell r="AI1889" t="str">
            <v>Отчет № 2212-МТР/25 от 19.03.2025 г.</v>
          </cell>
          <cell r="AJ1889">
            <v>40012</v>
          </cell>
        </row>
        <row r="1890">
          <cell r="N1890">
            <v>2282859</v>
          </cell>
          <cell r="O1890" t="str">
            <v>Отвод 31-219х18(К55)-29,5-0,75-5DN-950/950-12ГФ-УХЛ Pисп=36,88МПа Ч МА.2.000.3205.31 с внутренним покрытием ПК-60 по ТУ 1469-010-978 71747-2016, с наружным покрытием Н2слТуМ ТУ 1468-014-97871747-2017 с теплоизоляцией ППУ-315-МП ТУ 5768-015-97871747-2017</v>
          </cell>
          <cell r="P1890" t="str">
            <v>Отвод31-219х18(К55)29,5-0,75-5DNУХЛВНППУ</v>
          </cell>
          <cell r="Q1890" t="str">
            <v>ШТ</v>
          </cell>
          <cell r="R1890">
            <v>1</v>
          </cell>
          <cell r="S1890" t="str">
            <v>RUB</v>
          </cell>
          <cell r="T1890">
            <v>155100</v>
          </cell>
          <cell r="U1890">
            <v>155100</v>
          </cell>
          <cell r="V1890">
            <v>186120</v>
          </cell>
          <cell r="W1890" t="str">
            <v>Отчет №4732Н/2024 от 06.11.2024</v>
          </cell>
          <cell r="X1890">
            <v>82889</v>
          </cell>
          <cell r="Y1890">
            <v>82889</v>
          </cell>
          <cell r="Z1890">
            <v>99466.8</v>
          </cell>
          <cell r="AA1890" t="str">
            <v>Состояние удовлетворительное. Отсутствие повреждений. Наличие коррозии.</v>
          </cell>
          <cell r="AB1890" t="str">
            <v>Акт № 11-02.2021 от 26.02.2021</v>
          </cell>
          <cell r="AC1890" t="str">
            <v>Принятие решения об отмене строительства объекта капитального строительства</v>
          </cell>
          <cell r="AD1890">
            <v>0</v>
          </cell>
          <cell r="AF1890">
            <v>43353</v>
          </cell>
          <cell r="AG1890">
            <v>0</v>
          </cell>
          <cell r="AH1890" t="str">
            <v>ТУ 1462-009-97871747-2015</v>
          </cell>
        </row>
        <row r="1891">
          <cell r="N1891">
            <v>2283012</v>
          </cell>
          <cell r="O1891" t="str">
            <v>Отвод 30 219х18(К55)-29,5-0,75-5DN-950/950-12ГФ-УХЛ Pисп=36,88МПа Ч МА.2.000.3205.30 с внутренним покрытием ПК-60 по ТУ 1469-010-978 71747-2016, с наружным покрытием Н2слТуМ по ТУ 1468-014-97871747-2017 с теплоизоляцией ППУ-315-МП ТУ 5768-015-97871747-20</v>
          </cell>
          <cell r="P1891" t="str">
            <v>Отвод30 219х18(К55)29,5-0,75-5DNУХЛВНППУ</v>
          </cell>
          <cell r="Q1891" t="str">
            <v>ШТ</v>
          </cell>
          <cell r="R1891">
            <v>3</v>
          </cell>
          <cell r="S1891" t="str">
            <v>RUB</v>
          </cell>
          <cell r="T1891">
            <v>155100</v>
          </cell>
          <cell r="U1891">
            <v>465300</v>
          </cell>
          <cell r="V1891">
            <v>558360</v>
          </cell>
          <cell r="W1891" t="str">
            <v>Отчет №4593Н/2024 от 26.08.2024</v>
          </cell>
          <cell r="X1891">
            <v>53651.16</v>
          </cell>
          <cell r="Y1891">
            <v>160953.48000000001</v>
          </cell>
          <cell r="Z1891">
            <v>193144.18</v>
          </cell>
          <cell r="AA1891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91" t="str">
            <v>Акт № 11-02.2021 от 26.02.2021</v>
          </cell>
          <cell r="AC1891" t="str">
            <v>Принятие решения об отмене строительства объекта капитального строительства</v>
          </cell>
          <cell r="AD1891">
            <v>0</v>
          </cell>
          <cell r="AF1891">
            <v>43353</v>
          </cell>
          <cell r="AG1891">
            <v>0</v>
          </cell>
          <cell r="AH1891" t="str">
            <v>ТУ 1462-009-97871747-2015</v>
          </cell>
          <cell r="AI1891" t="str">
            <v>Отчет № 2212-МТР/25 от 19.03.2025 г.</v>
          </cell>
          <cell r="AJ1891">
            <v>43952</v>
          </cell>
        </row>
        <row r="1892">
          <cell r="N1892">
            <v>2283031</v>
          </cell>
          <cell r="O1892" t="str">
            <v>Отвод 45-219х18(К55)-29,5-0,75-5DN-1100/1100-12ГФ-УХЛ Pисп=36,88МПа Ч МА.2.000.3208 с внутренним покрытием ПК-60 по ТУ 1469-010-9787 1747-2016, с наружным покрытием Н2слТуМ ТУ 1468-014-97871747-2017 с теплоизоляцией ППУ-315-МП ТУ 5768-015-97871747-2017</v>
          </cell>
          <cell r="P1892" t="str">
            <v>Отвод45-219х18(К55)29,5-0,75-5DNУХЛВНППУ</v>
          </cell>
          <cell r="Q1892" t="str">
            <v>ШТ</v>
          </cell>
          <cell r="R1892">
            <v>2</v>
          </cell>
          <cell r="S1892" t="str">
            <v>RUB</v>
          </cell>
          <cell r="T1892">
            <v>174500</v>
          </cell>
          <cell r="U1892">
            <v>349000</v>
          </cell>
          <cell r="V1892">
            <v>418800</v>
          </cell>
          <cell r="W1892" t="str">
            <v>Отчет №4593Н/2024 от 26.08.2024</v>
          </cell>
          <cell r="X1892">
            <v>60329.05</v>
          </cell>
          <cell r="Y1892">
            <v>120658.1</v>
          </cell>
          <cell r="Z1892">
            <v>144789.72</v>
          </cell>
          <cell r="AA1892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B1892" t="str">
            <v>Акт № 11-02.2021 от 26.02.2021</v>
          </cell>
          <cell r="AC1892" t="str">
            <v>Принятие решения об отмене строительства объекта капитального строительства</v>
          </cell>
          <cell r="AD1892">
            <v>0</v>
          </cell>
          <cell r="AF1892">
            <v>43353</v>
          </cell>
          <cell r="AG1892">
            <v>0</v>
          </cell>
          <cell r="AH1892" t="str">
            <v>ТУ 1462-009-97871747-2015</v>
          </cell>
          <cell r="AI1892" t="str">
            <v>Отчет № 2212-МТР/25 от 19.03.2025 г.</v>
          </cell>
          <cell r="AJ1892">
            <v>49449</v>
          </cell>
        </row>
        <row r="1893">
          <cell r="N1893">
            <v>1022559</v>
          </cell>
          <cell r="O1893" t="str">
            <v>Лом и отходы черных металлов несортированные</v>
          </cell>
          <cell r="P1893" t="str">
            <v>Лом и отходы черных металлов н/сорт</v>
          </cell>
          <cell r="Q1893" t="str">
            <v>Т</v>
          </cell>
          <cell r="R1893">
            <v>8.4570000000000007</v>
          </cell>
          <cell r="S1893" t="str">
            <v>RUB</v>
          </cell>
          <cell r="T1893">
            <v>9616.5</v>
          </cell>
          <cell r="U1893">
            <v>81326.740000000005</v>
          </cell>
          <cell r="V1893">
            <v>81326.740000000005</v>
          </cell>
          <cell r="W1893" t="str">
            <v>Протокол №1812 от 05.12.2024</v>
          </cell>
          <cell r="X1893">
            <v>5234</v>
          </cell>
          <cell r="Y1893">
            <v>44263.94</v>
          </cell>
          <cell r="Z1893">
            <v>44263.94</v>
          </cell>
          <cell r="AD1893">
            <v>0</v>
          </cell>
          <cell r="AF1893">
            <v>45435</v>
          </cell>
          <cell r="AG1893">
            <v>0</v>
          </cell>
          <cell r="AH1893" t="str">
            <v/>
          </cell>
        </row>
        <row r="1894">
          <cell r="N1894">
            <v>1022559</v>
          </cell>
          <cell r="O1894" t="str">
            <v>Лом и отходы черных металлов несортированные</v>
          </cell>
          <cell r="P1894" t="str">
            <v>Лом и отходы черных металлов н/сорт</v>
          </cell>
          <cell r="Q1894" t="str">
            <v>Т</v>
          </cell>
          <cell r="R1894">
            <v>6.5000000000000002E-2</v>
          </cell>
          <cell r="S1894" t="str">
            <v>RUB</v>
          </cell>
          <cell r="T1894">
            <v>4775.08</v>
          </cell>
          <cell r="U1894">
            <v>310.38</v>
          </cell>
          <cell r="V1894">
            <v>310.38</v>
          </cell>
          <cell r="W1894" t="str">
            <v>Протокол №1812 от 05.12.2024</v>
          </cell>
          <cell r="X1894">
            <v>5234</v>
          </cell>
          <cell r="Y1894">
            <v>340.21</v>
          </cell>
          <cell r="Z1894">
            <v>340.21</v>
          </cell>
          <cell r="AD1894">
            <v>0</v>
          </cell>
          <cell r="AF1894">
            <v>45453</v>
          </cell>
          <cell r="AG1894">
            <v>0</v>
          </cell>
          <cell r="AH1894" t="str">
            <v/>
          </cell>
        </row>
        <row r="1895">
          <cell r="N1895">
            <v>1082956</v>
          </cell>
          <cell r="O1895" t="str">
            <v>Лом и отходы стальные 3А</v>
          </cell>
          <cell r="P1895" t="str">
            <v>Лом и отходы стальные 3А</v>
          </cell>
          <cell r="Q1895" t="str">
            <v>Т</v>
          </cell>
          <cell r="R1895">
            <v>8.0000000000000002E-3</v>
          </cell>
          <cell r="S1895" t="str">
            <v>RUB</v>
          </cell>
          <cell r="T1895">
            <v>11623.75</v>
          </cell>
          <cell r="U1895">
            <v>92.99</v>
          </cell>
          <cell r="V1895">
            <v>92.99</v>
          </cell>
          <cell r="W1895" t="str">
            <v>Протокол №1812 от 05.12.2024</v>
          </cell>
          <cell r="X1895">
            <v>7234</v>
          </cell>
          <cell r="Y1895">
            <v>57.87</v>
          </cell>
          <cell r="Z1895">
            <v>57.87</v>
          </cell>
          <cell r="AD1895">
            <v>0</v>
          </cell>
          <cell r="AF1895">
            <v>45363</v>
          </cell>
          <cell r="AG1895">
            <v>0</v>
          </cell>
          <cell r="AH1895" t="str">
            <v>ГОСТ 2787-75</v>
          </cell>
        </row>
        <row r="1896">
          <cell r="N1896">
            <v>1082956</v>
          </cell>
          <cell r="O1896" t="str">
            <v>Лом и отходы стальные 3А</v>
          </cell>
          <cell r="P1896" t="str">
            <v>Лом и отходы стальные 3А</v>
          </cell>
          <cell r="Q1896" t="str">
            <v>Т</v>
          </cell>
          <cell r="R1896">
            <v>8.6999999999999994E-2</v>
          </cell>
          <cell r="S1896" t="str">
            <v>RUB</v>
          </cell>
          <cell r="T1896">
            <v>7525.06</v>
          </cell>
          <cell r="U1896">
            <v>654.67999999999995</v>
          </cell>
          <cell r="V1896">
            <v>654.67999999999995</v>
          </cell>
          <cell r="W1896" t="str">
            <v>Протокол №1812 от 05.12.2024</v>
          </cell>
          <cell r="X1896">
            <v>7234</v>
          </cell>
          <cell r="Y1896">
            <v>629.36</v>
          </cell>
          <cell r="Z1896">
            <v>629.36</v>
          </cell>
          <cell r="AD1896">
            <v>0</v>
          </cell>
          <cell r="AF1896">
            <v>45534</v>
          </cell>
          <cell r="AG1896">
            <v>0</v>
          </cell>
          <cell r="AH1896" t="str">
            <v>ГОСТ 2787-75</v>
          </cell>
        </row>
        <row r="1897">
          <cell r="N1897">
            <v>1082956</v>
          </cell>
          <cell r="O1897" t="str">
            <v>Лом и отходы стальные 3А</v>
          </cell>
          <cell r="P1897" t="str">
            <v>Лом и отходы стальные 3А</v>
          </cell>
          <cell r="Q1897" t="str">
            <v>Т</v>
          </cell>
          <cell r="R1897">
            <v>0.82899999999999996</v>
          </cell>
          <cell r="S1897" t="str">
            <v>RUB</v>
          </cell>
          <cell r="T1897">
            <v>7525.01</v>
          </cell>
          <cell r="U1897">
            <v>6238.23</v>
          </cell>
          <cell r="V1897">
            <v>6238.23</v>
          </cell>
          <cell r="W1897" t="str">
            <v>Протокол №1812 от 05.12.2024</v>
          </cell>
          <cell r="X1897">
            <v>7234</v>
          </cell>
          <cell r="Y1897">
            <v>5996.99</v>
          </cell>
          <cell r="Z1897">
            <v>5996.99</v>
          </cell>
          <cell r="AD1897">
            <v>0</v>
          </cell>
          <cell r="AF1897">
            <v>45548</v>
          </cell>
          <cell r="AG1897">
            <v>0</v>
          </cell>
          <cell r="AH1897" t="str">
            <v>ГОСТ 2787-75</v>
          </cell>
        </row>
        <row r="1898">
          <cell r="N1898">
            <v>1082956</v>
          </cell>
          <cell r="O1898" t="str">
            <v>Лом и отходы стальные 3А</v>
          </cell>
          <cell r="P1898" t="str">
            <v>Лом и отходы стальные 3А</v>
          </cell>
          <cell r="Q1898" t="str">
            <v>Т</v>
          </cell>
          <cell r="R1898">
            <v>0.04</v>
          </cell>
          <cell r="S1898" t="str">
            <v>RUB</v>
          </cell>
          <cell r="T1898">
            <v>11624.25</v>
          </cell>
          <cell r="U1898">
            <v>464.97</v>
          </cell>
          <cell r="V1898">
            <v>464.97</v>
          </cell>
          <cell r="W1898" t="str">
            <v>Протокол №1812 от 05.12.2024</v>
          </cell>
          <cell r="X1898">
            <v>7234</v>
          </cell>
          <cell r="Y1898">
            <v>289.36</v>
          </cell>
          <cell r="Z1898">
            <v>289.36</v>
          </cell>
          <cell r="AD1898">
            <v>0</v>
          </cell>
          <cell r="AF1898">
            <v>45323</v>
          </cell>
          <cell r="AG1898">
            <v>0</v>
          </cell>
          <cell r="AH1898" t="str">
            <v>ГОСТ 2787-75</v>
          </cell>
        </row>
        <row r="1899">
          <cell r="N1899">
            <v>1082957</v>
          </cell>
          <cell r="O1899" t="str">
            <v>Лом и отходы стальные 5А</v>
          </cell>
          <cell r="P1899" t="str">
            <v>Лом и отходы стальные 5А</v>
          </cell>
          <cell r="Q1899" t="str">
            <v>Т</v>
          </cell>
          <cell r="R1899">
            <v>7.2999999999999995E-2</v>
          </cell>
          <cell r="S1899" t="str">
            <v>RUB</v>
          </cell>
          <cell r="T1899">
            <v>6233.97</v>
          </cell>
          <cell r="U1899">
            <v>455.08</v>
          </cell>
          <cell r="V1899">
            <v>455.08</v>
          </cell>
          <cell r="W1899" t="str">
            <v>Протокол №1812 от 05.12.2024</v>
          </cell>
          <cell r="X1899">
            <v>6234</v>
          </cell>
          <cell r="Y1899">
            <v>455.08</v>
          </cell>
          <cell r="Z1899">
            <v>455.08</v>
          </cell>
          <cell r="AD1899">
            <v>0</v>
          </cell>
          <cell r="AF1899">
            <v>45646</v>
          </cell>
          <cell r="AG1899">
            <v>0</v>
          </cell>
          <cell r="AH1899" t="str">
            <v>ГОСТ 2787-75</v>
          </cell>
        </row>
        <row r="1900">
          <cell r="N1900">
            <v>1082957</v>
          </cell>
          <cell r="O1900" t="str">
            <v>Лом и отходы стальные 5А</v>
          </cell>
          <cell r="P1900" t="str">
            <v>Лом и отходы стальные 5А</v>
          </cell>
          <cell r="Q1900" t="str">
            <v>Т</v>
          </cell>
          <cell r="R1900">
            <v>10</v>
          </cell>
          <cell r="S1900" t="str">
            <v>RUB</v>
          </cell>
          <cell r="T1900">
            <v>6275</v>
          </cell>
          <cell r="U1900">
            <v>62750</v>
          </cell>
          <cell r="V1900">
            <v>62750</v>
          </cell>
          <cell r="W1900" t="str">
            <v>Протокол №1812 от 05.12.2024</v>
          </cell>
          <cell r="X1900">
            <v>6234</v>
          </cell>
          <cell r="Y1900">
            <v>62340</v>
          </cell>
          <cell r="Z1900">
            <v>62340</v>
          </cell>
          <cell r="AD1900">
            <v>0</v>
          </cell>
          <cell r="AF1900">
            <v>45627</v>
          </cell>
          <cell r="AG1900">
            <v>0</v>
          </cell>
          <cell r="AH1900" t="str">
            <v>ГОСТ 2787-75</v>
          </cell>
        </row>
        <row r="1901">
          <cell r="N1901">
            <v>1082957</v>
          </cell>
          <cell r="O1901" t="str">
            <v>Лом и отходы стальные 5А</v>
          </cell>
          <cell r="P1901" t="str">
            <v>Лом и отходы стальные 5А</v>
          </cell>
          <cell r="Q1901" t="str">
            <v>Т</v>
          </cell>
          <cell r="R1901">
            <v>0.51500000000000001</v>
          </cell>
          <cell r="S1901" t="str">
            <v>RUB</v>
          </cell>
          <cell r="T1901">
            <v>6234</v>
          </cell>
          <cell r="U1901">
            <v>3210.51</v>
          </cell>
          <cell r="V1901">
            <v>3210.51</v>
          </cell>
          <cell r="W1901" t="str">
            <v>Протокол №1812 от 05.12.2024</v>
          </cell>
          <cell r="X1901">
            <v>6234</v>
          </cell>
          <cell r="Y1901">
            <v>3210.51</v>
          </cell>
          <cell r="Z1901">
            <v>3210.51</v>
          </cell>
          <cell r="AD1901">
            <v>0</v>
          </cell>
          <cell r="AF1901">
            <v>45646</v>
          </cell>
          <cell r="AG1901">
            <v>0</v>
          </cell>
          <cell r="AH1901" t="str">
            <v>ГОСТ 2787-75</v>
          </cell>
        </row>
        <row r="1902">
          <cell r="N1902">
            <v>1082957</v>
          </cell>
          <cell r="O1902" t="str">
            <v>Лом и отходы стальные 5А</v>
          </cell>
          <cell r="P1902" t="str">
            <v>Лом и отходы стальные 5А</v>
          </cell>
          <cell r="Q1902" t="str">
            <v>Т</v>
          </cell>
          <cell r="R1902">
            <v>2.4E-2</v>
          </cell>
          <cell r="S1902" t="str">
            <v>RUB</v>
          </cell>
          <cell r="T1902">
            <v>6234.17</v>
          </cell>
          <cell r="U1902">
            <v>149.62</v>
          </cell>
          <cell r="V1902">
            <v>149.62</v>
          </cell>
          <cell r="W1902" t="str">
            <v>Протокол №1812 от 05.12.2024</v>
          </cell>
          <cell r="X1902">
            <v>6234</v>
          </cell>
          <cell r="Y1902">
            <v>149.62</v>
          </cell>
          <cell r="Z1902">
            <v>149.62</v>
          </cell>
          <cell r="AD1902">
            <v>0</v>
          </cell>
          <cell r="AF1902">
            <v>45646</v>
          </cell>
          <cell r="AG1902">
            <v>0</v>
          </cell>
          <cell r="AH1902" t="str">
            <v>ГОСТ 2787-75</v>
          </cell>
        </row>
        <row r="1903">
          <cell r="N1903">
            <v>1082957</v>
          </cell>
          <cell r="O1903" t="str">
            <v>Лом и отходы стальные 5А</v>
          </cell>
          <cell r="P1903" t="str">
            <v>Лом и отходы стальные 5А</v>
          </cell>
          <cell r="Q1903" t="str">
            <v>Т</v>
          </cell>
          <cell r="R1903">
            <v>11.17</v>
          </cell>
          <cell r="S1903" t="str">
            <v>RUB</v>
          </cell>
          <cell r="T1903">
            <v>10607</v>
          </cell>
          <cell r="U1903">
            <v>118480.19</v>
          </cell>
          <cell r="V1903">
            <v>118480.19</v>
          </cell>
          <cell r="W1903" t="str">
            <v>Протокол №1812 от 05.12.2024</v>
          </cell>
          <cell r="X1903">
            <v>6234</v>
          </cell>
          <cell r="Y1903">
            <v>69633.78</v>
          </cell>
          <cell r="Z1903">
            <v>69633.78</v>
          </cell>
          <cell r="AD1903">
            <v>0</v>
          </cell>
          <cell r="AF1903">
            <v>45348</v>
          </cell>
          <cell r="AG1903">
            <v>0</v>
          </cell>
          <cell r="AH1903" t="str">
            <v>ГОСТ 2787-75</v>
          </cell>
        </row>
        <row r="1904">
          <cell r="N1904">
            <v>1082957</v>
          </cell>
          <cell r="O1904" t="str">
            <v>Лом и отходы стальные 5А</v>
          </cell>
          <cell r="P1904" t="str">
            <v>Лом и отходы стальные 5А</v>
          </cell>
          <cell r="Q1904" t="str">
            <v>Т</v>
          </cell>
          <cell r="R1904">
            <v>2.9000000000000001E-2</v>
          </cell>
          <cell r="S1904" t="str">
            <v>RUB</v>
          </cell>
          <cell r="T1904">
            <v>10607</v>
          </cell>
          <cell r="U1904">
            <v>307.60000000000002</v>
          </cell>
          <cell r="V1904">
            <v>307.60000000000002</v>
          </cell>
          <cell r="W1904" t="str">
            <v>Протокол №1812 от 05.12.2024</v>
          </cell>
          <cell r="X1904">
            <v>6234</v>
          </cell>
          <cell r="Y1904">
            <v>180.79</v>
          </cell>
          <cell r="Z1904">
            <v>180.79</v>
          </cell>
          <cell r="AD1904">
            <v>0</v>
          </cell>
          <cell r="AF1904">
            <v>45348</v>
          </cell>
          <cell r="AG1904">
            <v>0</v>
          </cell>
          <cell r="AH1904" t="str">
            <v>ГОСТ 2787-75</v>
          </cell>
        </row>
        <row r="1905">
          <cell r="N1905">
            <v>1082957</v>
          </cell>
          <cell r="O1905" t="str">
            <v>Лом и отходы стальные 5А</v>
          </cell>
          <cell r="P1905" t="str">
            <v>Лом и отходы стальные 5А</v>
          </cell>
          <cell r="Q1905" t="str">
            <v>Т</v>
          </cell>
          <cell r="R1905">
            <v>8.7999999999999995E-2</v>
          </cell>
          <cell r="S1905" t="str">
            <v>RUB</v>
          </cell>
          <cell r="T1905">
            <v>10607.05</v>
          </cell>
          <cell r="U1905">
            <v>933.42</v>
          </cell>
          <cell r="V1905">
            <v>933.42</v>
          </cell>
          <cell r="W1905" t="str">
            <v>Протокол №1812 от 05.12.2024</v>
          </cell>
          <cell r="X1905">
            <v>6234</v>
          </cell>
          <cell r="Y1905">
            <v>548.59</v>
          </cell>
          <cell r="Z1905">
            <v>548.59</v>
          </cell>
          <cell r="AD1905">
            <v>0</v>
          </cell>
          <cell r="AF1905">
            <v>45378</v>
          </cell>
          <cell r="AG1905">
            <v>0</v>
          </cell>
          <cell r="AH1905" t="str">
            <v>ГОСТ 2787-75</v>
          </cell>
        </row>
        <row r="1906">
          <cell r="N1906">
            <v>1082957</v>
          </cell>
          <cell r="O1906" t="str">
            <v>Лом и отходы стальные 5А</v>
          </cell>
          <cell r="P1906" t="str">
            <v>Лом и отходы стальные 5А</v>
          </cell>
          <cell r="Q1906" t="str">
            <v>Т</v>
          </cell>
          <cell r="R1906">
            <v>1.9790000000000001</v>
          </cell>
          <cell r="S1906" t="str">
            <v>RUB</v>
          </cell>
          <cell r="T1906">
            <v>6234</v>
          </cell>
          <cell r="U1906">
            <v>12337.09</v>
          </cell>
          <cell r="V1906">
            <v>12337.09</v>
          </cell>
          <cell r="W1906" t="str">
            <v>Протокол №1812 от 05.12.2024</v>
          </cell>
          <cell r="X1906">
            <v>6234</v>
          </cell>
          <cell r="Y1906">
            <v>12337.09</v>
          </cell>
          <cell r="Z1906">
            <v>12337.09</v>
          </cell>
          <cell r="AD1906">
            <v>0</v>
          </cell>
          <cell r="AF1906">
            <v>45646</v>
          </cell>
          <cell r="AG1906">
            <v>0</v>
          </cell>
          <cell r="AH1906" t="str">
            <v>ГОСТ 2787-75</v>
          </cell>
        </row>
        <row r="1907">
          <cell r="N1907">
            <v>1082957</v>
          </cell>
          <cell r="O1907" t="str">
            <v>Лом и отходы стальные 5А</v>
          </cell>
          <cell r="P1907" t="str">
            <v>Лом и отходы стальные 5А</v>
          </cell>
          <cell r="Q1907" t="str">
            <v>Т</v>
          </cell>
          <cell r="R1907">
            <v>24.507000000000001</v>
          </cell>
          <cell r="S1907" t="str">
            <v>RUB</v>
          </cell>
          <cell r="T1907">
            <v>10607</v>
          </cell>
          <cell r="U1907">
            <v>259945.75</v>
          </cell>
          <cell r="V1907">
            <v>259945.75</v>
          </cell>
          <cell r="W1907" t="str">
            <v>Протокол №1812 от 05.12.2024</v>
          </cell>
          <cell r="X1907">
            <v>6234</v>
          </cell>
          <cell r="Y1907">
            <v>152776.64000000001</v>
          </cell>
          <cell r="Z1907">
            <v>152776.64000000001</v>
          </cell>
          <cell r="AD1907">
            <v>0</v>
          </cell>
          <cell r="AF1907">
            <v>45363</v>
          </cell>
          <cell r="AG1907">
            <v>0</v>
          </cell>
          <cell r="AH1907" t="str">
            <v>ГОСТ 2787-75</v>
          </cell>
        </row>
        <row r="1908">
          <cell r="N1908">
            <v>1082957</v>
          </cell>
          <cell r="O1908" t="str">
            <v>Лом и отходы стальные 5А</v>
          </cell>
          <cell r="P1908" t="str">
            <v>Лом и отходы стальные 5А</v>
          </cell>
          <cell r="Q1908" t="str">
            <v>Т</v>
          </cell>
          <cell r="R1908">
            <v>4.343</v>
          </cell>
          <cell r="S1908" t="str">
            <v>RUB</v>
          </cell>
          <cell r="T1908">
            <v>6275</v>
          </cell>
          <cell r="U1908">
            <v>27252.33</v>
          </cell>
          <cell r="V1908">
            <v>27252.33</v>
          </cell>
          <cell r="W1908" t="str">
            <v>Протокол №1812 от 05.12.2024</v>
          </cell>
          <cell r="X1908">
            <v>6234</v>
          </cell>
          <cell r="Y1908">
            <v>27074.26</v>
          </cell>
          <cell r="Z1908">
            <v>27074.26</v>
          </cell>
          <cell r="AD1908">
            <v>0</v>
          </cell>
          <cell r="AF1908">
            <v>45586</v>
          </cell>
          <cell r="AG1908">
            <v>0</v>
          </cell>
          <cell r="AH1908" t="str">
            <v>ГОСТ 2787-75</v>
          </cell>
        </row>
        <row r="1909">
          <cell r="N1909">
            <v>1082957</v>
          </cell>
          <cell r="O1909" t="str">
            <v>Лом и отходы стальные 5А</v>
          </cell>
          <cell r="P1909" t="str">
            <v>Лом и отходы стальные 5А</v>
          </cell>
          <cell r="Q1909" t="str">
            <v>Т</v>
          </cell>
          <cell r="R1909">
            <v>44.944000000000003</v>
          </cell>
          <cell r="S1909" t="str">
            <v>RUB</v>
          </cell>
          <cell r="T1909">
            <v>6275</v>
          </cell>
          <cell r="U1909">
            <v>282023.59999999998</v>
          </cell>
          <cell r="V1909">
            <v>282023.59999999998</v>
          </cell>
          <cell r="W1909" t="str">
            <v>Протокол №1812 от 05.12.2024</v>
          </cell>
          <cell r="X1909">
            <v>6234</v>
          </cell>
          <cell r="Y1909">
            <v>280180.90000000002</v>
          </cell>
          <cell r="Z1909">
            <v>280180.90000000002</v>
          </cell>
          <cell r="AD1909">
            <v>0</v>
          </cell>
          <cell r="AF1909">
            <v>45596</v>
          </cell>
          <cell r="AG1909">
            <v>0</v>
          </cell>
          <cell r="AH1909" t="str">
            <v>ГОСТ 2787-75</v>
          </cell>
        </row>
        <row r="1910">
          <cell r="N1910">
            <v>1082957</v>
          </cell>
          <cell r="O1910" t="str">
            <v>Лом и отходы стальные 5А</v>
          </cell>
          <cell r="P1910" t="str">
            <v>Лом и отходы стальные 5А</v>
          </cell>
          <cell r="Q1910" t="str">
            <v>Т</v>
          </cell>
          <cell r="R1910">
            <v>2.504</v>
          </cell>
          <cell r="S1910" t="str">
            <v>RUB</v>
          </cell>
          <cell r="T1910">
            <v>6275</v>
          </cell>
          <cell r="U1910">
            <v>15712.6</v>
          </cell>
          <cell r="V1910">
            <v>15712.6</v>
          </cell>
          <cell r="W1910" t="str">
            <v>Протокол №1812 от 05.12.2024</v>
          </cell>
          <cell r="X1910">
            <v>6234</v>
          </cell>
          <cell r="Y1910">
            <v>15609.94</v>
          </cell>
          <cell r="Z1910">
            <v>15609.94</v>
          </cell>
          <cell r="AD1910">
            <v>0</v>
          </cell>
          <cell r="AF1910">
            <v>45596</v>
          </cell>
          <cell r="AG1910">
            <v>0</v>
          </cell>
          <cell r="AH1910" t="str">
            <v>ГОСТ 2787-75</v>
          </cell>
        </row>
        <row r="1911">
          <cell r="N1911">
            <v>1082957</v>
          </cell>
          <cell r="O1911" t="str">
            <v>Лом и отходы стальные 5А</v>
          </cell>
          <cell r="P1911" t="str">
            <v>Лом и отходы стальные 5А</v>
          </cell>
          <cell r="Q1911" t="str">
            <v>Т</v>
          </cell>
          <cell r="R1911">
            <v>27.77</v>
          </cell>
          <cell r="S1911" t="str">
            <v>RUB</v>
          </cell>
          <cell r="T1911">
            <v>6275</v>
          </cell>
          <cell r="U1911">
            <v>174256.75</v>
          </cell>
          <cell r="V1911">
            <v>174256.75</v>
          </cell>
          <cell r="W1911" t="str">
            <v>Протокол №1812 от 05.12.2024</v>
          </cell>
          <cell r="X1911">
            <v>6234</v>
          </cell>
          <cell r="Y1911">
            <v>173118.18</v>
          </cell>
          <cell r="Z1911">
            <v>173118.18</v>
          </cell>
          <cell r="AD1911">
            <v>0</v>
          </cell>
          <cell r="AF1911">
            <v>45538</v>
          </cell>
          <cell r="AG1911">
            <v>0</v>
          </cell>
          <cell r="AH1911" t="str">
            <v>ГОСТ 2787-75</v>
          </cell>
        </row>
        <row r="1912">
          <cell r="N1912">
            <v>1082957</v>
          </cell>
          <cell r="O1912" t="str">
            <v>Лом и отходы стальные 5А</v>
          </cell>
          <cell r="P1912" t="str">
            <v>Лом и отходы стальные 5А</v>
          </cell>
          <cell r="Q1912" t="str">
            <v>Т</v>
          </cell>
          <cell r="R1912">
            <v>7.93</v>
          </cell>
          <cell r="S1912" t="str">
            <v>RUB</v>
          </cell>
          <cell r="T1912">
            <v>10607</v>
          </cell>
          <cell r="U1912">
            <v>84113.51</v>
          </cell>
          <cell r="V1912">
            <v>84113.51</v>
          </cell>
          <cell r="W1912" t="str">
            <v>Протокол №1812 от 05.12.2024</v>
          </cell>
          <cell r="X1912">
            <v>6234</v>
          </cell>
          <cell r="Y1912">
            <v>49435.62</v>
          </cell>
          <cell r="Z1912">
            <v>49435.62</v>
          </cell>
          <cell r="AD1912">
            <v>0</v>
          </cell>
          <cell r="AF1912">
            <v>45460</v>
          </cell>
          <cell r="AG1912">
            <v>0</v>
          </cell>
          <cell r="AH1912" t="str">
            <v>ГОСТ 2787-75</v>
          </cell>
        </row>
        <row r="1913">
          <cell r="N1913">
            <v>1082957</v>
          </cell>
          <cell r="O1913" t="str">
            <v>Лом и отходы стальные 5А</v>
          </cell>
          <cell r="P1913" t="str">
            <v>Лом и отходы стальные 5А</v>
          </cell>
          <cell r="Q1913" t="str">
            <v>Т</v>
          </cell>
          <cell r="R1913">
            <v>3.6339999999999999</v>
          </cell>
          <cell r="S1913" t="str">
            <v>RUB</v>
          </cell>
          <cell r="T1913">
            <v>6275</v>
          </cell>
          <cell r="U1913">
            <v>22803.35</v>
          </cell>
          <cell r="V1913">
            <v>22803.35</v>
          </cell>
          <cell r="W1913" t="str">
            <v>Протокол №1812 от 05.12.2024</v>
          </cell>
          <cell r="X1913">
            <v>6234</v>
          </cell>
          <cell r="Y1913">
            <v>22654.36</v>
          </cell>
          <cell r="Z1913">
            <v>22654.36</v>
          </cell>
          <cell r="AD1913">
            <v>0</v>
          </cell>
          <cell r="AF1913">
            <v>45596</v>
          </cell>
          <cell r="AG1913">
            <v>0</v>
          </cell>
          <cell r="AH1913" t="str">
            <v>ГОСТ 2787-75</v>
          </cell>
        </row>
        <row r="1914">
          <cell r="N1914">
            <v>1082957</v>
          </cell>
          <cell r="O1914" t="str">
            <v>Лом и отходы стальные 5А</v>
          </cell>
          <cell r="P1914" t="str">
            <v>Лом и отходы стальные 5А</v>
          </cell>
          <cell r="Q1914" t="str">
            <v>Т</v>
          </cell>
          <cell r="R1914">
            <v>16.934999999999999</v>
          </cell>
          <cell r="S1914" t="str">
            <v>RUB</v>
          </cell>
          <cell r="T1914">
            <v>6275</v>
          </cell>
          <cell r="U1914">
            <v>106267.13</v>
          </cell>
          <cell r="V1914">
            <v>106267.13</v>
          </cell>
          <cell r="W1914" t="str">
            <v>Протокол №1812 от 05.12.2024</v>
          </cell>
          <cell r="X1914">
            <v>6234</v>
          </cell>
          <cell r="Y1914">
            <v>105572.79</v>
          </cell>
          <cell r="Z1914">
            <v>105572.79</v>
          </cell>
          <cell r="AD1914">
            <v>0</v>
          </cell>
          <cell r="AF1914">
            <v>45596</v>
          </cell>
          <cell r="AG1914">
            <v>0</v>
          </cell>
          <cell r="AH1914" t="str">
            <v>ГОСТ 2787-75</v>
          </cell>
        </row>
        <row r="1915">
          <cell r="N1915">
            <v>1082957</v>
          </cell>
          <cell r="O1915" t="str">
            <v>Лом и отходы стальные 5А</v>
          </cell>
          <cell r="P1915" t="str">
            <v>Лом и отходы стальные 5А</v>
          </cell>
          <cell r="Q1915" t="str">
            <v>Т</v>
          </cell>
          <cell r="R1915">
            <v>0.35</v>
          </cell>
          <cell r="S1915" t="str">
            <v>RUB</v>
          </cell>
          <cell r="T1915">
            <v>10607</v>
          </cell>
          <cell r="U1915">
            <v>3712.45</v>
          </cell>
          <cell r="V1915">
            <v>3712.45</v>
          </cell>
          <cell r="W1915" t="str">
            <v>Протокол №1812 от 05.12.2024</v>
          </cell>
          <cell r="X1915">
            <v>6234</v>
          </cell>
          <cell r="Y1915">
            <v>2181.9</v>
          </cell>
          <cell r="Z1915">
            <v>2181.9</v>
          </cell>
          <cell r="AD1915">
            <v>0</v>
          </cell>
          <cell r="AF1915">
            <v>45363</v>
          </cell>
          <cell r="AG1915">
            <v>0</v>
          </cell>
          <cell r="AH1915" t="str">
            <v>ГОСТ 2787-75</v>
          </cell>
        </row>
        <row r="1916">
          <cell r="N1916">
            <v>1082957</v>
          </cell>
          <cell r="O1916" t="str">
            <v>Лом и отходы стальные 5А</v>
          </cell>
          <cell r="P1916" t="str">
            <v>Лом и отходы стальные 5А</v>
          </cell>
          <cell r="Q1916" t="str">
            <v>Т</v>
          </cell>
          <cell r="R1916">
            <v>2.863</v>
          </cell>
          <cell r="S1916" t="str">
            <v>RUB</v>
          </cell>
          <cell r="T1916">
            <v>10607</v>
          </cell>
          <cell r="U1916">
            <v>30367.84</v>
          </cell>
          <cell r="V1916">
            <v>30367.84</v>
          </cell>
          <cell r="W1916" t="str">
            <v>Протокол №1812 от 05.12.2024</v>
          </cell>
          <cell r="X1916">
            <v>6234</v>
          </cell>
          <cell r="Y1916">
            <v>17847.939999999999</v>
          </cell>
          <cell r="Z1916">
            <v>17847.939999999999</v>
          </cell>
          <cell r="AD1916">
            <v>0</v>
          </cell>
          <cell r="AF1916">
            <v>45378</v>
          </cell>
          <cell r="AG1916">
            <v>0</v>
          </cell>
          <cell r="AH1916" t="str">
            <v>ГОСТ 2787-75</v>
          </cell>
        </row>
        <row r="1917">
          <cell r="N1917">
            <v>1082957</v>
          </cell>
          <cell r="O1917" t="str">
            <v>Лом и отходы стальные 5А</v>
          </cell>
          <cell r="P1917" t="str">
            <v>Лом и отходы стальные 5А</v>
          </cell>
          <cell r="Q1917" t="str">
            <v>Т</v>
          </cell>
          <cell r="R1917">
            <v>0.20899999999999999</v>
          </cell>
          <cell r="S1917" t="str">
            <v>RUB</v>
          </cell>
          <cell r="T1917">
            <v>6234.02</v>
          </cell>
          <cell r="U1917">
            <v>1302.9100000000001</v>
          </cell>
          <cell r="V1917">
            <v>1302.9100000000001</v>
          </cell>
          <cell r="W1917" t="str">
            <v>Протокол №1812 от 05.12.2024</v>
          </cell>
          <cell r="X1917">
            <v>6234</v>
          </cell>
          <cell r="Y1917">
            <v>1302.9100000000001</v>
          </cell>
          <cell r="Z1917">
            <v>1302.9100000000001</v>
          </cell>
          <cell r="AD1917">
            <v>0</v>
          </cell>
          <cell r="AF1917">
            <v>45646</v>
          </cell>
          <cell r="AG1917">
            <v>0</v>
          </cell>
          <cell r="AH1917" t="str">
            <v>ГОСТ 2787-75</v>
          </cell>
        </row>
        <row r="1918">
          <cell r="N1918">
            <v>1082957</v>
          </cell>
          <cell r="O1918" t="str">
            <v>Лом и отходы стальные 5А</v>
          </cell>
          <cell r="P1918" t="str">
            <v>Лом и отходы стальные 5А</v>
          </cell>
          <cell r="Q1918" t="str">
            <v>Т</v>
          </cell>
          <cell r="R1918">
            <v>0.47199999999999998</v>
          </cell>
          <cell r="S1918" t="str">
            <v>RUB</v>
          </cell>
          <cell r="T1918">
            <v>6234</v>
          </cell>
          <cell r="U1918">
            <v>2942.45</v>
          </cell>
          <cell r="V1918">
            <v>2942.45</v>
          </cell>
          <cell r="W1918" t="str">
            <v>Протокол №1812 от 05.12.2024</v>
          </cell>
          <cell r="X1918">
            <v>6234</v>
          </cell>
          <cell r="Y1918">
            <v>2942.45</v>
          </cell>
          <cell r="Z1918">
            <v>2942.45</v>
          </cell>
          <cell r="AD1918">
            <v>0</v>
          </cell>
          <cell r="AF1918">
            <v>45646</v>
          </cell>
          <cell r="AG1918">
            <v>0</v>
          </cell>
          <cell r="AH1918" t="str">
            <v>ГОСТ 2787-75</v>
          </cell>
        </row>
        <row r="1919">
          <cell r="N1919">
            <v>1082957</v>
          </cell>
          <cell r="O1919" t="str">
            <v>Лом и отходы стальные 5А</v>
          </cell>
          <cell r="P1919" t="str">
            <v>Лом и отходы стальные 5А</v>
          </cell>
          <cell r="Q1919" t="str">
            <v>Т</v>
          </cell>
          <cell r="R1919">
            <v>0.74</v>
          </cell>
          <cell r="S1919" t="str">
            <v>RUB</v>
          </cell>
          <cell r="T1919">
            <v>6234</v>
          </cell>
          <cell r="U1919">
            <v>4613.16</v>
          </cell>
          <cell r="V1919">
            <v>4613.16</v>
          </cell>
          <cell r="W1919" t="str">
            <v>Протокол №1812 от 05.12.2024</v>
          </cell>
          <cell r="X1919">
            <v>6234</v>
          </cell>
          <cell r="Y1919">
            <v>4613.16</v>
          </cell>
          <cell r="Z1919">
            <v>4613.16</v>
          </cell>
          <cell r="AD1919">
            <v>0</v>
          </cell>
          <cell r="AF1919">
            <v>45646</v>
          </cell>
          <cell r="AG1919">
            <v>0</v>
          </cell>
          <cell r="AH1919" t="str">
            <v>ГОСТ 2787-75</v>
          </cell>
        </row>
        <row r="1920">
          <cell r="N1920">
            <v>1082957</v>
          </cell>
          <cell r="O1920" t="str">
            <v>Лом и отходы стальные 5А</v>
          </cell>
          <cell r="P1920" t="str">
            <v>Лом и отходы стальные 5А</v>
          </cell>
          <cell r="Q1920" t="str">
            <v>Т</v>
          </cell>
          <cell r="R1920">
            <v>0.128</v>
          </cell>
          <cell r="S1920" t="str">
            <v>RUB</v>
          </cell>
          <cell r="T1920">
            <v>6233.98</v>
          </cell>
          <cell r="U1920">
            <v>797.95</v>
          </cell>
          <cell r="V1920">
            <v>797.95</v>
          </cell>
          <cell r="W1920" t="str">
            <v>Протокол №1812 от 05.12.2024</v>
          </cell>
          <cell r="X1920">
            <v>6234</v>
          </cell>
          <cell r="Y1920">
            <v>797.95</v>
          </cell>
          <cell r="Z1920">
            <v>797.95</v>
          </cell>
          <cell r="AD1920">
            <v>0</v>
          </cell>
          <cell r="AF1920">
            <v>45642</v>
          </cell>
          <cell r="AG1920">
            <v>0</v>
          </cell>
          <cell r="AH1920" t="str">
            <v>ГОСТ 2787-75</v>
          </cell>
        </row>
        <row r="1921">
          <cell r="N1921">
            <v>1082957</v>
          </cell>
          <cell r="O1921" t="str">
            <v>Лом и отходы стальные 5А</v>
          </cell>
          <cell r="P1921" t="str">
            <v>Лом и отходы стальные 5А</v>
          </cell>
          <cell r="Q1921" t="str">
            <v>Т</v>
          </cell>
          <cell r="R1921">
            <v>4.2000000000000003E-2</v>
          </cell>
          <cell r="S1921" t="str">
            <v>RUB</v>
          </cell>
          <cell r="T1921">
            <v>6234.05</v>
          </cell>
          <cell r="U1921">
            <v>261.83</v>
          </cell>
          <cell r="V1921">
            <v>261.83</v>
          </cell>
          <cell r="W1921" t="str">
            <v>Протокол №1812 от 05.12.2024</v>
          </cell>
          <cell r="X1921">
            <v>6234</v>
          </cell>
          <cell r="Y1921">
            <v>261.83</v>
          </cell>
          <cell r="Z1921">
            <v>261.83</v>
          </cell>
          <cell r="AD1921">
            <v>0</v>
          </cell>
          <cell r="AF1921">
            <v>45646</v>
          </cell>
          <cell r="AG1921">
            <v>0</v>
          </cell>
          <cell r="AH1921" t="str">
            <v>ГОСТ 2787-75</v>
          </cell>
        </row>
        <row r="1922">
          <cell r="N1922">
            <v>1082957</v>
          </cell>
          <cell r="O1922" t="str">
            <v>Лом и отходы стальные 5А</v>
          </cell>
          <cell r="P1922" t="str">
            <v>Лом и отходы стальные 5А</v>
          </cell>
          <cell r="Q1922" t="str">
            <v>Т</v>
          </cell>
          <cell r="R1922">
            <v>0.56100000000000005</v>
          </cell>
          <cell r="S1922" t="str">
            <v>RUB</v>
          </cell>
          <cell r="T1922">
            <v>10607</v>
          </cell>
          <cell r="U1922">
            <v>5950.53</v>
          </cell>
          <cell r="V1922">
            <v>5950.53</v>
          </cell>
          <cell r="W1922" t="str">
            <v>Протокол №1812 от 05.12.2024</v>
          </cell>
          <cell r="X1922">
            <v>6234</v>
          </cell>
          <cell r="Y1922">
            <v>3497.27</v>
          </cell>
          <cell r="Z1922">
            <v>3497.27</v>
          </cell>
          <cell r="AD1922">
            <v>0</v>
          </cell>
          <cell r="AF1922">
            <v>45348</v>
          </cell>
          <cell r="AG1922">
            <v>0</v>
          </cell>
          <cell r="AH1922" t="str">
            <v>ГОСТ 2787-75</v>
          </cell>
        </row>
        <row r="1923">
          <cell r="N1923">
            <v>1082957</v>
          </cell>
          <cell r="O1923" t="str">
            <v>Лом и отходы стальные 5А</v>
          </cell>
          <cell r="P1923" t="str">
            <v>Лом и отходы стальные 5А</v>
          </cell>
          <cell r="Q1923" t="str">
            <v>Т</v>
          </cell>
          <cell r="R1923">
            <v>6.649</v>
          </cell>
          <cell r="S1923" t="str">
            <v>RUB</v>
          </cell>
          <cell r="T1923">
            <v>10607</v>
          </cell>
          <cell r="U1923">
            <v>70525.94</v>
          </cell>
          <cell r="V1923">
            <v>70525.94</v>
          </cell>
          <cell r="W1923" t="str">
            <v>Протокол №1812 от 05.12.2024</v>
          </cell>
          <cell r="X1923">
            <v>6234</v>
          </cell>
          <cell r="Y1923">
            <v>41449.870000000003</v>
          </cell>
          <cell r="Z1923">
            <v>41449.870000000003</v>
          </cell>
          <cell r="AD1923">
            <v>0</v>
          </cell>
          <cell r="AF1923">
            <v>45363</v>
          </cell>
          <cell r="AG1923">
            <v>0</v>
          </cell>
          <cell r="AH1923" t="str">
            <v>ГОСТ 2787-75</v>
          </cell>
        </row>
        <row r="1924">
          <cell r="N1924">
            <v>1082957</v>
          </cell>
          <cell r="O1924" t="str">
            <v>Лом и отходы стальные 5А</v>
          </cell>
          <cell r="P1924" t="str">
            <v>Лом и отходы стальные 5А</v>
          </cell>
          <cell r="Q1924" t="str">
            <v>Т</v>
          </cell>
          <cell r="R1924">
            <v>4.117</v>
          </cell>
          <cell r="S1924" t="str">
            <v>RUB</v>
          </cell>
          <cell r="T1924">
            <v>10607</v>
          </cell>
          <cell r="U1924">
            <v>43669.02</v>
          </cell>
          <cell r="V1924">
            <v>43669.02</v>
          </cell>
          <cell r="W1924" t="str">
            <v>Протокол №1812 от 05.12.2024</v>
          </cell>
          <cell r="X1924">
            <v>6234</v>
          </cell>
          <cell r="Y1924">
            <v>25665.38</v>
          </cell>
          <cell r="Z1924">
            <v>25665.38</v>
          </cell>
          <cell r="AD1924">
            <v>0</v>
          </cell>
          <cell r="AF1924">
            <v>45426</v>
          </cell>
          <cell r="AG1924">
            <v>0</v>
          </cell>
          <cell r="AH1924" t="str">
            <v>ГОСТ 2787-75</v>
          </cell>
        </row>
        <row r="1925">
          <cell r="N1925">
            <v>1082957</v>
          </cell>
          <cell r="O1925" t="str">
            <v>Лом и отходы стальные 5А</v>
          </cell>
          <cell r="P1925" t="str">
            <v>Лом и отходы стальные 5А</v>
          </cell>
          <cell r="Q1925" t="str">
            <v>Т</v>
          </cell>
          <cell r="R1925">
            <v>0.17499999999999999</v>
          </cell>
          <cell r="S1925" t="str">
            <v>RUB</v>
          </cell>
          <cell r="T1925">
            <v>6275.03</v>
          </cell>
          <cell r="U1925">
            <v>1098.1300000000001</v>
          </cell>
          <cell r="V1925">
            <v>1098.1300000000001</v>
          </cell>
          <cell r="W1925" t="str">
            <v>Протокол №1812 от 05.12.2024</v>
          </cell>
          <cell r="X1925">
            <v>6234</v>
          </cell>
          <cell r="Y1925">
            <v>1090.95</v>
          </cell>
          <cell r="Z1925">
            <v>1090.95</v>
          </cell>
          <cell r="AD1925">
            <v>0</v>
          </cell>
          <cell r="AF1925">
            <v>45582</v>
          </cell>
          <cell r="AG1925">
            <v>0</v>
          </cell>
          <cell r="AH1925" t="str">
            <v>ГОСТ 2787-75</v>
          </cell>
        </row>
        <row r="1926">
          <cell r="N1926">
            <v>1082957</v>
          </cell>
          <cell r="O1926" t="str">
            <v>Лом и отходы стальные 5А</v>
          </cell>
          <cell r="P1926" t="str">
            <v>Лом и отходы стальные 5А</v>
          </cell>
          <cell r="Q1926" t="str">
            <v>Т</v>
          </cell>
          <cell r="R1926">
            <v>0.05</v>
          </cell>
          <cell r="S1926" t="str">
            <v>RUB</v>
          </cell>
          <cell r="T1926">
            <v>6275</v>
          </cell>
          <cell r="U1926">
            <v>313.75</v>
          </cell>
          <cell r="V1926">
            <v>313.75</v>
          </cell>
          <cell r="W1926" t="str">
            <v>Протокол №1812 от 05.12.2024</v>
          </cell>
          <cell r="X1926">
            <v>6234</v>
          </cell>
          <cell r="Y1926">
            <v>311.7</v>
          </cell>
          <cell r="Z1926">
            <v>311.7</v>
          </cell>
          <cell r="AD1926">
            <v>0</v>
          </cell>
          <cell r="AF1926">
            <v>45589</v>
          </cell>
          <cell r="AG1926">
            <v>0</v>
          </cell>
          <cell r="AH1926" t="str">
            <v>ГОСТ 2787-75</v>
          </cell>
        </row>
        <row r="1927">
          <cell r="N1927">
            <v>1082957</v>
          </cell>
          <cell r="O1927" t="str">
            <v>Лом и отходы стальные 5А</v>
          </cell>
          <cell r="P1927" t="str">
            <v>Лом и отходы стальные 5А</v>
          </cell>
          <cell r="Q1927" t="str">
            <v>Т</v>
          </cell>
          <cell r="R1927">
            <v>0.109</v>
          </cell>
          <cell r="S1927" t="str">
            <v>RUB</v>
          </cell>
          <cell r="T1927">
            <v>6275.05</v>
          </cell>
          <cell r="U1927">
            <v>683.98</v>
          </cell>
          <cell r="V1927">
            <v>683.98</v>
          </cell>
          <cell r="W1927" t="str">
            <v>Протокол №1812 от 05.12.2024</v>
          </cell>
          <cell r="X1927">
            <v>6234</v>
          </cell>
          <cell r="Y1927">
            <v>679.51</v>
          </cell>
          <cell r="Z1927">
            <v>679.51</v>
          </cell>
          <cell r="AD1927">
            <v>0</v>
          </cell>
          <cell r="AF1927">
            <v>45597</v>
          </cell>
          <cell r="AG1927">
            <v>0</v>
          </cell>
          <cell r="AH1927" t="str">
            <v>ГОСТ 2787-75</v>
          </cell>
        </row>
        <row r="1928">
          <cell r="N1928">
            <v>1082957</v>
          </cell>
          <cell r="O1928" t="str">
            <v>Лом и отходы стальные 5А</v>
          </cell>
          <cell r="P1928" t="str">
            <v>Лом и отходы стальные 5А</v>
          </cell>
          <cell r="Q1928" t="str">
            <v>Т</v>
          </cell>
          <cell r="R1928">
            <v>4.7309999999999999</v>
          </cell>
          <cell r="S1928" t="str">
            <v>RUB</v>
          </cell>
          <cell r="T1928">
            <v>6234</v>
          </cell>
          <cell r="U1928">
            <v>29493.05</v>
          </cell>
          <cell r="V1928">
            <v>29493.05</v>
          </cell>
          <cell r="W1928" t="str">
            <v>Протокол №1812 от 05.12.2024</v>
          </cell>
          <cell r="X1928">
            <v>6234</v>
          </cell>
          <cell r="Y1928">
            <v>29493.05</v>
          </cell>
          <cell r="Z1928">
            <v>29493.05</v>
          </cell>
          <cell r="AD1928">
            <v>0</v>
          </cell>
          <cell r="AF1928">
            <v>45646</v>
          </cell>
          <cell r="AG1928">
            <v>0</v>
          </cell>
          <cell r="AH1928" t="str">
            <v>ГОСТ 2787-75</v>
          </cell>
        </row>
        <row r="1929">
          <cell r="N1929">
            <v>1082957</v>
          </cell>
          <cell r="O1929" t="str">
            <v>Лом и отходы стальные 5А</v>
          </cell>
          <cell r="P1929" t="str">
            <v>Лом и отходы стальные 5А</v>
          </cell>
          <cell r="Q1929" t="str">
            <v>Т</v>
          </cell>
          <cell r="R1929">
            <v>0.9</v>
          </cell>
          <cell r="S1929" t="str">
            <v>RUB</v>
          </cell>
          <cell r="T1929">
            <v>10607</v>
          </cell>
          <cell r="U1929">
            <v>9546.2999999999993</v>
          </cell>
          <cell r="V1929">
            <v>9546.2999999999993</v>
          </cell>
          <cell r="W1929" t="str">
            <v>Протокол №1812 от 05.12.2024</v>
          </cell>
          <cell r="X1929">
            <v>6234</v>
          </cell>
          <cell r="Y1929">
            <v>5610.6</v>
          </cell>
          <cell r="Z1929">
            <v>5610.6</v>
          </cell>
          <cell r="AD1929">
            <v>0</v>
          </cell>
          <cell r="AF1929">
            <v>45332</v>
          </cell>
          <cell r="AG1929">
            <v>0</v>
          </cell>
          <cell r="AH1929" t="str">
            <v>ГОСТ 2787-75</v>
          </cell>
        </row>
        <row r="1930">
          <cell r="N1930">
            <v>1082957</v>
          </cell>
          <cell r="O1930" t="str">
            <v>Лом и отходы стальные 5А</v>
          </cell>
          <cell r="P1930" t="str">
            <v>Лом и отходы стальные 5А</v>
          </cell>
          <cell r="Q1930" t="str">
            <v>Т</v>
          </cell>
          <cell r="R1930">
            <v>2.34</v>
          </cell>
          <cell r="S1930" t="str">
            <v>RUB</v>
          </cell>
          <cell r="T1930">
            <v>10607</v>
          </cell>
          <cell r="U1930">
            <v>24820.38</v>
          </cell>
          <cell r="V1930">
            <v>24820.38</v>
          </cell>
          <cell r="W1930" t="str">
            <v>Протокол №1812 от 05.12.2024</v>
          </cell>
          <cell r="X1930">
            <v>6234</v>
          </cell>
          <cell r="Y1930">
            <v>14587.56</v>
          </cell>
          <cell r="Z1930">
            <v>14587.56</v>
          </cell>
          <cell r="AD1930">
            <v>0</v>
          </cell>
          <cell r="AF1930">
            <v>45332</v>
          </cell>
          <cell r="AG1930">
            <v>0</v>
          </cell>
          <cell r="AH1930" t="str">
            <v>ГОСТ 2787-75</v>
          </cell>
        </row>
        <row r="1931">
          <cell r="N1931">
            <v>1082957</v>
          </cell>
          <cell r="O1931" t="str">
            <v>Лом и отходы стальные 5А</v>
          </cell>
          <cell r="P1931" t="str">
            <v>Лом и отходы стальные 5А</v>
          </cell>
          <cell r="Q1931" t="str">
            <v>Т</v>
          </cell>
          <cell r="R1931">
            <v>1.2E-2</v>
          </cell>
          <cell r="S1931" t="str">
            <v>RUB</v>
          </cell>
          <cell r="T1931">
            <v>10606.67</v>
          </cell>
          <cell r="U1931">
            <v>127.28</v>
          </cell>
          <cell r="V1931">
            <v>127.28</v>
          </cell>
          <cell r="W1931" t="str">
            <v>Протокол №1812 от 05.12.2024</v>
          </cell>
          <cell r="X1931">
            <v>6234</v>
          </cell>
          <cell r="Y1931">
            <v>74.81</v>
          </cell>
          <cell r="Z1931">
            <v>74.81</v>
          </cell>
          <cell r="AD1931">
            <v>0</v>
          </cell>
          <cell r="AF1931">
            <v>45412</v>
          </cell>
          <cell r="AG1931">
            <v>0</v>
          </cell>
          <cell r="AH1931" t="str">
            <v>ГОСТ 2787-75</v>
          </cell>
        </row>
        <row r="1932">
          <cell r="N1932">
            <v>1082957</v>
          </cell>
          <cell r="O1932" t="str">
            <v>Лом и отходы стальные 5А</v>
          </cell>
          <cell r="P1932" t="str">
            <v>Лом и отходы стальные 5А</v>
          </cell>
          <cell r="Q1932" t="str">
            <v>Т</v>
          </cell>
          <cell r="R1932">
            <v>1E-3</v>
          </cell>
          <cell r="S1932" t="str">
            <v>RUB</v>
          </cell>
          <cell r="T1932">
            <v>10610</v>
          </cell>
          <cell r="U1932">
            <v>10.61</v>
          </cell>
          <cell r="V1932">
            <v>10.61</v>
          </cell>
          <cell r="W1932" t="str">
            <v>Протокол №1812 от 05.12.2024</v>
          </cell>
          <cell r="X1932">
            <v>6234</v>
          </cell>
          <cell r="Y1932">
            <v>6.23</v>
          </cell>
          <cell r="Z1932">
            <v>6.23</v>
          </cell>
          <cell r="AD1932">
            <v>0</v>
          </cell>
          <cell r="AF1932">
            <v>45412</v>
          </cell>
          <cell r="AG1932">
            <v>0</v>
          </cell>
          <cell r="AH1932" t="str">
            <v>ГОСТ 2787-75</v>
          </cell>
        </row>
        <row r="1933">
          <cell r="N1933">
            <v>1082957</v>
          </cell>
          <cell r="O1933" t="str">
            <v>Лом и отходы стальные 5А</v>
          </cell>
          <cell r="P1933" t="str">
            <v>Лом и отходы стальные 5А</v>
          </cell>
          <cell r="Q1933" t="str">
            <v>Т</v>
          </cell>
          <cell r="R1933">
            <v>0.01</v>
          </cell>
          <cell r="S1933" t="str">
            <v>RUB</v>
          </cell>
          <cell r="T1933">
            <v>10607</v>
          </cell>
          <cell r="U1933">
            <v>106.07</v>
          </cell>
          <cell r="V1933">
            <v>106.07</v>
          </cell>
          <cell r="W1933" t="str">
            <v>Протокол №1812 от 05.12.2024</v>
          </cell>
          <cell r="X1933">
            <v>6234</v>
          </cell>
          <cell r="Y1933">
            <v>62.34</v>
          </cell>
          <cell r="Z1933">
            <v>62.34</v>
          </cell>
          <cell r="AD1933">
            <v>0</v>
          </cell>
          <cell r="AF1933">
            <v>45412</v>
          </cell>
          <cell r="AG1933">
            <v>0</v>
          </cell>
          <cell r="AH1933" t="str">
            <v>ГОСТ 2787-75</v>
          </cell>
        </row>
        <row r="1934">
          <cell r="N1934">
            <v>1082957</v>
          </cell>
          <cell r="O1934" t="str">
            <v>Лом и отходы стальные 5А</v>
          </cell>
          <cell r="P1934" t="str">
            <v>Лом и отходы стальные 5А</v>
          </cell>
          <cell r="Q1934" t="str">
            <v>Т</v>
          </cell>
          <cell r="R1934">
            <v>5.0000000000000001E-3</v>
          </cell>
          <cell r="S1934" t="str">
            <v>RUB</v>
          </cell>
          <cell r="T1934">
            <v>10608</v>
          </cell>
          <cell r="U1934">
            <v>53.04</v>
          </cell>
          <cell r="V1934">
            <v>53.04</v>
          </cell>
          <cell r="W1934" t="str">
            <v>Протокол №1812 от 05.12.2024</v>
          </cell>
          <cell r="X1934">
            <v>6234</v>
          </cell>
          <cell r="Y1934">
            <v>31.17</v>
          </cell>
          <cell r="Z1934">
            <v>31.17</v>
          </cell>
          <cell r="AD1934">
            <v>0</v>
          </cell>
          <cell r="AF1934">
            <v>45218</v>
          </cell>
          <cell r="AG1934">
            <v>0</v>
          </cell>
          <cell r="AH1934" t="str">
            <v>ГОСТ 2787-75</v>
          </cell>
        </row>
        <row r="1935">
          <cell r="N1935">
            <v>1082957</v>
          </cell>
          <cell r="O1935" t="str">
            <v>Лом и отходы стальные 5А</v>
          </cell>
          <cell r="P1935" t="str">
            <v>Лом и отходы стальные 5А</v>
          </cell>
          <cell r="Q1935" t="str">
            <v>Т</v>
          </cell>
          <cell r="R1935">
            <v>1.671</v>
          </cell>
          <cell r="S1935" t="str">
            <v>RUB</v>
          </cell>
          <cell r="T1935">
            <v>6234</v>
          </cell>
          <cell r="U1935">
            <v>10417.01</v>
          </cell>
          <cell r="V1935">
            <v>10417.01</v>
          </cell>
          <cell r="W1935" t="str">
            <v>Протокол №1812 от 05.12.2024</v>
          </cell>
          <cell r="X1935">
            <v>6234</v>
          </cell>
          <cell r="Y1935">
            <v>10417.01</v>
          </cell>
          <cell r="Z1935">
            <v>10417.01</v>
          </cell>
          <cell r="AD1935">
            <v>0</v>
          </cell>
          <cell r="AF1935">
            <v>45646</v>
          </cell>
          <cell r="AG1935">
            <v>0</v>
          </cell>
          <cell r="AH1935" t="str">
            <v>ГОСТ 2787-75</v>
          </cell>
        </row>
        <row r="1936">
          <cell r="N1936">
            <v>1082959</v>
          </cell>
          <cell r="O1936" t="str">
            <v>Лом и отходы стальные 12А</v>
          </cell>
          <cell r="P1936" t="str">
            <v>Лом и отходы стальные 12А</v>
          </cell>
          <cell r="Q1936" t="str">
            <v>Т</v>
          </cell>
          <cell r="R1936">
            <v>1E-3</v>
          </cell>
          <cell r="S1936" t="str">
            <v>RUB</v>
          </cell>
          <cell r="T1936">
            <v>9620</v>
          </cell>
          <cell r="U1936">
            <v>9.6199999999999992</v>
          </cell>
          <cell r="V1936">
            <v>9.6199999999999992</v>
          </cell>
          <cell r="W1936" t="str">
            <v>Протокол №1812 от 05.12.2024</v>
          </cell>
          <cell r="X1936">
            <v>5234</v>
          </cell>
          <cell r="Y1936">
            <v>5.23</v>
          </cell>
          <cell r="Z1936">
            <v>5.23</v>
          </cell>
          <cell r="AD1936">
            <v>0</v>
          </cell>
          <cell r="AF1936">
            <v>45442</v>
          </cell>
          <cell r="AG1936">
            <v>0</v>
          </cell>
          <cell r="AH1936" t="str">
            <v>ГОСТ 2787-75</v>
          </cell>
        </row>
        <row r="1937">
          <cell r="N1937">
            <v>1082959</v>
          </cell>
          <cell r="O1937" t="str">
            <v>Лом и отходы стальные 12А</v>
          </cell>
          <cell r="P1937" t="str">
            <v>Лом и отходы стальные 12А</v>
          </cell>
          <cell r="Q1937" t="str">
            <v>Т</v>
          </cell>
          <cell r="R1937">
            <v>1E-3</v>
          </cell>
          <cell r="S1937" t="str">
            <v>RUB</v>
          </cell>
          <cell r="T1937">
            <v>9620</v>
          </cell>
          <cell r="U1937">
            <v>9.6199999999999992</v>
          </cell>
          <cell r="V1937">
            <v>9.6199999999999992</v>
          </cell>
          <cell r="W1937" t="str">
            <v>Протокол №1812 от 05.12.2024</v>
          </cell>
          <cell r="X1937">
            <v>5234</v>
          </cell>
          <cell r="Y1937">
            <v>5.23</v>
          </cell>
          <cell r="Z1937">
            <v>5.23</v>
          </cell>
          <cell r="AD1937">
            <v>0</v>
          </cell>
          <cell r="AF1937">
            <v>45442</v>
          </cell>
          <cell r="AG1937">
            <v>0</v>
          </cell>
          <cell r="AH1937" t="str">
            <v>ГОСТ 2787-75</v>
          </cell>
        </row>
        <row r="1938">
          <cell r="N1938">
            <v>1082959</v>
          </cell>
          <cell r="O1938" t="str">
            <v>Лом и отходы стальные 12А</v>
          </cell>
          <cell r="P1938" t="str">
            <v>Лом и отходы стальные 12А</v>
          </cell>
          <cell r="Q1938" t="str">
            <v>Т</v>
          </cell>
          <cell r="R1938">
            <v>3.0000000000000001E-3</v>
          </cell>
          <cell r="S1938" t="str">
            <v>RUB</v>
          </cell>
          <cell r="T1938">
            <v>5532.86</v>
          </cell>
          <cell r="U1938">
            <v>16.600000000000001</v>
          </cell>
          <cell r="V1938">
            <v>16.600000000000001</v>
          </cell>
          <cell r="W1938" t="str">
            <v>Протокол №1812 от 05.12.2024</v>
          </cell>
          <cell r="X1938">
            <v>5234</v>
          </cell>
          <cell r="Y1938">
            <v>15.7</v>
          </cell>
          <cell r="Z1938">
            <v>15.7</v>
          </cell>
          <cell r="AD1938">
            <v>0</v>
          </cell>
          <cell r="AF1938">
            <v>45610</v>
          </cell>
          <cell r="AG1938">
            <v>0</v>
          </cell>
          <cell r="AH1938" t="str">
            <v>ГОСТ 2787-75</v>
          </cell>
        </row>
        <row r="1939">
          <cell r="N1939">
            <v>1082959</v>
          </cell>
          <cell r="O1939" t="str">
            <v>Лом и отходы стальные 12А</v>
          </cell>
          <cell r="P1939" t="str">
            <v>Лом и отходы стальные 12А</v>
          </cell>
          <cell r="Q1939" t="str">
            <v>Т</v>
          </cell>
          <cell r="R1939">
            <v>1E-3</v>
          </cell>
          <cell r="S1939" t="str">
            <v>RUB</v>
          </cell>
          <cell r="T1939">
            <v>5285.45</v>
          </cell>
          <cell r="U1939">
            <v>5.29</v>
          </cell>
          <cell r="V1939">
            <v>5.29</v>
          </cell>
          <cell r="W1939" t="str">
            <v>Протокол №1812 от 05.12.2024</v>
          </cell>
          <cell r="X1939">
            <v>5234</v>
          </cell>
          <cell r="Y1939">
            <v>5.23</v>
          </cell>
          <cell r="Z1939">
            <v>5.23</v>
          </cell>
          <cell r="AD1939">
            <v>0</v>
          </cell>
          <cell r="AF1939">
            <v>45607</v>
          </cell>
          <cell r="AG1939">
            <v>0</v>
          </cell>
          <cell r="AH1939" t="str">
            <v>ГОСТ 2787-75</v>
          </cell>
        </row>
        <row r="1940">
          <cell r="N1940">
            <v>1082959</v>
          </cell>
          <cell r="O1940" t="str">
            <v>Лом и отходы стальные 12А</v>
          </cell>
          <cell r="P1940" t="str">
            <v>Лом и отходы стальные 12А</v>
          </cell>
          <cell r="Q1940" t="str">
            <v>Т</v>
          </cell>
          <cell r="R1940">
            <v>5.8000000000000003E-2</v>
          </cell>
          <cell r="S1940" t="str">
            <v>RUB</v>
          </cell>
          <cell r="T1940">
            <v>5150</v>
          </cell>
          <cell r="U1940">
            <v>298.7</v>
          </cell>
          <cell r="V1940">
            <v>298.7</v>
          </cell>
          <cell r="W1940" t="str">
            <v>Протокол №1812 от 05.12.2024</v>
          </cell>
          <cell r="X1940">
            <v>5234</v>
          </cell>
          <cell r="Y1940">
            <v>303.57</v>
          </cell>
          <cell r="Z1940">
            <v>303.57</v>
          </cell>
          <cell r="AD1940">
            <v>0</v>
          </cell>
          <cell r="AF1940">
            <v>45510</v>
          </cell>
          <cell r="AG1940">
            <v>0</v>
          </cell>
          <cell r="AH1940" t="str">
            <v>ГОСТ 2787-75</v>
          </cell>
        </row>
        <row r="1941">
          <cell r="N1941">
            <v>1082959</v>
          </cell>
          <cell r="O1941" t="str">
            <v>Лом и отходы стальные 12А</v>
          </cell>
          <cell r="P1941" t="str">
            <v>Лом и отходы стальные 12А</v>
          </cell>
          <cell r="Q1941" t="str">
            <v>Т</v>
          </cell>
          <cell r="R1941">
            <v>0.125</v>
          </cell>
          <cell r="S1941" t="str">
            <v>RUB</v>
          </cell>
          <cell r="T1941">
            <v>9616.48</v>
          </cell>
          <cell r="U1941">
            <v>1202.06</v>
          </cell>
          <cell r="V1941">
            <v>1202.06</v>
          </cell>
          <cell r="W1941" t="str">
            <v>Протокол №1812 от 05.12.2024</v>
          </cell>
          <cell r="X1941">
            <v>5234</v>
          </cell>
          <cell r="Y1941">
            <v>654.25</v>
          </cell>
          <cell r="Z1941">
            <v>654.25</v>
          </cell>
          <cell r="AD1941">
            <v>0</v>
          </cell>
          <cell r="AF1941">
            <v>45363</v>
          </cell>
          <cell r="AG1941">
            <v>0</v>
          </cell>
          <cell r="AH1941" t="str">
            <v>ГОСТ 2787-75</v>
          </cell>
        </row>
        <row r="1942">
          <cell r="N1942">
            <v>1082959</v>
          </cell>
          <cell r="O1942" t="str">
            <v>Лом и отходы стальные 12А</v>
          </cell>
          <cell r="P1942" t="str">
            <v>Лом и отходы стальные 12А</v>
          </cell>
          <cell r="Q1942" t="str">
            <v>Т</v>
          </cell>
          <cell r="R1942">
            <v>3.2000000000000001E-2</v>
          </cell>
          <cell r="S1942" t="str">
            <v>RUB</v>
          </cell>
          <cell r="T1942">
            <v>5532.86</v>
          </cell>
          <cell r="U1942">
            <v>177.05</v>
          </cell>
          <cell r="V1942">
            <v>177.05</v>
          </cell>
          <cell r="W1942" t="str">
            <v>Протокол №1812 от 05.12.2024</v>
          </cell>
          <cell r="X1942">
            <v>5234</v>
          </cell>
          <cell r="Y1942">
            <v>167.49</v>
          </cell>
          <cell r="Z1942">
            <v>167.49</v>
          </cell>
          <cell r="AD1942">
            <v>0</v>
          </cell>
          <cell r="AF1942">
            <v>45610</v>
          </cell>
          <cell r="AG1942">
            <v>0</v>
          </cell>
          <cell r="AH1942" t="str">
            <v>ГОСТ 2787-75</v>
          </cell>
        </row>
        <row r="1943">
          <cell r="N1943">
            <v>1082959</v>
          </cell>
          <cell r="O1943" t="str">
            <v>Лом и отходы стальные 12А</v>
          </cell>
          <cell r="P1943" t="str">
            <v>Лом и отходы стальные 12А</v>
          </cell>
          <cell r="Q1943" t="str">
            <v>Т</v>
          </cell>
          <cell r="R1943">
            <v>3.2000000000000001E-2</v>
          </cell>
          <cell r="S1943" t="str">
            <v>RUB</v>
          </cell>
          <cell r="T1943">
            <v>5285.45</v>
          </cell>
          <cell r="U1943">
            <v>169.13</v>
          </cell>
          <cell r="V1943">
            <v>169.13</v>
          </cell>
          <cell r="W1943" t="str">
            <v>Протокол №1812 от 05.12.2024</v>
          </cell>
          <cell r="X1943">
            <v>5234</v>
          </cell>
          <cell r="Y1943">
            <v>167.49</v>
          </cell>
          <cell r="Z1943">
            <v>167.49</v>
          </cell>
          <cell r="AD1943">
            <v>0</v>
          </cell>
          <cell r="AF1943">
            <v>45607</v>
          </cell>
          <cell r="AG1943">
            <v>0</v>
          </cell>
          <cell r="AH1943" t="str">
            <v>ГОСТ 2787-75</v>
          </cell>
        </row>
        <row r="1944">
          <cell r="N1944">
            <v>1082959</v>
          </cell>
          <cell r="O1944" t="str">
            <v>Лом и отходы стальные 12А</v>
          </cell>
          <cell r="P1944" t="str">
            <v>Лом и отходы стальные 12А</v>
          </cell>
          <cell r="Q1944" t="str">
            <v>Т</v>
          </cell>
          <cell r="R1944">
            <v>3.0000000000000001E-3</v>
          </cell>
          <cell r="S1944" t="str">
            <v>RUB</v>
          </cell>
          <cell r="T1944">
            <v>5150</v>
          </cell>
          <cell r="U1944">
            <v>15.45</v>
          </cell>
          <cell r="V1944">
            <v>15.45</v>
          </cell>
          <cell r="W1944" t="str">
            <v>Протокол №1812 от 05.12.2024</v>
          </cell>
          <cell r="X1944">
            <v>5234</v>
          </cell>
          <cell r="Y1944">
            <v>15.7</v>
          </cell>
          <cell r="Z1944">
            <v>15.7</v>
          </cell>
          <cell r="AD1944">
            <v>0</v>
          </cell>
          <cell r="AF1944">
            <v>45609</v>
          </cell>
          <cell r="AG1944">
            <v>0</v>
          </cell>
          <cell r="AH1944" t="str">
            <v>ГОСТ 2787-75</v>
          </cell>
        </row>
        <row r="1945">
          <cell r="N1945">
            <v>1082959</v>
          </cell>
          <cell r="O1945" t="str">
            <v>Лом и отходы стальные 12А</v>
          </cell>
          <cell r="P1945" t="str">
            <v>Лом и отходы стальные 12А</v>
          </cell>
          <cell r="Q1945" t="str">
            <v>Т</v>
          </cell>
          <cell r="R1945">
            <v>1.4E-2</v>
          </cell>
          <cell r="S1945" t="str">
            <v>RUB</v>
          </cell>
          <cell r="T1945">
            <v>5150</v>
          </cell>
          <cell r="U1945">
            <v>72.099999999999994</v>
          </cell>
          <cell r="V1945">
            <v>72.099999999999994</v>
          </cell>
          <cell r="W1945" t="str">
            <v>Протокол №1812 от 05.12.2024</v>
          </cell>
          <cell r="X1945">
            <v>5234</v>
          </cell>
          <cell r="Y1945">
            <v>73.28</v>
          </cell>
          <cell r="Z1945">
            <v>73.28</v>
          </cell>
          <cell r="AD1945">
            <v>0</v>
          </cell>
          <cell r="AF1945">
            <v>45580</v>
          </cell>
          <cell r="AG1945">
            <v>0</v>
          </cell>
          <cell r="AH1945" t="str">
            <v>ГОСТ 2787-75</v>
          </cell>
        </row>
        <row r="1946">
          <cell r="N1946">
            <v>1082959</v>
          </cell>
          <cell r="O1946" t="str">
            <v>Лом и отходы стальные 12А</v>
          </cell>
          <cell r="P1946" t="str">
            <v>Лом и отходы стальные 12А</v>
          </cell>
          <cell r="Q1946" t="str">
            <v>Т</v>
          </cell>
          <cell r="R1946">
            <v>1.0999999999999999E-2</v>
          </cell>
          <cell r="S1946" t="str">
            <v>RUB</v>
          </cell>
          <cell r="T1946">
            <v>5150</v>
          </cell>
          <cell r="U1946">
            <v>56.65</v>
          </cell>
          <cell r="V1946">
            <v>56.65</v>
          </cell>
          <cell r="W1946" t="str">
            <v>Протокол №1812 от 05.12.2024</v>
          </cell>
          <cell r="X1946">
            <v>5234</v>
          </cell>
          <cell r="Y1946">
            <v>57.57</v>
          </cell>
          <cell r="Z1946">
            <v>57.57</v>
          </cell>
          <cell r="AD1946">
            <v>0</v>
          </cell>
          <cell r="AF1946">
            <v>45587</v>
          </cell>
          <cell r="AG1946">
            <v>0</v>
          </cell>
          <cell r="AH1946" t="str">
            <v>ГОСТ 2787-75</v>
          </cell>
        </row>
        <row r="1947">
          <cell r="N1947">
            <v>1082959</v>
          </cell>
          <cell r="O1947" t="str">
            <v>Лом и отходы стальные 12А</v>
          </cell>
          <cell r="P1947" t="str">
            <v>Лом и отходы стальные 12А</v>
          </cell>
          <cell r="Q1947" t="str">
            <v>Т</v>
          </cell>
          <cell r="R1947">
            <v>0.02</v>
          </cell>
          <cell r="S1947" t="str">
            <v>RUB</v>
          </cell>
          <cell r="T1947">
            <v>5150</v>
          </cell>
          <cell r="U1947">
            <v>103</v>
          </cell>
          <cell r="V1947">
            <v>103</v>
          </cell>
          <cell r="W1947" t="str">
            <v>Протокол №1812 от 05.12.2024</v>
          </cell>
          <cell r="X1947">
            <v>5234</v>
          </cell>
          <cell r="Y1947">
            <v>104.68</v>
          </cell>
          <cell r="Z1947">
            <v>104.68</v>
          </cell>
          <cell r="AD1947">
            <v>0</v>
          </cell>
          <cell r="AF1947">
            <v>45580</v>
          </cell>
          <cell r="AG1947">
            <v>0</v>
          </cell>
          <cell r="AH1947" t="str">
            <v>ГОСТ 2787-75</v>
          </cell>
        </row>
        <row r="1948">
          <cell r="N1948">
            <v>1082959</v>
          </cell>
          <cell r="O1948" t="str">
            <v>Лом и отходы стальные 12А</v>
          </cell>
          <cell r="P1948" t="str">
            <v>Лом и отходы стальные 12А</v>
          </cell>
          <cell r="Q1948" t="str">
            <v>Т</v>
          </cell>
          <cell r="R1948">
            <v>7.0999999999999994E-2</v>
          </cell>
          <cell r="S1948" t="str">
            <v>RUB</v>
          </cell>
          <cell r="T1948">
            <v>5150</v>
          </cell>
          <cell r="U1948">
            <v>365.65</v>
          </cell>
          <cell r="V1948">
            <v>365.65</v>
          </cell>
          <cell r="W1948" t="str">
            <v>Протокол №1812 от 05.12.2024</v>
          </cell>
          <cell r="X1948">
            <v>5234</v>
          </cell>
          <cell r="Y1948">
            <v>371.61</v>
          </cell>
          <cell r="Z1948">
            <v>371.61</v>
          </cell>
          <cell r="AD1948">
            <v>0</v>
          </cell>
          <cell r="AF1948">
            <v>45610</v>
          </cell>
          <cell r="AG1948">
            <v>0</v>
          </cell>
          <cell r="AH1948" t="str">
            <v>ГОСТ 2787-75</v>
          </cell>
        </row>
        <row r="1949">
          <cell r="N1949">
            <v>1082959</v>
          </cell>
          <cell r="O1949" t="str">
            <v>Лом и отходы стальные 12А</v>
          </cell>
          <cell r="P1949" t="str">
            <v>Лом и отходы стальные 12А</v>
          </cell>
          <cell r="Q1949" t="str">
            <v>Т</v>
          </cell>
          <cell r="R1949">
            <v>7.0999999999999994E-2</v>
          </cell>
          <cell r="S1949" t="str">
            <v>RUB</v>
          </cell>
          <cell r="T1949">
            <v>5150</v>
          </cell>
          <cell r="U1949">
            <v>365.65</v>
          </cell>
          <cell r="V1949">
            <v>365.65</v>
          </cell>
          <cell r="W1949" t="str">
            <v>Протокол №1812 от 05.12.2024</v>
          </cell>
          <cell r="X1949">
            <v>5234</v>
          </cell>
          <cell r="Y1949">
            <v>371.61</v>
          </cell>
          <cell r="Z1949">
            <v>371.61</v>
          </cell>
          <cell r="AD1949">
            <v>0</v>
          </cell>
          <cell r="AF1949">
            <v>45607</v>
          </cell>
          <cell r="AG1949">
            <v>0</v>
          </cell>
          <cell r="AH1949" t="str">
            <v>ГОСТ 2787-75</v>
          </cell>
        </row>
        <row r="1950">
          <cell r="N1950">
            <v>1082959</v>
          </cell>
          <cell r="O1950" t="str">
            <v>Лом и отходы стальные 12А</v>
          </cell>
          <cell r="P1950" t="str">
            <v>Лом и отходы стальные 12А</v>
          </cell>
          <cell r="Q1950" t="str">
            <v>Т</v>
          </cell>
          <cell r="R1950">
            <v>0.03</v>
          </cell>
          <cell r="S1950" t="str">
            <v>RUB</v>
          </cell>
          <cell r="T1950">
            <v>5150</v>
          </cell>
          <cell r="U1950">
            <v>154.5</v>
          </cell>
          <cell r="V1950">
            <v>154.5</v>
          </cell>
          <cell r="W1950" t="str">
            <v>Протокол №1812 от 05.12.2024</v>
          </cell>
          <cell r="X1950">
            <v>5234</v>
          </cell>
          <cell r="Y1950">
            <v>157.02000000000001</v>
          </cell>
          <cell r="Z1950">
            <v>157.02000000000001</v>
          </cell>
          <cell r="AD1950">
            <v>0</v>
          </cell>
          <cell r="AF1950">
            <v>45580</v>
          </cell>
          <cell r="AG1950">
            <v>0</v>
          </cell>
          <cell r="AH1950" t="str">
            <v>ГОСТ 2787-75</v>
          </cell>
        </row>
        <row r="1951">
          <cell r="N1951">
            <v>1082959</v>
          </cell>
          <cell r="O1951" t="str">
            <v>Лом и отходы стальные 12А</v>
          </cell>
          <cell r="P1951" t="str">
            <v>Лом и отходы стальные 12А</v>
          </cell>
          <cell r="Q1951" t="str">
            <v>Т</v>
          </cell>
          <cell r="R1951">
            <v>2.9000000000000001E-2</v>
          </cell>
          <cell r="S1951" t="str">
            <v>RUB</v>
          </cell>
          <cell r="T1951">
            <v>5150</v>
          </cell>
          <cell r="U1951">
            <v>149.35</v>
          </cell>
          <cell r="V1951">
            <v>149.35</v>
          </cell>
          <cell r="W1951" t="str">
            <v>Протокол №1812 от 05.12.2024</v>
          </cell>
          <cell r="X1951">
            <v>5234</v>
          </cell>
          <cell r="Y1951">
            <v>151.79</v>
          </cell>
          <cell r="Z1951">
            <v>151.79</v>
          </cell>
          <cell r="AD1951">
            <v>0</v>
          </cell>
          <cell r="AF1951">
            <v>45609</v>
          </cell>
          <cell r="AG1951">
            <v>0</v>
          </cell>
          <cell r="AH1951" t="str">
            <v>ГОСТ 2787-75</v>
          </cell>
        </row>
        <row r="1952">
          <cell r="N1952">
            <v>1082959</v>
          </cell>
          <cell r="O1952" t="str">
            <v>Лом и отходы стальные 12А</v>
          </cell>
          <cell r="P1952" t="str">
            <v>Лом и отходы стальные 12А</v>
          </cell>
          <cell r="Q1952" t="str">
            <v>Т</v>
          </cell>
          <cell r="R1952">
            <v>1.4999999999999999E-2</v>
          </cell>
          <cell r="S1952" t="str">
            <v>RUB</v>
          </cell>
          <cell r="T1952">
            <v>5150</v>
          </cell>
          <cell r="U1952">
            <v>77.25</v>
          </cell>
          <cell r="V1952">
            <v>77.25</v>
          </cell>
          <cell r="W1952" t="str">
            <v>Протокол №1812 от 05.12.2024</v>
          </cell>
          <cell r="X1952">
            <v>5234</v>
          </cell>
          <cell r="Y1952">
            <v>78.510000000000005</v>
          </cell>
          <cell r="Z1952">
            <v>78.510000000000005</v>
          </cell>
          <cell r="AD1952">
            <v>0</v>
          </cell>
          <cell r="AF1952">
            <v>45580</v>
          </cell>
          <cell r="AG1952">
            <v>0</v>
          </cell>
          <cell r="AH1952" t="str">
            <v>ГОСТ 2787-75</v>
          </cell>
        </row>
        <row r="1953">
          <cell r="N1953">
            <v>1082959</v>
          </cell>
          <cell r="O1953" t="str">
            <v>Лом и отходы стальные 12А</v>
          </cell>
          <cell r="P1953" t="str">
            <v>Лом и отходы стальные 12А</v>
          </cell>
          <cell r="Q1953" t="str">
            <v>Т</v>
          </cell>
          <cell r="R1953">
            <v>4.4999999999999998E-2</v>
          </cell>
          <cell r="S1953" t="str">
            <v>RUB</v>
          </cell>
          <cell r="T1953">
            <v>5150</v>
          </cell>
          <cell r="U1953">
            <v>231.75</v>
          </cell>
          <cell r="V1953">
            <v>231.75</v>
          </cell>
          <cell r="W1953" t="str">
            <v>Протокол №1812 от 05.12.2024</v>
          </cell>
          <cell r="X1953">
            <v>5234</v>
          </cell>
          <cell r="Y1953">
            <v>235.53</v>
          </cell>
          <cell r="Z1953">
            <v>235.53</v>
          </cell>
          <cell r="AD1953">
            <v>0</v>
          </cell>
          <cell r="AF1953">
            <v>45583</v>
          </cell>
          <cell r="AG1953">
            <v>0</v>
          </cell>
          <cell r="AH1953" t="str">
            <v>ГОСТ 2787-75</v>
          </cell>
        </row>
        <row r="1954">
          <cell r="N1954">
            <v>1082959</v>
          </cell>
          <cell r="O1954" t="str">
            <v>Лом и отходы стальные 12А</v>
          </cell>
          <cell r="P1954" t="str">
            <v>Лом и отходы стальные 12А</v>
          </cell>
          <cell r="Q1954" t="str">
            <v>Т</v>
          </cell>
          <cell r="R1954">
            <v>0.14799999999999999</v>
          </cell>
          <cell r="S1954" t="str">
            <v>RUB</v>
          </cell>
          <cell r="T1954">
            <v>5150</v>
          </cell>
          <cell r="U1954">
            <v>762.2</v>
          </cell>
          <cell r="V1954">
            <v>762.2</v>
          </cell>
          <cell r="W1954" t="str">
            <v>Протокол №1812 от 05.12.2024</v>
          </cell>
          <cell r="X1954">
            <v>5234</v>
          </cell>
          <cell r="Y1954">
            <v>774.63</v>
          </cell>
          <cell r="Z1954">
            <v>774.63</v>
          </cell>
          <cell r="AD1954">
            <v>0</v>
          </cell>
          <cell r="AF1954">
            <v>45583</v>
          </cell>
          <cell r="AG1954">
            <v>0</v>
          </cell>
          <cell r="AH1954" t="str">
            <v>ГОСТ 2787-75</v>
          </cell>
        </row>
        <row r="1955">
          <cell r="N1955">
            <v>1082959</v>
          </cell>
          <cell r="O1955" t="str">
            <v>Лом и отходы стальные 12А</v>
          </cell>
          <cell r="P1955" t="str">
            <v>Лом и отходы стальные 12А</v>
          </cell>
          <cell r="Q1955" t="str">
            <v>Т</v>
          </cell>
          <cell r="R1955">
            <v>4.3999999999999997E-2</v>
          </cell>
          <cell r="S1955" t="str">
            <v>RUB</v>
          </cell>
          <cell r="T1955">
            <v>5150</v>
          </cell>
          <cell r="U1955">
            <v>226.6</v>
          </cell>
          <cell r="V1955">
            <v>226.6</v>
          </cell>
          <cell r="W1955" t="str">
            <v>Протокол №1812 от 05.12.2024</v>
          </cell>
          <cell r="X1955">
            <v>5234</v>
          </cell>
          <cell r="Y1955">
            <v>230.3</v>
          </cell>
          <cell r="Z1955">
            <v>230.3</v>
          </cell>
          <cell r="AD1955">
            <v>0</v>
          </cell>
          <cell r="AF1955">
            <v>45586</v>
          </cell>
          <cell r="AG1955">
            <v>0</v>
          </cell>
          <cell r="AH1955" t="str">
            <v>ГОСТ 2787-75</v>
          </cell>
        </row>
        <row r="1956">
          <cell r="N1956">
            <v>1082959</v>
          </cell>
          <cell r="O1956" t="str">
            <v>Лом и отходы стальные 12А</v>
          </cell>
          <cell r="P1956" t="str">
            <v>Лом и отходы стальные 12А</v>
          </cell>
          <cell r="Q1956" t="str">
            <v>Т</v>
          </cell>
          <cell r="R1956">
            <v>2E-3</v>
          </cell>
          <cell r="S1956" t="str">
            <v>RUB</v>
          </cell>
          <cell r="T1956">
            <v>9615</v>
          </cell>
          <cell r="U1956">
            <v>19.23</v>
          </cell>
          <cell r="V1956">
            <v>19.23</v>
          </cell>
          <cell r="W1956" t="str">
            <v>Протокол №1812 от 05.12.2024</v>
          </cell>
          <cell r="X1956">
            <v>5234</v>
          </cell>
          <cell r="Y1956">
            <v>10.47</v>
          </cell>
          <cell r="Z1956">
            <v>10.47</v>
          </cell>
          <cell r="AD1956">
            <v>0</v>
          </cell>
          <cell r="AF1956">
            <v>45336</v>
          </cell>
          <cell r="AG1956">
            <v>0</v>
          </cell>
          <cell r="AH1956" t="str">
            <v>ГОСТ 2787-75</v>
          </cell>
        </row>
        <row r="1957">
          <cell r="N1957">
            <v>1082959</v>
          </cell>
          <cell r="O1957" t="str">
            <v>Лом и отходы стальные 12А</v>
          </cell>
          <cell r="P1957" t="str">
            <v>Лом и отходы стальные 12А</v>
          </cell>
          <cell r="Q1957" t="str">
            <v>Т</v>
          </cell>
          <cell r="R1957">
            <v>3.0000000000000001E-3</v>
          </cell>
          <cell r="S1957" t="str">
            <v>RUB</v>
          </cell>
          <cell r="T1957">
            <v>9616.67</v>
          </cell>
          <cell r="U1957">
            <v>28.85</v>
          </cell>
          <cell r="V1957">
            <v>28.85</v>
          </cell>
          <cell r="W1957" t="str">
            <v>Протокол №1812 от 05.12.2024</v>
          </cell>
          <cell r="X1957">
            <v>5234</v>
          </cell>
          <cell r="Y1957">
            <v>15.7</v>
          </cell>
          <cell r="Z1957">
            <v>15.7</v>
          </cell>
          <cell r="AD1957">
            <v>0</v>
          </cell>
          <cell r="AF1957">
            <v>45336</v>
          </cell>
          <cell r="AG1957">
            <v>0</v>
          </cell>
          <cell r="AH1957" t="str">
            <v>ГОСТ 2787-75</v>
          </cell>
        </row>
        <row r="1958">
          <cell r="N1958">
            <v>1082959</v>
          </cell>
          <cell r="O1958" t="str">
            <v>Лом и отходы стальные 12А</v>
          </cell>
          <cell r="P1958" t="str">
            <v>Лом и отходы стальные 12А</v>
          </cell>
          <cell r="Q1958" t="str">
            <v>Т</v>
          </cell>
          <cell r="R1958">
            <v>5.0000000000000001E-3</v>
          </cell>
          <cell r="S1958" t="str">
            <v>RUB</v>
          </cell>
          <cell r="T1958">
            <v>9616</v>
          </cell>
          <cell r="U1958">
            <v>48.08</v>
          </cell>
          <cell r="V1958">
            <v>48.08</v>
          </cell>
          <cell r="W1958" t="str">
            <v>Протокол №1812 от 05.12.2024</v>
          </cell>
          <cell r="X1958">
            <v>5234</v>
          </cell>
          <cell r="Y1958">
            <v>26.17</v>
          </cell>
          <cell r="Z1958">
            <v>26.17</v>
          </cell>
          <cell r="AD1958">
            <v>0</v>
          </cell>
          <cell r="AF1958">
            <v>45336</v>
          </cell>
          <cell r="AG1958">
            <v>0</v>
          </cell>
          <cell r="AH1958" t="str">
            <v>ГОСТ 2787-75</v>
          </cell>
        </row>
        <row r="1959">
          <cell r="N1959">
            <v>1082959</v>
          </cell>
          <cell r="O1959" t="str">
            <v>Лом и отходы стальные 12А</v>
          </cell>
          <cell r="P1959" t="str">
            <v>Лом и отходы стальные 12А</v>
          </cell>
          <cell r="Q1959" t="str">
            <v>Т</v>
          </cell>
          <cell r="R1959">
            <v>3.0000000000000001E-3</v>
          </cell>
          <cell r="S1959" t="str">
            <v>RUB</v>
          </cell>
          <cell r="T1959">
            <v>9616.67</v>
          </cell>
          <cell r="U1959">
            <v>28.85</v>
          </cell>
          <cell r="V1959">
            <v>28.85</v>
          </cell>
          <cell r="W1959" t="str">
            <v>Протокол №1812 от 05.12.2024</v>
          </cell>
          <cell r="X1959">
            <v>5234</v>
          </cell>
          <cell r="Y1959">
            <v>15.7</v>
          </cell>
          <cell r="Z1959">
            <v>15.7</v>
          </cell>
          <cell r="AD1959">
            <v>0</v>
          </cell>
          <cell r="AF1959">
            <v>45336</v>
          </cell>
          <cell r="AG1959">
            <v>0</v>
          </cell>
          <cell r="AH1959" t="str">
            <v>ГОСТ 2787-75</v>
          </cell>
        </row>
        <row r="1960">
          <cell r="N1960">
            <v>1082959</v>
          </cell>
          <cell r="O1960" t="str">
            <v>Лом и отходы стальные 12А</v>
          </cell>
          <cell r="P1960" t="str">
            <v>Лом и отходы стальные 12А</v>
          </cell>
          <cell r="Q1960" t="str">
            <v>Т</v>
          </cell>
          <cell r="R1960">
            <v>0.57999999999999996</v>
          </cell>
          <cell r="S1960" t="str">
            <v>RUB</v>
          </cell>
          <cell r="T1960">
            <v>9616.5</v>
          </cell>
          <cell r="U1960">
            <v>5577.57</v>
          </cell>
          <cell r="V1960">
            <v>5577.57</v>
          </cell>
          <cell r="W1960" t="str">
            <v>Протокол №1812 от 05.12.2024</v>
          </cell>
          <cell r="X1960">
            <v>5234</v>
          </cell>
          <cell r="Y1960">
            <v>3035.72</v>
          </cell>
          <cell r="Z1960">
            <v>3035.72</v>
          </cell>
          <cell r="AD1960">
            <v>0</v>
          </cell>
          <cell r="AF1960">
            <v>45336</v>
          </cell>
          <cell r="AG1960">
            <v>0</v>
          </cell>
          <cell r="AH1960" t="str">
            <v>ГОСТ 2787-75</v>
          </cell>
        </row>
        <row r="1961">
          <cell r="N1961">
            <v>1082959</v>
          </cell>
          <cell r="O1961" t="str">
            <v>Лом и отходы стальные 12А</v>
          </cell>
          <cell r="P1961" t="str">
            <v>Лом и отходы стальные 12А</v>
          </cell>
          <cell r="Q1961" t="str">
            <v>Т</v>
          </cell>
          <cell r="R1961">
            <v>8.8999999999999996E-2</v>
          </cell>
          <cell r="S1961" t="str">
            <v>RUB</v>
          </cell>
          <cell r="T1961">
            <v>9616.52</v>
          </cell>
          <cell r="U1961">
            <v>855.87</v>
          </cell>
          <cell r="V1961">
            <v>855.87</v>
          </cell>
          <cell r="W1961" t="str">
            <v>Протокол №1812 от 05.12.2024</v>
          </cell>
          <cell r="X1961">
            <v>5234</v>
          </cell>
          <cell r="Y1961">
            <v>465.83</v>
          </cell>
          <cell r="Z1961">
            <v>465.83</v>
          </cell>
          <cell r="AD1961">
            <v>0</v>
          </cell>
          <cell r="AF1961">
            <v>45369</v>
          </cell>
          <cell r="AG1961">
            <v>0</v>
          </cell>
          <cell r="AH1961" t="str">
            <v>ГОСТ 2787-75</v>
          </cell>
        </row>
        <row r="1962">
          <cell r="N1962">
            <v>1082959</v>
          </cell>
          <cell r="O1962" t="str">
            <v>Лом и отходы стальные 12А</v>
          </cell>
          <cell r="P1962" t="str">
            <v>Лом и отходы стальные 12А</v>
          </cell>
          <cell r="Q1962" t="str">
            <v>Т</v>
          </cell>
          <cell r="R1962">
            <v>0.05</v>
          </cell>
          <cell r="S1962" t="str">
            <v>RUB</v>
          </cell>
          <cell r="T1962">
            <v>9616.6</v>
          </cell>
          <cell r="U1962">
            <v>480.83</v>
          </cell>
          <cell r="V1962">
            <v>480.83</v>
          </cell>
          <cell r="W1962" t="str">
            <v>Протокол №1812 от 05.12.2024</v>
          </cell>
          <cell r="X1962">
            <v>5234</v>
          </cell>
          <cell r="Y1962">
            <v>261.7</v>
          </cell>
          <cell r="Z1962">
            <v>261.7</v>
          </cell>
          <cell r="AD1962">
            <v>0</v>
          </cell>
          <cell r="AF1962">
            <v>45336</v>
          </cell>
          <cell r="AG1962">
            <v>0</v>
          </cell>
          <cell r="AH1962" t="str">
            <v>ГОСТ 2787-75</v>
          </cell>
        </row>
        <row r="1963">
          <cell r="N1963">
            <v>1082959</v>
          </cell>
          <cell r="O1963" t="str">
            <v>Лом и отходы стальные 12А</v>
          </cell>
          <cell r="P1963" t="str">
            <v>Лом и отходы стальные 12А</v>
          </cell>
          <cell r="Q1963" t="str">
            <v>Т</v>
          </cell>
          <cell r="R1963">
            <v>9.0999999999999998E-2</v>
          </cell>
          <cell r="S1963" t="str">
            <v>RUB</v>
          </cell>
          <cell r="T1963">
            <v>9616.48</v>
          </cell>
          <cell r="U1963">
            <v>875.1</v>
          </cell>
          <cell r="V1963">
            <v>875.1</v>
          </cell>
          <cell r="W1963" t="str">
            <v>Протокол №1812 от 05.12.2024</v>
          </cell>
          <cell r="X1963">
            <v>5234</v>
          </cell>
          <cell r="Y1963">
            <v>476.29</v>
          </cell>
          <cell r="Z1963">
            <v>476.29</v>
          </cell>
          <cell r="AD1963">
            <v>0</v>
          </cell>
          <cell r="AF1963">
            <v>45369</v>
          </cell>
          <cell r="AG1963">
            <v>0</v>
          </cell>
          <cell r="AH1963" t="str">
            <v>ГОСТ 2787-75</v>
          </cell>
        </row>
        <row r="1964">
          <cell r="N1964">
            <v>1082959</v>
          </cell>
          <cell r="O1964" t="str">
            <v>Лом и отходы стальные 12А</v>
          </cell>
          <cell r="P1964" t="str">
            <v>Лом и отходы стальные 12А</v>
          </cell>
          <cell r="Q1964" t="str">
            <v>Т</v>
          </cell>
          <cell r="R1964">
            <v>0.02</v>
          </cell>
          <cell r="S1964" t="str">
            <v>RUB</v>
          </cell>
          <cell r="T1964">
            <v>9616.5</v>
          </cell>
          <cell r="U1964">
            <v>192.33</v>
          </cell>
          <cell r="V1964">
            <v>192.33</v>
          </cell>
          <cell r="W1964" t="str">
            <v>Протокол №1812 от 05.12.2024</v>
          </cell>
          <cell r="X1964">
            <v>5234</v>
          </cell>
          <cell r="Y1964">
            <v>104.68</v>
          </cell>
          <cell r="Z1964">
            <v>104.68</v>
          </cell>
          <cell r="AD1964">
            <v>0</v>
          </cell>
          <cell r="AF1964">
            <v>45336</v>
          </cell>
          <cell r="AG1964">
            <v>0</v>
          </cell>
          <cell r="AH1964" t="str">
            <v>ГОСТ 2787-75</v>
          </cell>
        </row>
        <row r="1965">
          <cell r="N1965">
            <v>1082959</v>
          </cell>
          <cell r="O1965" t="str">
            <v>Лом и отходы стальные 12А</v>
          </cell>
          <cell r="P1965" t="str">
            <v>Лом и отходы стальные 12А</v>
          </cell>
          <cell r="Q1965" t="str">
            <v>Т</v>
          </cell>
          <cell r="R1965">
            <v>2.7E-2</v>
          </cell>
          <cell r="S1965" t="str">
            <v>RUB</v>
          </cell>
          <cell r="T1965">
            <v>9616.67</v>
          </cell>
          <cell r="U1965">
            <v>259.64999999999998</v>
          </cell>
          <cell r="V1965">
            <v>259.64999999999998</v>
          </cell>
          <cell r="W1965" t="str">
            <v>Протокол №1812 от 05.12.2024</v>
          </cell>
          <cell r="X1965">
            <v>5234</v>
          </cell>
          <cell r="Y1965">
            <v>141.32</v>
          </cell>
          <cell r="Z1965">
            <v>141.32</v>
          </cell>
          <cell r="AD1965">
            <v>0</v>
          </cell>
          <cell r="AF1965">
            <v>45369</v>
          </cell>
          <cell r="AG1965">
            <v>0</v>
          </cell>
          <cell r="AH1965" t="str">
            <v>ГОСТ 2787-75</v>
          </cell>
        </row>
        <row r="1966">
          <cell r="N1966">
            <v>1082959</v>
          </cell>
          <cell r="O1966" t="str">
            <v>Лом и отходы стальные 12А</v>
          </cell>
          <cell r="P1966" t="str">
            <v>Лом и отходы стальные 12А</v>
          </cell>
          <cell r="Q1966" t="str">
            <v>Т</v>
          </cell>
          <cell r="R1966">
            <v>2.1000000000000001E-2</v>
          </cell>
          <cell r="S1966" t="str">
            <v>RUB</v>
          </cell>
          <cell r="T1966">
            <v>9616.67</v>
          </cell>
          <cell r="U1966">
            <v>201.95</v>
          </cell>
          <cell r="V1966">
            <v>201.95</v>
          </cell>
          <cell r="W1966" t="str">
            <v>Протокол №1812 от 05.12.2024</v>
          </cell>
          <cell r="X1966">
            <v>5234</v>
          </cell>
          <cell r="Y1966">
            <v>109.91</v>
          </cell>
          <cell r="Z1966">
            <v>109.91</v>
          </cell>
          <cell r="AD1966">
            <v>0</v>
          </cell>
          <cell r="AF1966">
            <v>45357</v>
          </cell>
          <cell r="AG1966">
            <v>0</v>
          </cell>
          <cell r="AH1966" t="str">
            <v>ГОСТ 2787-75</v>
          </cell>
        </row>
        <row r="1967">
          <cell r="N1967">
            <v>1082959</v>
          </cell>
          <cell r="O1967" t="str">
            <v>Лом и отходы стальные 12А</v>
          </cell>
          <cell r="P1967" t="str">
            <v>Лом и отходы стальные 12А</v>
          </cell>
          <cell r="Q1967" t="str">
            <v>Т</v>
          </cell>
          <cell r="R1967">
            <v>0.08</v>
          </cell>
          <cell r="S1967" t="str">
            <v>RUB</v>
          </cell>
          <cell r="T1967">
            <v>9616.5</v>
          </cell>
          <cell r="U1967">
            <v>769.32</v>
          </cell>
          <cell r="V1967">
            <v>769.32</v>
          </cell>
          <cell r="W1967" t="str">
            <v>Протокол №1812 от 05.12.2024</v>
          </cell>
          <cell r="X1967">
            <v>5234</v>
          </cell>
          <cell r="Y1967">
            <v>418.72</v>
          </cell>
          <cell r="Z1967">
            <v>418.72</v>
          </cell>
          <cell r="AD1967">
            <v>0</v>
          </cell>
          <cell r="AF1967">
            <v>45357</v>
          </cell>
          <cell r="AG1967">
            <v>0</v>
          </cell>
          <cell r="AH1967" t="str">
            <v>ГОСТ 2787-75</v>
          </cell>
        </row>
        <row r="1968">
          <cell r="N1968">
            <v>1082959</v>
          </cell>
          <cell r="O1968" t="str">
            <v>Лом и отходы стальные 12А</v>
          </cell>
          <cell r="P1968" t="str">
            <v>Лом и отходы стальные 12А</v>
          </cell>
          <cell r="Q1968" t="str">
            <v>Т</v>
          </cell>
          <cell r="R1968">
            <v>1.2E-2</v>
          </cell>
          <cell r="S1968" t="str">
            <v>RUB</v>
          </cell>
          <cell r="T1968">
            <v>9616.67</v>
          </cell>
          <cell r="U1968">
            <v>115.4</v>
          </cell>
          <cell r="V1968">
            <v>115.4</v>
          </cell>
          <cell r="W1968" t="str">
            <v>Протокол №1812 от 05.12.2024</v>
          </cell>
          <cell r="X1968">
            <v>5234</v>
          </cell>
          <cell r="Y1968">
            <v>62.81</v>
          </cell>
          <cell r="Z1968">
            <v>62.81</v>
          </cell>
          <cell r="AD1968">
            <v>0</v>
          </cell>
          <cell r="AF1968">
            <v>45357</v>
          </cell>
          <cell r="AG1968">
            <v>0</v>
          </cell>
          <cell r="AH1968" t="str">
            <v>ГОСТ 2787-75</v>
          </cell>
        </row>
        <row r="1969">
          <cell r="N1969">
            <v>1082959</v>
          </cell>
          <cell r="O1969" t="str">
            <v>Лом и отходы стальные 12А</v>
          </cell>
          <cell r="P1969" t="str">
            <v>Лом и отходы стальные 12А</v>
          </cell>
          <cell r="Q1969" t="str">
            <v>Т</v>
          </cell>
          <cell r="R1969">
            <v>0.01</v>
          </cell>
          <cell r="S1969" t="str">
            <v>RUB</v>
          </cell>
          <cell r="T1969">
            <v>9617</v>
          </cell>
          <cell r="U1969">
            <v>96.17</v>
          </cell>
          <cell r="V1969">
            <v>96.17</v>
          </cell>
          <cell r="W1969" t="str">
            <v>Протокол №1812 от 05.12.2024</v>
          </cell>
          <cell r="X1969">
            <v>5234</v>
          </cell>
          <cell r="Y1969">
            <v>52.34</v>
          </cell>
          <cell r="Z1969">
            <v>52.34</v>
          </cell>
          <cell r="AD1969">
            <v>0</v>
          </cell>
          <cell r="AF1969">
            <v>45357</v>
          </cell>
          <cell r="AG1969">
            <v>0</v>
          </cell>
          <cell r="AH1969" t="str">
            <v>ГОСТ 2787-75</v>
          </cell>
        </row>
        <row r="1970">
          <cell r="N1970">
            <v>1082959</v>
          </cell>
          <cell r="O1970" t="str">
            <v>Лом и отходы стальные 12А</v>
          </cell>
          <cell r="P1970" t="str">
            <v>Лом и отходы стальные 12А</v>
          </cell>
          <cell r="Q1970" t="str">
            <v>Т</v>
          </cell>
          <cell r="R1970">
            <v>1.6E-2</v>
          </cell>
          <cell r="S1970" t="str">
            <v>RUB</v>
          </cell>
          <cell r="T1970">
            <v>9616.25</v>
          </cell>
          <cell r="U1970">
            <v>153.86000000000001</v>
          </cell>
          <cell r="V1970">
            <v>153.86000000000001</v>
          </cell>
          <cell r="W1970" t="str">
            <v>Протокол №1812 от 05.12.2024</v>
          </cell>
          <cell r="X1970">
            <v>5234</v>
          </cell>
          <cell r="Y1970">
            <v>83.74</v>
          </cell>
          <cell r="Z1970">
            <v>83.74</v>
          </cell>
          <cell r="AD1970">
            <v>0</v>
          </cell>
          <cell r="AF1970">
            <v>45323</v>
          </cell>
          <cell r="AG1970">
            <v>0</v>
          </cell>
          <cell r="AH1970" t="str">
            <v>ГОСТ 2787-75</v>
          </cell>
        </row>
        <row r="1971">
          <cell r="N1971">
            <v>1082959</v>
          </cell>
          <cell r="O1971" t="str">
            <v>Лом и отходы стальные 12А</v>
          </cell>
          <cell r="P1971" t="str">
            <v>Лом и отходы стальные 12А</v>
          </cell>
          <cell r="Q1971" t="str">
            <v>Т</v>
          </cell>
          <cell r="R1971">
            <v>4.7750000000000004</v>
          </cell>
          <cell r="S1971" t="str">
            <v>RUB</v>
          </cell>
          <cell r="T1971">
            <v>9616.5</v>
          </cell>
          <cell r="U1971">
            <v>45918.79</v>
          </cell>
          <cell r="V1971">
            <v>45918.79</v>
          </cell>
          <cell r="W1971" t="str">
            <v>Протокол №1812 от 05.12.2024</v>
          </cell>
          <cell r="X1971">
            <v>5234</v>
          </cell>
          <cell r="Y1971">
            <v>24992.35</v>
          </cell>
          <cell r="Z1971">
            <v>24992.35</v>
          </cell>
          <cell r="AD1971">
            <v>0</v>
          </cell>
          <cell r="AF1971">
            <v>45369</v>
          </cell>
          <cell r="AG1971">
            <v>0</v>
          </cell>
          <cell r="AH1971" t="str">
            <v>ГОСТ 2787-75</v>
          </cell>
        </row>
        <row r="1972">
          <cell r="N1972">
            <v>1082959</v>
          </cell>
          <cell r="O1972" t="str">
            <v>Лом и отходы стальные 12А</v>
          </cell>
          <cell r="P1972" t="str">
            <v>Лом и отходы стальные 12А</v>
          </cell>
          <cell r="Q1972" t="str">
            <v>Т</v>
          </cell>
          <cell r="R1972">
            <v>8.0000000000000002E-3</v>
          </cell>
          <cell r="S1972" t="str">
            <v>RUB</v>
          </cell>
          <cell r="T1972">
            <v>9616.25</v>
          </cell>
          <cell r="U1972">
            <v>76.930000000000007</v>
          </cell>
          <cell r="V1972">
            <v>76.930000000000007</v>
          </cell>
          <cell r="W1972" t="str">
            <v>Протокол №1812 от 05.12.2024</v>
          </cell>
          <cell r="X1972">
            <v>5234</v>
          </cell>
          <cell r="Y1972">
            <v>41.87</v>
          </cell>
          <cell r="Z1972">
            <v>41.87</v>
          </cell>
          <cell r="AD1972">
            <v>0</v>
          </cell>
          <cell r="AF1972">
            <v>45336</v>
          </cell>
          <cell r="AG1972">
            <v>0</v>
          </cell>
          <cell r="AH1972" t="str">
            <v>ГОСТ 2787-75</v>
          </cell>
        </row>
        <row r="1973">
          <cell r="N1973">
            <v>1082959</v>
          </cell>
          <cell r="O1973" t="str">
            <v>Лом и отходы стальные 12А</v>
          </cell>
          <cell r="P1973" t="str">
            <v>Лом и отходы стальные 12А</v>
          </cell>
          <cell r="Q1973" t="str">
            <v>Т</v>
          </cell>
          <cell r="R1973">
            <v>0.29199999999999998</v>
          </cell>
          <cell r="S1973" t="str">
            <v>RUB</v>
          </cell>
          <cell r="T1973">
            <v>9616.51</v>
          </cell>
          <cell r="U1973">
            <v>2808.02</v>
          </cell>
          <cell r="V1973">
            <v>2808.02</v>
          </cell>
          <cell r="W1973" t="str">
            <v>Протокол №1812 от 05.12.2024</v>
          </cell>
          <cell r="X1973">
            <v>5234</v>
          </cell>
          <cell r="Y1973">
            <v>1528.33</v>
          </cell>
          <cell r="Z1973">
            <v>1528.33</v>
          </cell>
          <cell r="AD1973">
            <v>0</v>
          </cell>
          <cell r="AF1973">
            <v>45300</v>
          </cell>
          <cell r="AG1973">
            <v>0</v>
          </cell>
          <cell r="AH1973" t="str">
            <v>ГОСТ 2787-75</v>
          </cell>
        </row>
        <row r="1974">
          <cell r="N1974">
            <v>1082959</v>
          </cell>
          <cell r="O1974" t="str">
            <v>Лом и отходы стальные 12А</v>
          </cell>
          <cell r="P1974" t="str">
            <v>Лом и отходы стальные 12А</v>
          </cell>
          <cell r="Q1974" t="str">
            <v>Т</v>
          </cell>
          <cell r="R1974">
            <v>2.7E-2</v>
          </cell>
          <cell r="S1974" t="str">
            <v>RUB</v>
          </cell>
          <cell r="T1974">
            <v>9616.67</v>
          </cell>
          <cell r="U1974">
            <v>259.64999999999998</v>
          </cell>
          <cell r="V1974">
            <v>259.64999999999998</v>
          </cell>
          <cell r="W1974" t="str">
            <v>Протокол №1812 от 05.12.2024</v>
          </cell>
          <cell r="X1974">
            <v>5234</v>
          </cell>
          <cell r="Y1974">
            <v>141.32</v>
          </cell>
          <cell r="Z1974">
            <v>141.32</v>
          </cell>
          <cell r="AD1974">
            <v>0</v>
          </cell>
          <cell r="AF1974">
            <v>45323</v>
          </cell>
          <cell r="AG1974">
            <v>0</v>
          </cell>
          <cell r="AH1974" t="str">
            <v>ГОСТ 2787-75</v>
          </cell>
        </row>
        <row r="1975">
          <cell r="N1975">
            <v>1082959</v>
          </cell>
          <cell r="O1975" t="str">
            <v>Лом и отходы стальные 12А</v>
          </cell>
          <cell r="P1975" t="str">
            <v>Лом и отходы стальные 12А</v>
          </cell>
          <cell r="Q1975" t="str">
            <v>Т</v>
          </cell>
          <cell r="R1975">
            <v>3.5999999999999997E-2</v>
          </cell>
          <cell r="S1975" t="str">
            <v>RUB</v>
          </cell>
          <cell r="T1975">
            <v>9616.39</v>
          </cell>
          <cell r="U1975">
            <v>346.19</v>
          </cell>
          <cell r="V1975">
            <v>346.19</v>
          </cell>
          <cell r="W1975" t="str">
            <v>Протокол №1812 от 05.12.2024</v>
          </cell>
          <cell r="X1975">
            <v>5234</v>
          </cell>
          <cell r="Y1975">
            <v>188.42</v>
          </cell>
          <cell r="Z1975">
            <v>188.42</v>
          </cell>
          <cell r="AD1975">
            <v>0</v>
          </cell>
          <cell r="AF1975">
            <v>45324</v>
          </cell>
          <cell r="AG1975">
            <v>0</v>
          </cell>
          <cell r="AH1975" t="str">
            <v>ГОСТ 2787-75</v>
          </cell>
        </row>
        <row r="1976">
          <cell r="N1976">
            <v>1082959</v>
          </cell>
          <cell r="O1976" t="str">
            <v>Лом и отходы стальные 12А</v>
          </cell>
          <cell r="P1976" t="str">
            <v>Лом и отходы стальные 12А</v>
          </cell>
          <cell r="Q1976" t="str">
            <v>Т</v>
          </cell>
          <cell r="R1976">
            <v>0.21199999999999999</v>
          </cell>
          <cell r="S1976" t="str">
            <v>RUB</v>
          </cell>
          <cell r="T1976">
            <v>9616.51</v>
          </cell>
          <cell r="U1976">
            <v>2038.7</v>
          </cell>
          <cell r="V1976">
            <v>2038.7</v>
          </cell>
          <cell r="W1976" t="str">
            <v>Протокол №1812 от 05.12.2024</v>
          </cell>
          <cell r="X1976">
            <v>5234</v>
          </cell>
          <cell r="Y1976">
            <v>1109.6099999999999</v>
          </cell>
          <cell r="Z1976">
            <v>1109.6099999999999</v>
          </cell>
          <cell r="AD1976">
            <v>0</v>
          </cell>
          <cell r="AF1976">
            <v>45342</v>
          </cell>
          <cell r="AG1976">
            <v>0</v>
          </cell>
          <cell r="AH1976" t="str">
            <v>ГОСТ 2787-75</v>
          </cell>
        </row>
        <row r="1977">
          <cell r="N1977">
            <v>1082959</v>
          </cell>
          <cell r="O1977" t="str">
            <v>Лом и отходы стальные 12А</v>
          </cell>
          <cell r="P1977" t="str">
            <v>Лом и отходы стальные 12А</v>
          </cell>
          <cell r="Q1977" t="str">
            <v>Т</v>
          </cell>
          <cell r="R1977">
            <v>4.1000000000000002E-2</v>
          </cell>
          <cell r="S1977" t="str">
            <v>RUB</v>
          </cell>
          <cell r="T1977">
            <v>9616.59</v>
          </cell>
          <cell r="U1977">
            <v>394.28</v>
          </cell>
          <cell r="V1977">
            <v>394.28</v>
          </cell>
          <cell r="W1977" t="str">
            <v>Протокол №1812 от 05.12.2024</v>
          </cell>
          <cell r="X1977">
            <v>5234</v>
          </cell>
          <cell r="Y1977">
            <v>214.59</v>
          </cell>
          <cell r="Z1977">
            <v>214.59</v>
          </cell>
          <cell r="AD1977">
            <v>0</v>
          </cell>
          <cell r="AF1977">
            <v>45352</v>
          </cell>
          <cell r="AG1977">
            <v>0</v>
          </cell>
          <cell r="AH1977" t="str">
            <v>ГОСТ 2787-75</v>
          </cell>
        </row>
        <row r="1978">
          <cell r="N1978">
            <v>1082959</v>
          </cell>
          <cell r="O1978" t="str">
            <v>Лом и отходы стальные 12А</v>
          </cell>
          <cell r="P1978" t="str">
            <v>Лом и отходы стальные 12А</v>
          </cell>
          <cell r="Q1978" t="str">
            <v>Т</v>
          </cell>
          <cell r="R1978">
            <v>5.0000000000000001E-3</v>
          </cell>
          <cell r="S1978" t="str">
            <v>RUB</v>
          </cell>
          <cell r="T1978">
            <v>9616</v>
          </cell>
          <cell r="U1978">
            <v>48.08</v>
          </cell>
          <cell r="V1978">
            <v>48.08</v>
          </cell>
          <cell r="W1978" t="str">
            <v>Протокол №1812 от 05.12.2024</v>
          </cell>
          <cell r="X1978">
            <v>5234</v>
          </cell>
          <cell r="Y1978">
            <v>26.17</v>
          </cell>
          <cell r="Z1978">
            <v>26.17</v>
          </cell>
          <cell r="AD1978">
            <v>0</v>
          </cell>
          <cell r="AF1978">
            <v>45300</v>
          </cell>
          <cell r="AG1978">
            <v>0</v>
          </cell>
          <cell r="AH1978" t="str">
            <v>ГОСТ 2787-75</v>
          </cell>
        </row>
        <row r="1979">
          <cell r="N1979">
            <v>1022559</v>
          </cell>
          <cell r="O1979" t="str">
            <v>Лом и отходы черных металлов несортированные</v>
          </cell>
          <cell r="P1979" t="str">
            <v>Лом и отходы черных металлов н/сорт</v>
          </cell>
          <cell r="Q1979" t="str">
            <v>Т</v>
          </cell>
          <cell r="R1979">
            <v>0.189</v>
          </cell>
          <cell r="S1979" t="str">
            <v>RUB</v>
          </cell>
          <cell r="T1979">
            <v>9616.51</v>
          </cell>
          <cell r="U1979">
            <v>1817.52</v>
          </cell>
          <cell r="V1979">
            <v>1817.52</v>
          </cell>
          <cell r="W1979" t="str">
            <v>Протокол №1812 от 05.12.2024</v>
          </cell>
          <cell r="X1979">
            <v>5234</v>
          </cell>
          <cell r="Y1979">
            <v>989.23</v>
          </cell>
          <cell r="Z1979">
            <v>989.23</v>
          </cell>
          <cell r="AD1979">
            <v>0</v>
          </cell>
          <cell r="AF1979">
            <v>45435</v>
          </cell>
          <cell r="AG1979">
            <v>0</v>
          </cell>
          <cell r="AH1979" t="str">
            <v/>
          </cell>
        </row>
        <row r="1980">
          <cell r="N1980">
            <v>1082956</v>
          </cell>
          <cell r="O1980" t="str">
            <v>Лом и отходы стальные 3А</v>
          </cell>
          <cell r="P1980" t="str">
            <v>Лом и отходы стальные 3А</v>
          </cell>
          <cell r="Q1980" t="str">
            <v>Т</v>
          </cell>
          <cell r="R1980">
            <v>0.08</v>
          </cell>
          <cell r="S1980" t="str">
            <v>RUB</v>
          </cell>
          <cell r="T1980">
            <v>7525</v>
          </cell>
          <cell r="U1980">
            <v>602</v>
          </cell>
          <cell r="V1980">
            <v>602</v>
          </cell>
          <cell r="W1980" t="str">
            <v>Протокол №1812 от 05.12.2024</v>
          </cell>
          <cell r="X1980">
            <v>7234</v>
          </cell>
          <cell r="Y1980">
            <v>578.72</v>
          </cell>
          <cell r="Z1980">
            <v>578.72</v>
          </cell>
          <cell r="AD1980">
            <v>0</v>
          </cell>
          <cell r="AF1980">
            <v>45617</v>
          </cell>
          <cell r="AG1980">
            <v>0</v>
          </cell>
          <cell r="AH1980" t="str">
            <v>ГОСТ 2787-75</v>
          </cell>
        </row>
        <row r="1981">
          <cell r="N1981">
            <v>1082956</v>
          </cell>
          <cell r="O1981" t="str">
            <v>Лом и отходы стальные 3А</v>
          </cell>
          <cell r="P1981" t="str">
            <v>Лом и отходы стальные 3А</v>
          </cell>
          <cell r="Q1981" t="str">
            <v>Т</v>
          </cell>
          <cell r="R1981">
            <v>0.01</v>
          </cell>
          <cell r="S1981" t="str">
            <v>RUB</v>
          </cell>
          <cell r="T1981">
            <v>11624</v>
          </cell>
          <cell r="U1981">
            <v>116.24</v>
          </cell>
          <cell r="V1981">
            <v>116.24</v>
          </cell>
          <cell r="W1981" t="str">
            <v>Протокол №1812 от 05.12.2024</v>
          </cell>
          <cell r="X1981">
            <v>7234</v>
          </cell>
          <cell r="Y1981">
            <v>72.34</v>
          </cell>
          <cell r="Z1981">
            <v>72.34</v>
          </cell>
          <cell r="AD1981">
            <v>0</v>
          </cell>
          <cell r="AF1981">
            <v>45392</v>
          </cell>
          <cell r="AG1981">
            <v>0</v>
          </cell>
          <cell r="AH1981" t="str">
            <v>ГОСТ 2787-75</v>
          </cell>
        </row>
        <row r="1982">
          <cell r="N1982">
            <v>1082956</v>
          </cell>
          <cell r="O1982" t="str">
            <v>Лом и отходы стальные 3А</v>
          </cell>
          <cell r="P1982" t="str">
            <v>Лом и отходы стальные 3А</v>
          </cell>
          <cell r="Q1982" t="str">
            <v>Т</v>
          </cell>
          <cell r="R1982">
            <v>0.08</v>
          </cell>
          <cell r="S1982" t="str">
            <v>RUB</v>
          </cell>
          <cell r="T1982">
            <v>11624.25</v>
          </cell>
          <cell r="U1982">
            <v>929.94</v>
          </cell>
          <cell r="V1982">
            <v>929.94</v>
          </cell>
          <cell r="W1982" t="str">
            <v>Протокол №1812 от 05.12.2024</v>
          </cell>
          <cell r="X1982">
            <v>7234</v>
          </cell>
          <cell r="Y1982">
            <v>578.72</v>
          </cell>
          <cell r="Z1982">
            <v>578.72</v>
          </cell>
          <cell r="AD1982">
            <v>0</v>
          </cell>
          <cell r="AF1982">
            <v>45392</v>
          </cell>
          <cell r="AG1982">
            <v>0</v>
          </cell>
          <cell r="AH1982" t="str">
            <v>ГОСТ 2787-75</v>
          </cell>
        </row>
        <row r="1983">
          <cell r="N1983">
            <v>1082956</v>
          </cell>
          <cell r="O1983" t="str">
            <v>Лом и отходы стальные 3А</v>
          </cell>
          <cell r="P1983" t="str">
            <v>Лом и отходы стальные 3А</v>
          </cell>
          <cell r="Q1983" t="str">
            <v>Т</v>
          </cell>
          <cell r="R1983">
            <v>1.8</v>
          </cell>
          <cell r="S1983" t="str">
            <v>RUB</v>
          </cell>
          <cell r="T1983">
            <v>11624.2</v>
          </cell>
          <cell r="U1983">
            <v>20923.560000000001</v>
          </cell>
          <cell r="V1983">
            <v>20923.560000000001</v>
          </cell>
          <cell r="W1983" t="str">
            <v>Протокол №1812 от 05.12.2024</v>
          </cell>
          <cell r="X1983">
            <v>7234</v>
          </cell>
          <cell r="Y1983">
            <v>13021.2</v>
          </cell>
          <cell r="Z1983">
            <v>13021.2</v>
          </cell>
          <cell r="AD1983">
            <v>0</v>
          </cell>
          <cell r="AF1983">
            <v>45392</v>
          </cell>
          <cell r="AG1983">
            <v>0</v>
          </cell>
          <cell r="AH1983" t="str">
            <v>ГОСТ 2787-75</v>
          </cell>
        </row>
        <row r="1984">
          <cell r="N1984">
            <v>1082957</v>
          </cell>
          <cell r="O1984" t="str">
            <v>Лом и отходы стальные 5А</v>
          </cell>
          <cell r="P1984" t="str">
            <v>Лом и отходы стальные 5А</v>
          </cell>
          <cell r="Q1984" t="str">
            <v>Т</v>
          </cell>
          <cell r="R1984">
            <v>6.7000000000000004E-2</v>
          </cell>
          <cell r="S1984" t="str">
            <v>RUB</v>
          </cell>
          <cell r="T1984">
            <v>6275.07</v>
          </cell>
          <cell r="U1984">
            <v>420.43</v>
          </cell>
          <cell r="V1984">
            <v>420.43</v>
          </cell>
          <cell r="W1984" t="str">
            <v>Протокол №1812 от 05.12.2024</v>
          </cell>
          <cell r="X1984">
            <v>6234</v>
          </cell>
          <cell r="Y1984">
            <v>417.68</v>
          </cell>
          <cell r="Z1984">
            <v>417.68</v>
          </cell>
          <cell r="AD1984">
            <v>0</v>
          </cell>
          <cell r="AF1984">
            <v>45594</v>
          </cell>
          <cell r="AG1984">
            <v>0</v>
          </cell>
          <cell r="AH1984" t="str">
            <v>ГОСТ 2787-75</v>
          </cell>
        </row>
        <row r="1985">
          <cell r="N1985">
            <v>1082957</v>
          </cell>
          <cell r="O1985" t="str">
            <v>Лом и отходы стальные 5А</v>
          </cell>
          <cell r="P1985" t="str">
            <v>Лом и отходы стальные 5А</v>
          </cell>
          <cell r="Q1985" t="str">
            <v>Т</v>
          </cell>
          <cell r="R1985">
            <v>0.26200000000000001</v>
          </cell>
          <cell r="S1985" t="str">
            <v>RUB</v>
          </cell>
          <cell r="T1985">
            <v>6275</v>
          </cell>
          <cell r="U1985">
            <v>1644.05</v>
          </cell>
          <cell r="V1985">
            <v>1644.05</v>
          </cell>
          <cell r="W1985" t="str">
            <v>Протокол №1812 от 05.12.2024</v>
          </cell>
          <cell r="X1985">
            <v>6234</v>
          </cell>
          <cell r="Y1985">
            <v>1633.31</v>
          </cell>
          <cell r="Z1985">
            <v>1633.31</v>
          </cell>
          <cell r="AD1985">
            <v>0</v>
          </cell>
          <cell r="AF1985">
            <v>45594</v>
          </cell>
          <cell r="AG1985">
            <v>0</v>
          </cell>
          <cell r="AH1985" t="str">
            <v>ГОСТ 2787-75</v>
          </cell>
        </row>
        <row r="1986">
          <cell r="N1986">
            <v>1082957</v>
          </cell>
          <cell r="O1986" t="str">
            <v>Лом и отходы стальные 5А</v>
          </cell>
          <cell r="P1986" t="str">
            <v>Лом и отходы стальные 5А</v>
          </cell>
          <cell r="Q1986" t="str">
            <v>Т</v>
          </cell>
          <cell r="R1986">
            <v>0.13</v>
          </cell>
          <cell r="S1986" t="str">
            <v>RUB</v>
          </cell>
          <cell r="T1986">
            <v>6275</v>
          </cell>
          <cell r="U1986">
            <v>815.75</v>
          </cell>
          <cell r="V1986">
            <v>815.75</v>
          </cell>
          <cell r="W1986" t="str">
            <v>Протокол №1812 от 05.12.2024</v>
          </cell>
          <cell r="X1986">
            <v>6234</v>
          </cell>
          <cell r="Y1986">
            <v>810.42</v>
          </cell>
          <cell r="Z1986">
            <v>810.42</v>
          </cell>
          <cell r="AD1986">
            <v>0</v>
          </cell>
          <cell r="AF1986">
            <v>45594</v>
          </cell>
          <cell r="AG1986">
            <v>0</v>
          </cell>
          <cell r="AH1986" t="str">
            <v>ГОСТ 2787-75</v>
          </cell>
        </row>
        <row r="1987">
          <cell r="N1987">
            <v>1082957</v>
          </cell>
          <cell r="O1987" t="str">
            <v>Лом и отходы стальные 5А</v>
          </cell>
          <cell r="P1987" t="str">
            <v>Лом и отходы стальные 5А</v>
          </cell>
          <cell r="Q1987" t="str">
            <v>Т</v>
          </cell>
          <cell r="R1987">
            <v>0.17100000000000001</v>
          </cell>
          <cell r="S1987" t="str">
            <v>RUB</v>
          </cell>
          <cell r="T1987">
            <v>10607.02</v>
          </cell>
          <cell r="U1987">
            <v>1813.8</v>
          </cell>
          <cell r="V1987">
            <v>1813.8</v>
          </cell>
          <cell r="W1987" t="str">
            <v>Протокол №1812 от 05.12.2024</v>
          </cell>
          <cell r="X1987">
            <v>6234</v>
          </cell>
          <cell r="Y1987">
            <v>1066.01</v>
          </cell>
          <cell r="Z1987">
            <v>1066.01</v>
          </cell>
          <cell r="AD1987">
            <v>0</v>
          </cell>
          <cell r="AF1987">
            <v>45363</v>
          </cell>
          <cell r="AG1987">
            <v>0</v>
          </cell>
          <cell r="AH1987" t="str">
            <v>ГОСТ 2787-75</v>
          </cell>
        </row>
        <row r="1988">
          <cell r="N1988">
            <v>1082957</v>
          </cell>
          <cell r="O1988" t="str">
            <v>Лом и отходы стальные 5А</v>
          </cell>
          <cell r="P1988" t="str">
            <v>Лом и отходы стальные 5А</v>
          </cell>
          <cell r="Q1988" t="str">
            <v>Т</v>
          </cell>
          <cell r="R1988">
            <v>6.5000000000000002E-2</v>
          </cell>
          <cell r="S1988" t="str">
            <v>RUB</v>
          </cell>
          <cell r="T1988">
            <v>10607.08</v>
          </cell>
          <cell r="U1988">
            <v>689.46</v>
          </cell>
          <cell r="V1988">
            <v>689.46</v>
          </cell>
          <cell r="W1988" t="str">
            <v>Протокол №1812 от 05.12.2024</v>
          </cell>
          <cell r="X1988">
            <v>6234</v>
          </cell>
          <cell r="Y1988">
            <v>405.21</v>
          </cell>
          <cell r="Z1988">
            <v>405.21</v>
          </cell>
          <cell r="AD1988">
            <v>0</v>
          </cell>
          <cell r="AF1988">
            <v>45363</v>
          </cell>
          <cell r="AG1988">
            <v>0</v>
          </cell>
          <cell r="AH1988" t="str">
            <v>ГОСТ 2787-75</v>
          </cell>
        </row>
        <row r="1989">
          <cell r="N1989">
            <v>1082957</v>
          </cell>
          <cell r="O1989" t="str">
            <v>Лом и отходы стальные 5А</v>
          </cell>
          <cell r="P1989" t="str">
            <v>Лом и отходы стальные 5А</v>
          </cell>
          <cell r="Q1989" t="str">
            <v>Т</v>
          </cell>
          <cell r="R1989">
            <v>3.06</v>
          </cell>
          <cell r="S1989" t="str">
            <v>RUB</v>
          </cell>
          <cell r="T1989">
            <v>6275</v>
          </cell>
          <cell r="U1989">
            <v>19201.5</v>
          </cell>
          <cell r="V1989">
            <v>19201.5</v>
          </cell>
          <cell r="W1989" t="str">
            <v>Протокол №1812 от 05.12.2024</v>
          </cell>
          <cell r="X1989">
            <v>6234</v>
          </cell>
          <cell r="Y1989">
            <v>19076.04</v>
          </cell>
          <cell r="Z1989">
            <v>19076.04</v>
          </cell>
          <cell r="AD1989">
            <v>0</v>
          </cell>
          <cell r="AF1989">
            <v>45581</v>
          </cell>
          <cell r="AG1989">
            <v>0</v>
          </cell>
          <cell r="AH1989" t="str">
            <v>ГОСТ 2787-75</v>
          </cell>
        </row>
        <row r="1990">
          <cell r="N1990">
            <v>1082957</v>
          </cell>
          <cell r="O1990" t="str">
            <v>Лом и отходы стальные 5А</v>
          </cell>
          <cell r="P1990" t="str">
            <v>Лом и отходы стальные 5А</v>
          </cell>
          <cell r="Q1990" t="str">
            <v>Т</v>
          </cell>
          <cell r="R1990">
            <v>5.0000000000000001E-3</v>
          </cell>
          <cell r="S1990" t="str">
            <v>RUB</v>
          </cell>
          <cell r="T1990">
            <v>10608</v>
          </cell>
          <cell r="U1990">
            <v>53.04</v>
          </cell>
          <cell r="V1990">
            <v>53.04</v>
          </cell>
          <cell r="W1990" t="str">
            <v>Протокол №1812 от 05.12.2024</v>
          </cell>
          <cell r="X1990">
            <v>6234</v>
          </cell>
          <cell r="Y1990">
            <v>31.17</v>
          </cell>
          <cell r="Z1990">
            <v>31.17</v>
          </cell>
          <cell r="AD1990">
            <v>0</v>
          </cell>
          <cell r="AF1990">
            <v>45412</v>
          </cell>
          <cell r="AG1990">
            <v>0</v>
          </cell>
          <cell r="AH1990" t="str">
            <v>ГОСТ 2787-75</v>
          </cell>
        </row>
        <row r="1991">
          <cell r="N1991">
            <v>1082957</v>
          </cell>
          <cell r="O1991" t="str">
            <v>Лом и отходы стальные 5А</v>
          </cell>
          <cell r="P1991" t="str">
            <v>Лом и отходы стальные 5А</v>
          </cell>
          <cell r="Q1991" t="str">
            <v>Т</v>
          </cell>
          <cell r="R1991">
            <v>2.4E-2</v>
          </cell>
          <cell r="S1991" t="str">
            <v>RUB</v>
          </cell>
          <cell r="T1991">
            <v>10607.08</v>
          </cell>
          <cell r="U1991">
            <v>254.57</v>
          </cell>
          <cell r="V1991">
            <v>254.57</v>
          </cell>
          <cell r="W1991" t="str">
            <v>Протокол №1812 от 05.12.2024</v>
          </cell>
          <cell r="X1991">
            <v>6234</v>
          </cell>
          <cell r="Y1991">
            <v>149.62</v>
          </cell>
          <cell r="Z1991">
            <v>149.62</v>
          </cell>
          <cell r="AD1991">
            <v>0</v>
          </cell>
          <cell r="AF1991">
            <v>45412</v>
          </cell>
          <cell r="AG1991">
            <v>0</v>
          </cell>
          <cell r="AH1991" t="str">
            <v>ГОСТ 2787-75</v>
          </cell>
        </row>
        <row r="1992">
          <cell r="N1992">
            <v>1082957</v>
          </cell>
          <cell r="O1992" t="str">
            <v>Лом и отходы стальные 5А</v>
          </cell>
          <cell r="P1992" t="str">
            <v>Лом и отходы стальные 5А</v>
          </cell>
          <cell r="Q1992" t="str">
            <v>Т</v>
          </cell>
          <cell r="R1992">
            <v>2.8</v>
          </cell>
          <cell r="S1992" t="str">
            <v>RUB</v>
          </cell>
          <cell r="T1992">
            <v>6275</v>
          </cell>
          <cell r="U1992">
            <v>17570</v>
          </cell>
          <cell r="V1992">
            <v>17570</v>
          </cell>
          <cell r="W1992" t="str">
            <v>Протокол №1812 от 05.12.2024</v>
          </cell>
          <cell r="X1992">
            <v>6234</v>
          </cell>
          <cell r="Y1992">
            <v>17455.2</v>
          </cell>
          <cell r="Z1992">
            <v>17455.2</v>
          </cell>
          <cell r="AD1992">
            <v>0</v>
          </cell>
          <cell r="AF1992">
            <v>45617</v>
          </cell>
          <cell r="AG1992">
            <v>0</v>
          </cell>
          <cell r="AH1992" t="str">
            <v>ГОСТ 2787-75</v>
          </cell>
        </row>
        <row r="1993">
          <cell r="N1993">
            <v>1082957</v>
          </cell>
          <cell r="O1993" t="str">
            <v>Лом и отходы стальные 5А</v>
          </cell>
          <cell r="P1993" t="str">
            <v>Лом и отходы стальные 5А</v>
          </cell>
          <cell r="Q1993" t="str">
            <v>Т</v>
          </cell>
          <cell r="R1993">
            <v>2.8</v>
          </cell>
          <cell r="S1993" t="str">
            <v>RUB</v>
          </cell>
          <cell r="T1993">
            <v>6275</v>
          </cell>
          <cell r="U1993">
            <v>17570</v>
          </cell>
          <cell r="V1993">
            <v>17570</v>
          </cell>
          <cell r="W1993" t="str">
            <v>Протокол №1812 от 05.12.2024</v>
          </cell>
          <cell r="X1993">
            <v>6234</v>
          </cell>
          <cell r="Y1993">
            <v>17455.2</v>
          </cell>
          <cell r="Z1993">
            <v>17455.2</v>
          </cell>
          <cell r="AD1993">
            <v>0</v>
          </cell>
          <cell r="AF1993">
            <v>45631</v>
          </cell>
          <cell r="AG1993">
            <v>0</v>
          </cell>
          <cell r="AH1993" t="str">
            <v>ГОСТ 2787-75</v>
          </cell>
        </row>
        <row r="1994">
          <cell r="N1994">
            <v>1082957</v>
          </cell>
          <cell r="O1994" t="str">
            <v>Лом и отходы стальные 5А</v>
          </cell>
          <cell r="P1994" t="str">
            <v>Лом и отходы стальные 5А</v>
          </cell>
          <cell r="Q1994" t="str">
            <v>Т</v>
          </cell>
          <cell r="R1994">
            <v>0.57999999999999996</v>
          </cell>
          <cell r="S1994" t="str">
            <v>RUB</v>
          </cell>
          <cell r="T1994">
            <v>10607</v>
          </cell>
          <cell r="U1994">
            <v>6152.06</v>
          </cell>
          <cell r="V1994">
            <v>6152.06</v>
          </cell>
          <cell r="W1994" t="str">
            <v>Протокол №1812 от 05.12.2024</v>
          </cell>
          <cell r="X1994">
            <v>6234</v>
          </cell>
          <cell r="Y1994">
            <v>3615.72</v>
          </cell>
          <cell r="Z1994">
            <v>3615.72</v>
          </cell>
          <cell r="AD1994">
            <v>0</v>
          </cell>
          <cell r="AF1994">
            <v>45417</v>
          </cell>
          <cell r="AG1994">
            <v>0</v>
          </cell>
          <cell r="AH1994" t="str">
            <v>ГОСТ 2787-75</v>
          </cell>
        </row>
        <row r="1995">
          <cell r="N1995">
            <v>1082957</v>
          </cell>
          <cell r="O1995" t="str">
            <v>Лом и отходы стальные 5А</v>
          </cell>
          <cell r="P1995" t="str">
            <v>Лом и отходы стальные 5А</v>
          </cell>
          <cell r="Q1995" t="str">
            <v>Т</v>
          </cell>
          <cell r="R1995">
            <v>1.6E-2</v>
          </cell>
          <cell r="S1995" t="str">
            <v>RUB</v>
          </cell>
          <cell r="T1995">
            <v>6275</v>
          </cell>
          <cell r="U1995">
            <v>100.4</v>
          </cell>
          <cell r="V1995">
            <v>100.4</v>
          </cell>
          <cell r="W1995" t="str">
            <v>Протокол №1812 от 05.12.2024</v>
          </cell>
          <cell r="X1995">
            <v>6234</v>
          </cell>
          <cell r="Y1995">
            <v>99.74</v>
          </cell>
          <cell r="Z1995">
            <v>99.74</v>
          </cell>
          <cell r="AD1995">
            <v>0</v>
          </cell>
          <cell r="AF1995">
            <v>45644</v>
          </cell>
          <cell r="AG1995">
            <v>0</v>
          </cell>
          <cell r="AH1995" t="str">
            <v>ГОСТ 2787-75</v>
          </cell>
        </row>
        <row r="1996">
          <cell r="N1996">
            <v>1082959</v>
          </cell>
          <cell r="O1996" t="str">
            <v>Лом и отходы стальные 12А</v>
          </cell>
          <cell r="P1996" t="str">
            <v>Лом и отходы стальные 12А</v>
          </cell>
          <cell r="Q1996" t="str">
            <v>Т</v>
          </cell>
          <cell r="R1996">
            <v>3.5999999999999997E-2</v>
          </cell>
          <cell r="S1996" t="str">
            <v>RUB</v>
          </cell>
          <cell r="T1996">
            <v>5150</v>
          </cell>
          <cell r="U1996">
            <v>185.4</v>
          </cell>
          <cell r="V1996">
            <v>185.4</v>
          </cell>
          <cell r="W1996" t="str">
            <v>Протокол №1812 от 05.12.2024</v>
          </cell>
          <cell r="X1996">
            <v>5234</v>
          </cell>
          <cell r="Y1996">
            <v>188.42</v>
          </cell>
          <cell r="Z1996">
            <v>188.42</v>
          </cell>
          <cell r="AD1996">
            <v>0</v>
          </cell>
          <cell r="AF1996">
            <v>45594</v>
          </cell>
          <cell r="AG1996">
            <v>0</v>
          </cell>
          <cell r="AH1996" t="str">
            <v>ГОСТ 2787-75</v>
          </cell>
        </row>
        <row r="1997">
          <cell r="N1997">
            <v>1082959</v>
          </cell>
          <cell r="O1997" t="str">
            <v>Лом и отходы стальные 12А</v>
          </cell>
          <cell r="P1997" t="str">
            <v>Лом и отходы стальные 12А</v>
          </cell>
          <cell r="Q1997" t="str">
            <v>Т</v>
          </cell>
          <cell r="R1997">
            <v>0.05</v>
          </cell>
          <cell r="S1997" t="str">
            <v>RUB</v>
          </cell>
          <cell r="T1997">
            <v>5150</v>
          </cell>
          <cell r="U1997">
            <v>257.5</v>
          </cell>
          <cell r="V1997">
            <v>257.5</v>
          </cell>
          <cell r="W1997" t="str">
            <v>Протокол №1812 от 05.12.2024</v>
          </cell>
          <cell r="X1997">
            <v>5234</v>
          </cell>
          <cell r="Y1997">
            <v>261.7</v>
          </cell>
          <cell r="Z1997">
            <v>261.7</v>
          </cell>
          <cell r="AD1997">
            <v>0</v>
          </cell>
          <cell r="AF1997">
            <v>45594</v>
          </cell>
          <cell r="AG1997">
            <v>0</v>
          </cell>
          <cell r="AH1997" t="str">
            <v>ГОСТ 2787-75</v>
          </cell>
        </row>
        <row r="1998">
          <cell r="N1998">
            <v>1082959</v>
          </cell>
          <cell r="O1998" t="str">
            <v>Лом и отходы стальные 12А</v>
          </cell>
          <cell r="P1998" t="str">
            <v>Лом и отходы стальные 12А</v>
          </cell>
          <cell r="Q1998" t="str">
            <v>Т</v>
          </cell>
          <cell r="R1998">
            <v>2.3E-2</v>
          </cell>
          <cell r="S1998" t="str">
            <v>RUB</v>
          </cell>
          <cell r="T1998">
            <v>9616.52</v>
          </cell>
          <cell r="U1998">
            <v>221.18</v>
          </cell>
          <cell r="V1998">
            <v>221.18</v>
          </cell>
          <cell r="W1998" t="str">
            <v>Протокол №1812 от 05.12.2024</v>
          </cell>
          <cell r="X1998">
            <v>5234</v>
          </cell>
          <cell r="Y1998">
            <v>120.38</v>
          </cell>
          <cell r="Z1998">
            <v>120.38</v>
          </cell>
          <cell r="AD1998">
            <v>0</v>
          </cell>
          <cell r="AF1998">
            <v>45363</v>
          </cell>
          <cell r="AG1998">
            <v>0</v>
          </cell>
          <cell r="AH1998" t="str">
            <v>ГОСТ 2787-75</v>
          </cell>
        </row>
        <row r="1999">
          <cell r="N1999">
            <v>1082959</v>
          </cell>
          <cell r="O1999" t="str">
            <v>Лом и отходы стальные 12А</v>
          </cell>
          <cell r="P1999" t="str">
            <v>Лом и отходы стальные 12А</v>
          </cell>
          <cell r="Q1999" t="str">
            <v>Т</v>
          </cell>
          <cell r="R1999">
            <v>5.0000000000000001E-3</v>
          </cell>
          <cell r="S1999" t="str">
            <v>RUB</v>
          </cell>
          <cell r="T1999">
            <v>5150</v>
          </cell>
          <cell r="U1999">
            <v>25.75</v>
          </cell>
          <cell r="V1999">
            <v>25.75</v>
          </cell>
          <cell r="W1999" t="str">
            <v>Протокол №1812 от 05.12.2024</v>
          </cell>
          <cell r="X1999">
            <v>5234</v>
          </cell>
          <cell r="Y1999">
            <v>26.17</v>
          </cell>
          <cell r="Z1999">
            <v>26.17</v>
          </cell>
          <cell r="AD1999">
            <v>0</v>
          </cell>
          <cell r="AF1999">
            <v>45483</v>
          </cell>
          <cell r="AG1999">
            <v>0</v>
          </cell>
          <cell r="AH1999" t="str">
            <v>ГОСТ 2787-75</v>
          </cell>
        </row>
        <row r="2000">
          <cell r="N2000">
            <v>1082959</v>
          </cell>
          <cell r="O2000" t="str">
            <v>Лом и отходы стальные 12А</v>
          </cell>
          <cell r="P2000" t="str">
            <v>Лом и отходы стальные 12А</v>
          </cell>
          <cell r="Q2000" t="str">
            <v>Т</v>
          </cell>
          <cell r="R2000">
            <v>0.01</v>
          </cell>
          <cell r="S2000" t="str">
            <v>RUB</v>
          </cell>
          <cell r="T2000">
            <v>5150</v>
          </cell>
          <cell r="U2000">
            <v>51.5</v>
          </cell>
          <cell r="V2000">
            <v>51.5</v>
          </cell>
          <cell r="W2000" t="str">
            <v>Протокол №1812 от 05.12.2024</v>
          </cell>
          <cell r="X2000">
            <v>5234</v>
          </cell>
          <cell r="Y2000">
            <v>52.34</v>
          </cell>
          <cell r="Z2000">
            <v>52.34</v>
          </cell>
          <cell r="AD2000">
            <v>0</v>
          </cell>
          <cell r="AF2000">
            <v>45617</v>
          </cell>
          <cell r="AG2000">
            <v>0</v>
          </cell>
          <cell r="AH2000" t="str">
            <v>ГОСТ 2787-75</v>
          </cell>
        </row>
        <row r="2001">
          <cell r="N2001">
            <v>1082959</v>
          </cell>
          <cell r="O2001" t="str">
            <v>Лом и отходы стальные 12А</v>
          </cell>
          <cell r="P2001" t="str">
            <v>Лом и отходы стальные 12А</v>
          </cell>
          <cell r="Q2001" t="str">
            <v>Т</v>
          </cell>
          <cell r="R2001">
            <v>0.01</v>
          </cell>
          <cell r="S2001" t="str">
            <v>RUB</v>
          </cell>
          <cell r="T2001">
            <v>9617</v>
          </cell>
          <cell r="U2001">
            <v>96.17</v>
          </cell>
          <cell r="V2001">
            <v>96.17</v>
          </cell>
          <cell r="W2001" t="str">
            <v>Протокол №1812 от 05.12.2024</v>
          </cell>
          <cell r="X2001">
            <v>5234</v>
          </cell>
          <cell r="Y2001">
            <v>52.34</v>
          </cell>
          <cell r="Z2001">
            <v>52.34</v>
          </cell>
          <cell r="AD2001">
            <v>0</v>
          </cell>
          <cell r="AF2001">
            <v>45392</v>
          </cell>
          <cell r="AG2001">
            <v>0</v>
          </cell>
          <cell r="AH2001" t="str">
            <v>ГОСТ 2787-75</v>
          </cell>
        </row>
        <row r="2002">
          <cell r="N2002">
            <v>1082959</v>
          </cell>
          <cell r="O2002" t="str">
            <v>Лом и отходы стальные 12А</v>
          </cell>
          <cell r="P2002" t="str">
            <v>Лом и отходы стальные 12А</v>
          </cell>
          <cell r="Q2002" t="str">
            <v>Т</v>
          </cell>
          <cell r="R2002">
            <v>0.2</v>
          </cell>
          <cell r="S2002" t="str">
            <v>RUB</v>
          </cell>
          <cell r="T2002">
            <v>9616.5</v>
          </cell>
          <cell r="U2002">
            <v>1923.3</v>
          </cell>
          <cell r="V2002">
            <v>1923.3</v>
          </cell>
          <cell r="W2002" t="str">
            <v>Протокол №1812 от 05.12.2024</v>
          </cell>
          <cell r="X2002">
            <v>5234</v>
          </cell>
          <cell r="Y2002">
            <v>1046.8</v>
          </cell>
          <cell r="Z2002">
            <v>1046.8</v>
          </cell>
          <cell r="AD2002">
            <v>0</v>
          </cell>
          <cell r="AF2002">
            <v>45392</v>
          </cell>
          <cell r="AG2002">
            <v>0</v>
          </cell>
          <cell r="AH2002" t="str">
            <v>ГОСТ 2787-75</v>
          </cell>
        </row>
        <row r="2003">
          <cell r="N2003">
            <v>1138855</v>
          </cell>
          <cell r="O2003" t="str">
            <v>Лом меди</v>
          </cell>
          <cell r="P2003" t="str">
            <v>Лом меди</v>
          </cell>
          <cell r="Q2003" t="str">
            <v>КГ</v>
          </cell>
          <cell r="R2003">
            <v>0.06</v>
          </cell>
          <cell r="S2003" t="str">
            <v>RUB</v>
          </cell>
          <cell r="T2003">
            <v>620</v>
          </cell>
          <cell r="U2003">
            <v>37.200000000000003</v>
          </cell>
          <cell r="V2003">
            <v>37.200000000000003</v>
          </cell>
          <cell r="W2003" t="str">
            <v>Протокол №1222 от 13.08.2024</v>
          </cell>
          <cell r="X2003">
            <v>484.92</v>
          </cell>
          <cell r="Y2003">
            <v>29.1</v>
          </cell>
          <cell r="Z2003">
            <v>29.1</v>
          </cell>
          <cell r="AA2003" t="str">
            <v>лом</v>
          </cell>
          <cell r="AD2003">
            <v>0</v>
          </cell>
          <cell r="AE2003">
            <v>2024</v>
          </cell>
          <cell r="AF2003">
            <v>45323</v>
          </cell>
          <cell r="AG2003">
            <v>0</v>
          </cell>
          <cell r="AH2003" t="str">
            <v/>
          </cell>
          <cell r="AI2003" t="str">
            <v>протокол №351 от 20.03.2025</v>
          </cell>
          <cell r="AJ2003">
            <v>513</v>
          </cell>
        </row>
        <row r="2004">
          <cell r="N2004">
            <v>1138855</v>
          </cell>
          <cell r="O2004" t="str">
            <v>Лом меди</v>
          </cell>
          <cell r="P2004" t="str">
            <v>Лом меди</v>
          </cell>
          <cell r="Q2004" t="str">
            <v>КГ</v>
          </cell>
          <cell r="R2004">
            <v>0.1</v>
          </cell>
          <cell r="S2004" t="str">
            <v>RUB</v>
          </cell>
          <cell r="T2004">
            <v>619.9</v>
          </cell>
          <cell r="U2004">
            <v>61.99</v>
          </cell>
          <cell r="V2004">
            <v>61.99</v>
          </cell>
          <cell r="W2004" t="str">
            <v>Протокол №1222 от 13.08.2024</v>
          </cell>
          <cell r="X2004">
            <v>484.92</v>
          </cell>
          <cell r="Y2004">
            <v>48.49</v>
          </cell>
          <cell r="Z2004">
            <v>48.49</v>
          </cell>
          <cell r="AA2004" t="str">
            <v>лом</v>
          </cell>
          <cell r="AD2004">
            <v>0</v>
          </cell>
          <cell r="AE2004">
            <v>2024</v>
          </cell>
          <cell r="AF2004">
            <v>45412</v>
          </cell>
          <cell r="AG2004">
            <v>0</v>
          </cell>
          <cell r="AH2004" t="str">
            <v/>
          </cell>
          <cell r="AI2004" t="str">
            <v>протокол №351 от 20.03.2025</v>
          </cell>
          <cell r="AJ2004">
            <v>513</v>
          </cell>
        </row>
        <row r="2005">
          <cell r="N2005">
            <v>1138855</v>
          </cell>
          <cell r="O2005" t="str">
            <v>Лом меди</v>
          </cell>
          <cell r="P2005" t="str">
            <v>Лом меди</v>
          </cell>
          <cell r="Q2005" t="str">
            <v>КГ</v>
          </cell>
          <cell r="R2005">
            <v>0.1</v>
          </cell>
          <cell r="S2005" t="str">
            <v>RUB</v>
          </cell>
          <cell r="T2005">
            <v>619.9</v>
          </cell>
          <cell r="U2005">
            <v>61.99</v>
          </cell>
          <cell r="V2005">
            <v>61.99</v>
          </cell>
          <cell r="W2005" t="str">
            <v>Протокол №1222 от 13.08.2024</v>
          </cell>
          <cell r="X2005">
            <v>484.92</v>
          </cell>
          <cell r="Y2005">
            <v>48.49</v>
          </cell>
          <cell r="Z2005">
            <v>48.49</v>
          </cell>
          <cell r="AA2005" t="str">
            <v>лом</v>
          </cell>
          <cell r="AD2005">
            <v>0</v>
          </cell>
          <cell r="AE2005">
            <v>2024</v>
          </cell>
          <cell r="AF2005">
            <v>45412</v>
          </cell>
          <cell r="AG2005">
            <v>0</v>
          </cell>
          <cell r="AH2005" t="str">
            <v/>
          </cell>
          <cell r="AI2005" t="str">
            <v>протокол №351 от 20.03.2025</v>
          </cell>
          <cell r="AJ2005">
            <v>513</v>
          </cell>
        </row>
        <row r="2006">
          <cell r="N2006">
            <v>1138855</v>
          </cell>
          <cell r="O2006" t="str">
            <v>Лом меди</v>
          </cell>
          <cell r="P2006" t="str">
            <v>Лом меди</v>
          </cell>
          <cell r="Q2006" t="str">
            <v>КГ</v>
          </cell>
          <cell r="R2006">
            <v>0.1</v>
          </cell>
          <cell r="S2006" t="str">
            <v>RUB</v>
          </cell>
          <cell r="T2006">
            <v>619.9</v>
          </cell>
          <cell r="U2006">
            <v>61.99</v>
          </cell>
          <cell r="V2006">
            <v>61.99</v>
          </cell>
          <cell r="W2006" t="str">
            <v>Протокол №1222 от 13.08.2024</v>
          </cell>
          <cell r="X2006">
            <v>484.92</v>
          </cell>
          <cell r="Y2006">
            <v>48.49</v>
          </cell>
          <cell r="Z2006">
            <v>48.49</v>
          </cell>
          <cell r="AA2006" t="str">
            <v>лом</v>
          </cell>
          <cell r="AD2006">
            <v>0</v>
          </cell>
          <cell r="AE2006">
            <v>2024</v>
          </cell>
          <cell r="AF2006">
            <v>45412</v>
          </cell>
          <cell r="AG2006">
            <v>0</v>
          </cell>
          <cell r="AH2006" t="str">
            <v/>
          </cell>
          <cell r="AI2006" t="str">
            <v>протокол №351 от 20.03.2025</v>
          </cell>
          <cell r="AJ2006">
            <v>513</v>
          </cell>
        </row>
        <row r="2007">
          <cell r="N2007">
            <v>1138855</v>
          </cell>
          <cell r="O2007" t="str">
            <v>Лом меди</v>
          </cell>
          <cell r="P2007" t="str">
            <v>Лом меди</v>
          </cell>
          <cell r="Q2007" t="str">
            <v>КГ</v>
          </cell>
          <cell r="R2007">
            <v>0.1</v>
          </cell>
          <cell r="S2007" t="str">
            <v>RUB</v>
          </cell>
          <cell r="T2007">
            <v>619.9</v>
          </cell>
          <cell r="U2007">
            <v>61.99</v>
          </cell>
          <cell r="V2007">
            <v>61.99</v>
          </cell>
          <cell r="W2007" t="str">
            <v>Протокол №1222 от 13.08.2024</v>
          </cell>
          <cell r="X2007">
            <v>484.92</v>
          </cell>
          <cell r="Y2007">
            <v>48.49</v>
          </cell>
          <cell r="Z2007">
            <v>48.49</v>
          </cell>
          <cell r="AA2007" t="str">
            <v>лом</v>
          </cell>
          <cell r="AD2007">
            <v>0</v>
          </cell>
          <cell r="AE2007">
            <v>2024</v>
          </cell>
          <cell r="AF2007">
            <v>45392</v>
          </cell>
          <cell r="AG2007">
            <v>0</v>
          </cell>
          <cell r="AH2007" t="str">
            <v/>
          </cell>
          <cell r="AI2007" t="str">
            <v>протокол №351 от 20.03.2025</v>
          </cell>
          <cell r="AJ2007">
            <v>513</v>
          </cell>
        </row>
        <row r="2008">
          <cell r="N2008">
            <v>1138855</v>
          </cell>
          <cell r="O2008" t="str">
            <v>Лом меди</v>
          </cell>
          <cell r="P2008" t="str">
            <v>Лом меди</v>
          </cell>
          <cell r="Q2008" t="str">
            <v>КГ</v>
          </cell>
          <cell r="R2008">
            <v>4</v>
          </cell>
          <cell r="S2008" t="str">
            <v>RUB</v>
          </cell>
          <cell r="T2008">
            <v>619.91999999999996</v>
          </cell>
          <cell r="U2008">
            <v>2479.6799999999998</v>
          </cell>
          <cell r="V2008">
            <v>2479.6799999999998</v>
          </cell>
          <cell r="W2008" t="str">
            <v>Протокол №1222 от 13.08.2024</v>
          </cell>
          <cell r="X2008">
            <v>484.92</v>
          </cell>
          <cell r="Y2008">
            <v>1939.68</v>
          </cell>
          <cell r="Z2008">
            <v>1939.68</v>
          </cell>
          <cell r="AA2008" t="str">
            <v>лом</v>
          </cell>
          <cell r="AD2008">
            <v>0</v>
          </cell>
          <cell r="AE2008">
            <v>2024</v>
          </cell>
          <cell r="AF2008">
            <v>45352</v>
          </cell>
          <cell r="AG2008">
            <v>0</v>
          </cell>
          <cell r="AH2008" t="str">
            <v/>
          </cell>
          <cell r="AI2008" t="str">
            <v>протокол №351 от 20.03.2025</v>
          </cell>
          <cell r="AJ2008">
            <v>513</v>
          </cell>
        </row>
        <row r="2009">
          <cell r="N2009">
            <v>1138855</v>
          </cell>
          <cell r="O2009" t="str">
            <v>Лом меди</v>
          </cell>
          <cell r="P2009" t="str">
            <v>Лом меди</v>
          </cell>
          <cell r="Q2009" t="str">
            <v>КГ</v>
          </cell>
          <cell r="R2009">
            <v>10</v>
          </cell>
          <cell r="S2009" t="str">
            <v>RUB</v>
          </cell>
          <cell r="T2009">
            <v>619.91999999999996</v>
          </cell>
          <cell r="U2009">
            <v>6199.2</v>
          </cell>
          <cell r="V2009">
            <v>6199.2</v>
          </cell>
          <cell r="W2009" t="str">
            <v>Протокол №1222 от 13.08.2024</v>
          </cell>
          <cell r="X2009">
            <v>484.92</v>
          </cell>
          <cell r="Y2009">
            <v>4849.2</v>
          </cell>
          <cell r="Z2009">
            <v>4849.2</v>
          </cell>
          <cell r="AA2009" t="str">
            <v>лом</v>
          </cell>
          <cell r="AD2009">
            <v>0</v>
          </cell>
          <cell r="AE2009">
            <v>2024</v>
          </cell>
          <cell r="AF2009">
            <v>45392</v>
          </cell>
          <cell r="AG2009">
            <v>0</v>
          </cell>
          <cell r="AH2009" t="str">
            <v/>
          </cell>
          <cell r="AI2009" t="str">
            <v>протокол №351 от 20.03.2025</v>
          </cell>
          <cell r="AJ2009">
            <v>513</v>
          </cell>
        </row>
        <row r="2010">
          <cell r="N2010">
            <v>1138855</v>
          </cell>
          <cell r="O2010" t="str">
            <v>Лом меди</v>
          </cell>
          <cell r="P2010" t="str">
            <v>Лом меди</v>
          </cell>
          <cell r="Q2010" t="str">
            <v>КГ</v>
          </cell>
          <cell r="R2010">
            <v>0.2</v>
          </cell>
          <cell r="S2010" t="str">
            <v>RUB</v>
          </cell>
          <cell r="T2010">
            <v>580</v>
          </cell>
          <cell r="U2010">
            <v>116</v>
          </cell>
          <cell r="V2010">
            <v>116</v>
          </cell>
          <cell r="W2010" t="str">
            <v>Протокол №1222 от 13.08.2024</v>
          </cell>
          <cell r="X2010">
            <v>484.92</v>
          </cell>
          <cell r="Y2010">
            <v>96.98</v>
          </cell>
          <cell r="Z2010">
            <v>96.98</v>
          </cell>
          <cell r="AA2010" t="str">
            <v>лом</v>
          </cell>
          <cell r="AD2010">
            <v>0</v>
          </cell>
          <cell r="AE2010">
            <v>2021</v>
          </cell>
          <cell r="AF2010">
            <v>44515</v>
          </cell>
          <cell r="AG2010">
            <v>0</v>
          </cell>
          <cell r="AH2010" t="str">
            <v/>
          </cell>
          <cell r="AI2010" t="str">
            <v>протокол №351 от 20.03.2025</v>
          </cell>
          <cell r="AJ2010">
            <v>513</v>
          </cell>
        </row>
        <row r="2011">
          <cell r="N2011">
            <v>1139977</v>
          </cell>
          <cell r="O2011" t="str">
            <v>Лом дюралюминия</v>
          </cell>
          <cell r="P2011" t="str">
            <v>Лом дюралюминия</v>
          </cell>
          <cell r="Q2011" t="str">
            <v>КГ</v>
          </cell>
          <cell r="R2011">
            <v>2</v>
          </cell>
          <cell r="S2011" t="str">
            <v>RUB</v>
          </cell>
          <cell r="T2011">
            <v>109.57</v>
          </cell>
          <cell r="U2011">
            <v>219.14</v>
          </cell>
          <cell r="V2011">
            <v>219.14</v>
          </cell>
          <cell r="W2011" t="str">
            <v>Протокол №1222 от 13.08.2024</v>
          </cell>
          <cell r="X2011">
            <v>97.41</v>
          </cell>
          <cell r="Y2011">
            <v>194.82</v>
          </cell>
          <cell r="Z2011">
            <v>194.82</v>
          </cell>
          <cell r="AA2011" t="str">
            <v>лом</v>
          </cell>
          <cell r="AD2011">
            <v>0</v>
          </cell>
          <cell r="AE2011">
            <v>2024</v>
          </cell>
          <cell r="AF2011">
            <v>45412</v>
          </cell>
          <cell r="AG2011">
            <v>0</v>
          </cell>
          <cell r="AH2011" t="str">
            <v/>
          </cell>
          <cell r="AI2011" t="str">
            <v>протокол №351 от 20.03.2025</v>
          </cell>
          <cell r="AJ2011">
            <v>68</v>
          </cell>
        </row>
        <row r="2012">
          <cell r="N2012">
            <v>1868001</v>
          </cell>
          <cell r="O2012" t="str">
            <v>Лом провода АС</v>
          </cell>
          <cell r="P2012" t="str">
            <v>Лом провода АС</v>
          </cell>
          <cell r="Q2012" t="str">
            <v>КГ</v>
          </cell>
          <cell r="R2012">
            <v>1154</v>
          </cell>
          <cell r="S2012" t="str">
            <v>RUB</v>
          </cell>
          <cell r="T2012">
            <v>46.03</v>
          </cell>
          <cell r="U2012">
            <v>53118.62</v>
          </cell>
          <cell r="V2012">
            <v>53118.62</v>
          </cell>
          <cell r="W2012" t="str">
            <v>Отчет №4732Н/2024 от 06.11.2024</v>
          </cell>
          <cell r="X2012">
            <v>159</v>
          </cell>
          <cell r="Y2012">
            <v>183486</v>
          </cell>
          <cell r="Z2012">
            <v>183486</v>
          </cell>
          <cell r="AA2012" t="str">
            <v>Лом. Куски от 1-10 метров демонтированного провода АС 120/19.</v>
          </cell>
          <cell r="AD2012">
            <v>0</v>
          </cell>
          <cell r="AE2012">
            <v>2024</v>
          </cell>
          <cell r="AF2012">
            <v>45409</v>
          </cell>
          <cell r="AG2012">
            <v>0</v>
          </cell>
          <cell r="AH2012" t="str">
            <v/>
          </cell>
          <cell r="AI2012" t="str">
            <v>Отчет №4732Н/2024 от 06.11.2024</v>
          </cell>
          <cell r="AJ2012">
            <v>159</v>
          </cell>
        </row>
        <row r="2013">
          <cell r="N2013">
            <v>2411194</v>
          </cell>
          <cell r="O2013" t="str">
            <v>Лом кабеля ВБШвнг(A)-ХЛ 4х6</v>
          </cell>
          <cell r="P2013" t="str">
            <v>Лом кабеля ВБШвнг(A)-ХЛ 4х6</v>
          </cell>
          <cell r="Q2013" t="str">
            <v>Т</v>
          </cell>
          <cell r="R2013">
            <v>2.8000000000000001E-2</v>
          </cell>
          <cell r="S2013" t="str">
            <v>RUB</v>
          </cell>
          <cell r="T2013">
            <v>589200</v>
          </cell>
          <cell r="U2013">
            <v>16497.599999999999</v>
          </cell>
          <cell r="V2013">
            <v>16497.599999999999</v>
          </cell>
          <cell r="W2013" t="str">
            <v>Отчет №4627Н/2024 от 19.09.2024</v>
          </cell>
          <cell r="X2013">
            <v>229035</v>
          </cell>
          <cell r="Y2013">
            <v>6412.98</v>
          </cell>
          <cell r="Z2013">
            <v>6412.98</v>
          </cell>
          <cell r="AA2013" t="str">
            <v>Не пригоден к дальнейшей эксплуатации. Документация, подтверждающая качество отсутствует. Нарушена целостность изоляции. Лом.</v>
          </cell>
          <cell r="AD2013">
            <v>0</v>
          </cell>
          <cell r="AE2013">
            <v>2024</v>
          </cell>
          <cell r="AF2013">
            <v>45364</v>
          </cell>
          <cell r="AG2013">
            <v>0</v>
          </cell>
          <cell r="AH2013" t="str">
            <v/>
          </cell>
          <cell r="AI2013" t="str">
            <v>ОТЧЕТ № 2195-МТР/25 от 12.03.2025</v>
          </cell>
          <cell r="AJ2013">
            <v>262361</v>
          </cell>
        </row>
        <row r="2014">
          <cell r="N2014">
            <v>10392633</v>
          </cell>
          <cell r="O2014" t="str">
            <v>Лом кабеля КВБбШвнг(A)-FRLS 7х1,0</v>
          </cell>
          <cell r="P2014" t="str">
            <v>Лом кабеля КВБбШвнг(A)-FRLS 7х1,0</v>
          </cell>
          <cell r="Q2014" t="str">
            <v>КГ</v>
          </cell>
          <cell r="R2014">
            <v>9</v>
          </cell>
          <cell r="S2014" t="str">
            <v>RUB</v>
          </cell>
          <cell r="T2014">
            <v>589.20000000000005</v>
          </cell>
          <cell r="U2014">
            <v>5302.8</v>
          </cell>
          <cell r="V2014">
            <v>5302.8</v>
          </cell>
          <cell r="W2014" t="str">
            <v>Отчет №4627Н/2024 от 19.09.2024</v>
          </cell>
          <cell r="X2014">
            <v>84.91</v>
          </cell>
          <cell r="Y2014">
            <v>764.19</v>
          </cell>
          <cell r="Z2014">
            <v>764.19</v>
          </cell>
          <cell r="AA2014" t="str">
            <v>Не пригоден к дальнейшей эксплуатации. Документация, подтверждающая качество отсутствует. Нарушена целостность изоляции. Лом</v>
          </cell>
          <cell r="AD2014">
            <v>0</v>
          </cell>
          <cell r="AE2014">
            <v>2024</v>
          </cell>
          <cell r="AF2014">
            <v>45364</v>
          </cell>
          <cell r="AG2014">
            <v>0</v>
          </cell>
          <cell r="AH2014" t="str">
            <v>ТУ 3563-019-52114552-2011</v>
          </cell>
          <cell r="AI2014" t="str">
            <v>ОТЧЕТ № 2195-МТР/25 от 12.03.2025</v>
          </cell>
          <cell r="AJ2014">
            <v>116</v>
          </cell>
        </row>
        <row r="2015">
          <cell r="N2015">
            <v>10441695</v>
          </cell>
          <cell r="O2015" t="str">
            <v>Лом кабеля NED-Plagum SN BH 3х300RM/25 6/10</v>
          </cell>
          <cell r="P2015" t="str">
            <v>Лом кабеля NED-Plagum SN BH 3х300RM/25</v>
          </cell>
          <cell r="Q2015" t="str">
            <v>Т</v>
          </cell>
          <cell r="R2015">
            <v>8.1980000000000004</v>
          </cell>
          <cell r="S2015" t="str">
            <v>RUB</v>
          </cell>
          <cell r="T2015">
            <v>371042.82</v>
          </cell>
          <cell r="U2015">
            <v>3041809.04</v>
          </cell>
          <cell r="V2015">
            <v>3041809.04</v>
          </cell>
          <cell r="W2015" t="str">
            <v>Отчет №4532Н/2024 от 01.08.2024г</v>
          </cell>
          <cell r="X2015">
            <v>371042.82</v>
          </cell>
          <cell r="Y2015">
            <v>3041809.04</v>
          </cell>
          <cell r="Z2015">
            <v>3041809.04</v>
          </cell>
          <cell r="AA2015" t="str">
            <v>Лом кабеля на барабане. Не пригоден для использования по прямому назначению. Не соответствует требованиям нормативной документации. L=420м и  L=150м</v>
          </cell>
          <cell r="AD2015">
            <v>0</v>
          </cell>
          <cell r="AE2015">
            <v>2024</v>
          </cell>
          <cell r="AF2015">
            <v>45586</v>
          </cell>
          <cell r="AG2015">
            <v>0</v>
          </cell>
          <cell r="AH2015" t="str">
            <v/>
          </cell>
          <cell r="AI2015" t="str">
            <v>ОТЧЕТ № 2195-МТР/25 от 12.03.2025</v>
          </cell>
          <cell r="AJ2015">
            <v>381100</v>
          </cell>
        </row>
        <row r="2016">
          <cell r="N2016">
            <v>1138853</v>
          </cell>
          <cell r="O2016" t="str">
            <v>Лом алюминия</v>
          </cell>
          <cell r="P2016" t="str">
            <v>Лом алюминия</v>
          </cell>
          <cell r="Q2016" t="str">
            <v>КГ</v>
          </cell>
          <cell r="R2016">
            <v>7.9</v>
          </cell>
          <cell r="S2016" t="str">
            <v>RUB</v>
          </cell>
          <cell r="T2016">
            <v>137.97999999999999</v>
          </cell>
          <cell r="U2016">
            <v>1090.04</v>
          </cell>
          <cell r="V2016">
            <v>1090.04</v>
          </cell>
          <cell r="W2016" t="str">
            <v>Протокол №1222 от 13.08.2024</v>
          </cell>
          <cell r="X2016">
            <v>79.88</v>
          </cell>
          <cell r="Y2016">
            <v>631.04999999999995</v>
          </cell>
          <cell r="Z2016">
            <v>631.04999999999995</v>
          </cell>
          <cell r="AD2016">
            <v>0</v>
          </cell>
          <cell r="AE2016">
            <v>2024</v>
          </cell>
          <cell r="AF2016">
            <v>45363</v>
          </cell>
          <cell r="AG2016">
            <v>0</v>
          </cell>
          <cell r="AH2016" t="str">
            <v/>
          </cell>
          <cell r="AI2016" t="str">
            <v>протокол №351 от 20.03.2025</v>
          </cell>
          <cell r="AJ2016">
            <v>83</v>
          </cell>
        </row>
        <row r="2017">
          <cell r="N2017">
            <v>1138853</v>
          </cell>
          <cell r="O2017" t="str">
            <v>Лом алюминия</v>
          </cell>
          <cell r="P2017" t="str">
            <v>Лом алюминия</v>
          </cell>
          <cell r="Q2017" t="str">
            <v>КГ</v>
          </cell>
          <cell r="R2017">
            <v>60</v>
          </cell>
          <cell r="S2017" t="str">
            <v>RUB</v>
          </cell>
          <cell r="T2017">
            <v>79.88</v>
          </cell>
          <cell r="U2017">
            <v>4792.8</v>
          </cell>
          <cell r="V2017">
            <v>4792.8</v>
          </cell>
          <cell r="W2017" t="str">
            <v>Протокол №1222 от 13.08.2024</v>
          </cell>
          <cell r="X2017">
            <v>79.88</v>
          </cell>
          <cell r="Y2017">
            <v>4792.8</v>
          </cell>
          <cell r="Z2017">
            <v>4792.8</v>
          </cell>
          <cell r="AD2017">
            <v>0</v>
          </cell>
          <cell r="AE2017">
            <v>2024</v>
          </cell>
          <cell r="AF2017">
            <v>45617</v>
          </cell>
          <cell r="AG2017">
            <v>0</v>
          </cell>
          <cell r="AH2017" t="str">
            <v/>
          </cell>
          <cell r="AI2017" t="str">
            <v>протокол №351 от 20.03.2025</v>
          </cell>
          <cell r="AJ2017">
            <v>83</v>
          </cell>
        </row>
        <row r="2018">
          <cell r="N2018">
            <v>1138853</v>
          </cell>
          <cell r="O2018" t="str">
            <v>Лом алюминия</v>
          </cell>
          <cell r="P2018" t="str">
            <v>Лом алюминия</v>
          </cell>
          <cell r="Q2018" t="str">
            <v>КГ</v>
          </cell>
          <cell r="R2018">
            <v>10</v>
          </cell>
          <cell r="S2018" t="str">
            <v>RUB</v>
          </cell>
          <cell r="T2018">
            <v>79.88</v>
          </cell>
          <cell r="U2018">
            <v>798.8</v>
          </cell>
          <cell r="V2018">
            <v>798.8</v>
          </cell>
          <cell r="W2018" t="str">
            <v>Протокол №1222 от 13.08.2024</v>
          </cell>
          <cell r="X2018">
            <v>79.88</v>
          </cell>
          <cell r="Y2018">
            <v>798.8</v>
          </cell>
          <cell r="Z2018">
            <v>798.8</v>
          </cell>
          <cell r="AD2018">
            <v>0</v>
          </cell>
          <cell r="AE2018">
            <v>2024</v>
          </cell>
          <cell r="AF2018">
            <v>45617</v>
          </cell>
          <cell r="AG2018">
            <v>0</v>
          </cell>
          <cell r="AH2018" t="str">
            <v/>
          </cell>
          <cell r="AI2018" t="str">
            <v>протокол №351 от 20.03.2025</v>
          </cell>
          <cell r="AJ2018">
            <v>83</v>
          </cell>
        </row>
        <row r="2019">
          <cell r="N2019">
            <v>1138853</v>
          </cell>
          <cell r="O2019" t="str">
            <v>Лом алюминия</v>
          </cell>
          <cell r="P2019" t="str">
            <v>Лом алюминия</v>
          </cell>
          <cell r="Q2019" t="str">
            <v>КГ</v>
          </cell>
          <cell r="R2019">
            <v>1</v>
          </cell>
          <cell r="S2019" t="str">
            <v>RUB</v>
          </cell>
          <cell r="T2019">
            <v>137.97999999999999</v>
          </cell>
          <cell r="U2019">
            <v>137.97999999999999</v>
          </cell>
          <cell r="V2019">
            <v>137.97999999999999</v>
          </cell>
          <cell r="W2019" t="str">
            <v>Протокол №1222 от 13.08.2024</v>
          </cell>
          <cell r="X2019">
            <v>79.88</v>
          </cell>
          <cell r="Y2019">
            <v>79.88</v>
          </cell>
          <cell r="Z2019">
            <v>79.88</v>
          </cell>
          <cell r="AD2019">
            <v>0</v>
          </cell>
          <cell r="AE2019">
            <v>2024</v>
          </cell>
          <cell r="AF2019">
            <v>45392</v>
          </cell>
          <cell r="AG2019">
            <v>0</v>
          </cell>
          <cell r="AH2019" t="str">
            <v/>
          </cell>
          <cell r="AI2019" t="str">
            <v>протокол №351 от 20.03.2025</v>
          </cell>
          <cell r="AJ2019">
            <v>83</v>
          </cell>
        </row>
        <row r="2020">
          <cell r="N2020">
            <v>1138853</v>
          </cell>
          <cell r="O2020" t="str">
            <v>Лом алюминия</v>
          </cell>
          <cell r="P2020" t="str">
            <v>Лом алюминия</v>
          </cell>
          <cell r="Q2020" t="str">
            <v>КГ</v>
          </cell>
          <cell r="R2020">
            <v>10</v>
          </cell>
          <cell r="S2020" t="str">
            <v>RUB</v>
          </cell>
          <cell r="T2020">
            <v>137.97999999999999</v>
          </cell>
          <cell r="U2020">
            <v>1379.8</v>
          </cell>
          <cell r="V2020">
            <v>1379.8</v>
          </cell>
          <cell r="W2020" t="str">
            <v>Протокол №1222 от 13.08.2024</v>
          </cell>
          <cell r="X2020">
            <v>79.88</v>
          </cell>
          <cell r="Y2020">
            <v>798.8</v>
          </cell>
          <cell r="Z2020">
            <v>798.8</v>
          </cell>
          <cell r="AD2020">
            <v>0</v>
          </cell>
          <cell r="AE2020">
            <v>2024</v>
          </cell>
          <cell r="AF2020">
            <v>45392</v>
          </cell>
          <cell r="AG2020">
            <v>0</v>
          </cell>
          <cell r="AH2020" t="str">
            <v/>
          </cell>
          <cell r="AI2020" t="str">
            <v>протокол №351 от 20.03.2025</v>
          </cell>
          <cell r="AJ2020">
            <v>83</v>
          </cell>
        </row>
        <row r="2021">
          <cell r="N2021">
            <v>1138853</v>
          </cell>
          <cell r="O2021" t="str">
            <v>Лом алюминия</v>
          </cell>
          <cell r="P2021" t="str">
            <v>Лом алюминия</v>
          </cell>
          <cell r="Q2021" t="str">
            <v>КГ</v>
          </cell>
          <cell r="R2021">
            <v>20</v>
          </cell>
          <cell r="S2021" t="str">
            <v>RUB</v>
          </cell>
          <cell r="T2021">
            <v>137.97999999999999</v>
          </cell>
          <cell r="U2021">
            <v>2759.6</v>
          </cell>
          <cell r="V2021">
            <v>2759.6</v>
          </cell>
          <cell r="W2021" t="str">
            <v>Протокол №1222 от 13.08.2024</v>
          </cell>
          <cell r="X2021">
            <v>79.88</v>
          </cell>
          <cell r="Y2021">
            <v>1597.6</v>
          </cell>
          <cell r="Z2021">
            <v>1597.6</v>
          </cell>
          <cell r="AD2021">
            <v>0</v>
          </cell>
          <cell r="AE2021">
            <v>2024</v>
          </cell>
          <cell r="AF2021">
            <v>45392</v>
          </cell>
          <cell r="AG2021">
            <v>0</v>
          </cell>
          <cell r="AH2021" t="str">
            <v/>
          </cell>
          <cell r="AI2021" t="str">
            <v>протокол №351 от 20.03.2025</v>
          </cell>
          <cell r="AJ2021">
            <v>83</v>
          </cell>
        </row>
        <row r="2022">
          <cell r="N2022">
            <v>1138855</v>
          </cell>
          <cell r="O2022" t="str">
            <v>Лом меди</v>
          </cell>
          <cell r="P2022" t="str">
            <v>Лом меди</v>
          </cell>
          <cell r="Q2022" t="str">
            <v>КГ</v>
          </cell>
          <cell r="R2022">
            <v>40</v>
          </cell>
          <cell r="S2022" t="str">
            <v>RUB</v>
          </cell>
          <cell r="T2022">
            <v>484.92</v>
          </cell>
          <cell r="U2022">
            <v>19396.8</v>
          </cell>
          <cell r="V2022">
            <v>19396.8</v>
          </cell>
          <cell r="W2022" t="str">
            <v>Протокол №1222 от 13.08.2024</v>
          </cell>
          <cell r="X2022">
            <v>484.92</v>
          </cell>
          <cell r="Y2022">
            <v>19396.8</v>
          </cell>
          <cell r="Z2022">
            <v>19396.8</v>
          </cell>
          <cell r="AA2022" t="str">
            <v>лом</v>
          </cell>
          <cell r="AD2022">
            <v>0</v>
          </cell>
          <cell r="AE2022">
            <v>2024</v>
          </cell>
          <cell r="AF2022">
            <v>45617</v>
          </cell>
          <cell r="AG2022">
            <v>0</v>
          </cell>
          <cell r="AH2022" t="str">
            <v/>
          </cell>
          <cell r="AI2022" t="str">
            <v>протокол №351 от 20.03.2025</v>
          </cell>
          <cell r="AJ2022">
            <v>513</v>
          </cell>
        </row>
        <row r="2023">
          <cell r="N2023">
            <v>1062218</v>
          </cell>
          <cell r="O2023" t="str">
            <v>Труба стальная бесшовная горячедеформированная 325Х10 В ст09Г2С</v>
          </cell>
          <cell r="P2023" t="str">
            <v>Труба б/ш г/д 325Х10 В ст09Г2С</v>
          </cell>
          <cell r="Q2023" t="str">
            <v>Т</v>
          </cell>
          <cell r="R2023">
            <v>0.35</v>
          </cell>
          <cell r="S2023" t="str">
            <v>RUB</v>
          </cell>
          <cell r="T2023">
            <v>76271.19</v>
          </cell>
          <cell r="U2023">
            <v>26694.91</v>
          </cell>
          <cell r="V2023">
            <v>32033.89</v>
          </cell>
          <cell r="W2023" t="str">
            <v>Протокол №94 от 28.01.2025 от 10.06.2024</v>
          </cell>
          <cell r="X2023">
            <v>42500</v>
          </cell>
          <cell r="Y2023">
            <v>14875</v>
          </cell>
          <cell r="Z2023">
            <v>17850</v>
          </cell>
          <cell r="AA2023" t="str">
            <v>Удовлетворительное</v>
          </cell>
          <cell r="AB2023" t="str">
            <v>Акт №31-09.2023 от 02.10.2023</v>
          </cell>
          <cell r="AC20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23">
            <v>10.82</v>
          </cell>
          <cell r="AF2023">
            <v>42304</v>
          </cell>
          <cell r="AG2023">
            <v>7.902033E-2</v>
          </cell>
          <cell r="AH2023" t="str">
            <v>ГОСТ 8731-74</v>
          </cell>
          <cell r="AI2023" t="str">
            <v xml:space="preserve">Протокол №94 от 28.01.2025 </v>
          </cell>
          <cell r="AJ2023">
            <v>42500</v>
          </cell>
        </row>
        <row r="2024">
          <cell r="N2024">
            <v>1062218</v>
          </cell>
          <cell r="O2024" t="str">
            <v>Труба стальная бесшовная горячедеформированная 325Х10 В ст09Г2С</v>
          </cell>
          <cell r="P2024" t="str">
            <v>Труба б/ш г/д 325Х10 В ст09Г2С</v>
          </cell>
          <cell r="Q2024" t="str">
            <v>Т</v>
          </cell>
          <cell r="R2024">
            <v>0.42599999999999999</v>
          </cell>
          <cell r="S2024" t="str">
            <v>RUB</v>
          </cell>
          <cell r="T2024">
            <v>76271.19</v>
          </cell>
          <cell r="U2024">
            <v>32491.53</v>
          </cell>
          <cell r="V2024">
            <v>38989.839999999997</v>
          </cell>
          <cell r="W2024" t="str">
            <v>Протокол №94 от 28.01.2025 от 10.06.2024</v>
          </cell>
          <cell r="X2024">
            <v>42500</v>
          </cell>
          <cell r="Y2024">
            <v>18105</v>
          </cell>
          <cell r="Z2024">
            <v>21726</v>
          </cell>
          <cell r="AA2024" t="str">
            <v>Удовлетворительное</v>
          </cell>
          <cell r="AB2024" t="str">
            <v>Акт №31-09.2023 от 02.10.2023</v>
          </cell>
          <cell r="AC202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24">
            <v>10.82</v>
          </cell>
          <cell r="AF2024">
            <v>42304</v>
          </cell>
          <cell r="AG2024">
            <v>7.902033E-2</v>
          </cell>
          <cell r="AH2024" t="str">
            <v>ГОСТ 8731-74</v>
          </cell>
          <cell r="AI2024" t="str">
            <v xml:space="preserve">Протокол №94 от 28.01.2025 </v>
          </cell>
          <cell r="AJ2024">
            <v>42500</v>
          </cell>
        </row>
        <row r="2025">
          <cell r="N2025">
            <v>1062218</v>
          </cell>
          <cell r="O2025" t="str">
            <v>Труба стальная бесшовная горячедеформированная 325Х10 В ст09Г2С</v>
          </cell>
          <cell r="P2025" t="str">
            <v>Труба б/ш г/д 325Х10 В ст09Г2С</v>
          </cell>
          <cell r="Q2025" t="str">
            <v>Т</v>
          </cell>
          <cell r="R2025">
            <v>0.161</v>
          </cell>
          <cell r="S2025" t="str">
            <v>RUB</v>
          </cell>
          <cell r="T2025">
            <v>39915.279999999999</v>
          </cell>
          <cell r="U2025">
            <v>6426.36</v>
          </cell>
          <cell r="V2025">
            <v>7711.63</v>
          </cell>
          <cell r="W2025" t="str">
            <v>Протокол №94 от 28.01.2025 от 10.06.2024</v>
          </cell>
          <cell r="X2025">
            <v>42500</v>
          </cell>
          <cell r="Y2025">
            <v>6842.5</v>
          </cell>
          <cell r="Z2025">
            <v>8211</v>
          </cell>
          <cell r="AA2025" t="str">
            <v>Удовлетворительное</v>
          </cell>
          <cell r="AB2025" t="str">
            <v>Акт №31-09.2023 от 02.10.2023</v>
          </cell>
          <cell r="AC202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25">
            <v>11.08</v>
          </cell>
          <cell r="AF2025">
            <v>42070</v>
          </cell>
          <cell r="AG2025">
            <v>7.7682490000000007E-2</v>
          </cell>
          <cell r="AH2025" t="str">
            <v>ГОСТ 8731-74</v>
          </cell>
          <cell r="AI2025" t="str">
            <v xml:space="preserve">Протокол №94 от 28.01.2025 </v>
          </cell>
          <cell r="AJ2025">
            <v>42500</v>
          </cell>
        </row>
        <row r="2026">
          <cell r="N2026">
            <v>1062218</v>
          </cell>
          <cell r="O2026" t="str">
            <v>Труба стальная бесшовная горячедеформированная 325Х10 В ст09Г2С</v>
          </cell>
          <cell r="P2026" t="str">
            <v>Труба б/ш г/д 325Х10 В ст09Г2С</v>
          </cell>
          <cell r="Q2026" t="str">
            <v>Т</v>
          </cell>
          <cell r="R2026">
            <v>6.6000000000000003E-2</v>
          </cell>
          <cell r="S2026" t="str">
            <v>RUB</v>
          </cell>
          <cell r="T2026">
            <v>39915.300000000003</v>
          </cell>
          <cell r="U2026">
            <v>2634.41</v>
          </cell>
          <cell r="V2026">
            <v>3161.29</v>
          </cell>
          <cell r="W2026" t="str">
            <v>Протокол №94 от 28.01.2025 от 10.06.2024</v>
          </cell>
          <cell r="X2026">
            <v>42500</v>
          </cell>
          <cell r="Y2026">
            <v>2805</v>
          </cell>
          <cell r="Z2026">
            <v>3366</v>
          </cell>
          <cell r="AA2026" t="str">
            <v>Удовлетворительное</v>
          </cell>
          <cell r="AB2026" t="str">
            <v>Акт №26-09.2022 от 05.09.2022</v>
          </cell>
          <cell r="AC202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26">
            <v>11.24</v>
          </cell>
          <cell r="AF2026">
            <v>42070</v>
          </cell>
          <cell r="AG2026">
            <v>7.7687969999999995E-2</v>
          </cell>
          <cell r="AH2026" t="str">
            <v>ГОСТ 8731-74</v>
          </cell>
          <cell r="AI2026" t="str">
            <v xml:space="preserve">Протокол №94 от 28.01.2025 </v>
          </cell>
          <cell r="AJ2026">
            <v>42500</v>
          </cell>
        </row>
        <row r="2027">
          <cell r="N2027">
            <v>1062218</v>
          </cell>
          <cell r="O2027" t="str">
            <v>Труба стальная бесшовная горячедеформированная 325Х10 В ст09Г2С</v>
          </cell>
          <cell r="P2027" t="str">
            <v>Труба б/ш г/д 325Х10 В ст09Г2С</v>
          </cell>
          <cell r="Q2027" t="str">
            <v>Т</v>
          </cell>
          <cell r="R2027">
            <v>9.2999999999999999E-2</v>
          </cell>
          <cell r="S2027" t="str">
            <v>RUB</v>
          </cell>
          <cell r="T2027">
            <v>61355.93</v>
          </cell>
          <cell r="U2027">
            <v>5706.1</v>
          </cell>
          <cell r="V2027">
            <v>6847.32</v>
          </cell>
          <cell r="W2027" t="str">
            <v>Протокол №94 от 28.01.2025 от 10.06.2024</v>
          </cell>
          <cell r="X2027">
            <v>42500</v>
          </cell>
          <cell r="Y2027">
            <v>3952.5</v>
          </cell>
          <cell r="Z2027">
            <v>4743</v>
          </cell>
          <cell r="AA2027" t="str">
            <v>Удовлетворительное</v>
          </cell>
          <cell r="AB2027" t="str">
            <v>Акт №26-09.2022 от 05.09.2022</v>
          </cell>
          <cell r="AC202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27">
            <v>7.67</v>
          </cell>
          <cell r="AF2027">
            <v>42933</v>
          </cell>
          <cell r="AG2027">
            <v>7.7183829999999995E-2</v>
          </cell>
          <cell r="AH2027" t="str">
            <v>ГОСТ 8731-74</v>
          </cell>
          <cell r="AI2027" t="str">
            <v xml:space="preserve">Протокол №94 от 28.01.2025 </v>
          </cell>
          <cell r="AJ2027">
            <v>42500</v>
          </cell>
        </row>
        <row r="2028">
          <cell r="N2028">
            <v>1062218</v>
          </cell>
          <cell r="O2028" t="str">
            <v>Труба стальная бесшовная горячедеформированная 325Х10 В ст09Г2С</v>
          </cell>
          <cell r="P2028" t="str">
            <v>Труба б/ш г/д 325Х10 В ст09Г2С</v>
          </cell>
          <cell r="Q2028" t="str">
            <v>Т</v>
          </cell>
          <cell r="R2028">
            <v>1.2999999999999999E-2</v>
          </cell>
          <cell r="S2028" t="str">
            <v>RUB</v>
          </cell>
          <cell r="T2028">
            <v>61355.93</v>
          </cell>
          <cell r="U2028">
            <v>797.63</v>
          </cell>
          <cell r="V2028">
            <v>957.16</v>
          </cell>
          <cell r="W2028" t="str">
            <v>Протокол №94 от 28.01.2025 от 10.06.2024</v>
          </cell>
          <cell r="X2028">
            <v>42500</v>
          </cell>
          <cell r="Y2028">
            <v>552.5</v>
          </cell>
          <cell r="Z2028">
            <v>663</v>
          </cell>
          <cell r="AA2028" t="str">
            <v>Удовлетворительное</v>
          </cell>
          <cell r="AB2028" t="str">
            <v>Акт №31-09.2023 от 02.10.2023</v>
          </cell>
          <cell r="AC202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28">
            <v>7.67</v>
          </cell>
          <cell r="AF2028">
            <v>42933</v>
          </cell>
          <cell r="AG2028">
            <v>7.7183829999999995E-2</v>
          </cell>
          <cell r="AH2028" t="str">
            <v>ГОСТ 8731-74</v>
          </cell>
          <cell r="AI2028" t="str">
            <v xml:space="preserve">Протокол №94 от 28.01.2025 </v>
          </cell>
          <cell r="AJ2028">
            <v>42500</v>
          </cell>
        </row>
        <row r="2029">
          <cell r="N2029">
            <v>1062218</v>
          </cell>
          <cell r="O2029" t="str">
            <v>Труба стальная бесшовная горячедеформированная 325Х10 В ст09Г2С</v>
          </cell>
          <cell r="P2029" t="str">
            <v>Труба б/ш г/д 325Х10 В ст09Г2С</v>
          </cell>
          <cell r="Q2029" t="str">
            <v>Т</v>
          </cell>
          <cell r="R2029">
            <v>0.36399999999999999</v>
          </cell>
          <cell r="S2029" t="str">
            <v>RUB</v>
          </cell>
          <cell r="T2029">
            <v>61355.93</v>
          </cell>
          <cell r="U2029">
            <v>22333.56</v>
          </cell>
          <cell r="V2029">
            <v>26800.27</v>
          </cell>
          <cell r="W2029" t="str">
            <v>Протокол №94 от 28.01.2025 от 10.06.2024</v>
          </cell>
          <cell r="X2029">
            <v>42500</v>
          </cell>
          <cell r="Y2029">
            <v>15470</v>
          </cell>
          <cell r="Z2029">
            <v>18564</v>
          </cell>
          <cell r="AA2029" t="str">
            <v>Удовлетворительное</v>
          </cell>
          <cell r="AB2029" t="str">
            <v>Акт №31-09.2023 от 02.10.2023</v>
          </cell>
          <cell r="AC202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29">
            <v>7.67</v>
          </cell>
          <cell r="AF2029">
            <v>42933</v>
          </cell>
          <cell r="AG2029">
            <v>7.7183829999999995E-2</v>
          </cell>
          <cell r="AH2029" t="str">
            <v>ГОСТ 8731-74</v>
          </cell>
          <cell r="AI2029" t="str">
            <v xml:space="preserve">Протокол №94 от 28.01.2025 </v>
          </cell>
          <cell r="AJ2029">
            <v>42500</v>
          </cell>
        </row>
        <row r="2030">
          <cell r="N2030">
            <v>1062218</v>
          </cell>
          <cell r="O2030" t="str">
            <v>Труба стальная бесшовная горячедеформированная 325Х10 В ст09Г2С</v>
          </cell>
          <cell r="P2030" t="str">
            <v>Труба б/ш г/д 325Х10 В ст09Г2С</v>
          </cell>
          <cell r="Q2030" t="str">
            <v>Т</v>
          </cell>
          <cell r="R2030">
            <v>0.122</v>
          </cell>
          <cell r="S2030" t="str">
            <v>RUB</v>
          </cell>
          <cell r="T2030">
            <v>61355.93</v>
          </cell>
          <cell r="U2030">
            <v>7485.42</v>
          </cell>
          <cell r="V2030">
            <v>8982.5</v>
          </cell>
          <cell r="W2030" t="str">
            <v>Протокол №94 от 28.01.2025 от 10.06.2024</v>
          </cell>
          <cell r="X2030">
            <v>42500</v>
          </cell>
          <cell r="Y2030">
            <v>5185</v>
          </cell>
          <cell r="Z2030">
            <v>6222</v>
          </cell>
          <cell r="AA2030" t="str">
            <v>Удовлетворительное</v>
          </cell>
          <cell r="AB2030" t="str">
            <v>Акт №31-09.2023 от 02.10.2023</v>
          </cell>
          <cell r="AC203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30">
            <v>7.67</v>
          </cell>
          <cell r="AF2030">
            <v>42933</v>
          </cell>
          <cell r="AG2030">
            <v>7.7183829999999995E-2</v>
          </cell>
          <cell r="AH2030" t="str">
            <v>ГОСТ 8731-74</v>
          </cell>
          <cell r="AI2030" t="str">
            <v xml:space="preserve">Протокол №94 от 28.01.2025 </v>
          </cell>
          <cell r="AJ2030">
            <v>42500</v>
          </cell>
        </row>
        <row r="2031">
          <cell r="N2031">
            <v>1062218</v>
          </cell>
          <cell r="O2031" t="str">
            <v>Труба стальная бесшовная горячедеформированная 325Х10 В ст09Г2С</v>
          </cell>
          <cell r="P2031" t="str">
            <v>Труба б/ш г/д 325Х10 В ст09Г2С</v>
          </cell>
          <cell r="Q2031" t="str">
            <v>Т</v>
          </cell>
          <cell r="R2031">
            <v>0.25600000000000001</v>
          </cell>
          <cell r="S2031" t="str">
            <v>RUB</v>
          </cell>
          <cell r="T2031">
            <v>76822.03</v>
          </cell>
          <cell r="U2031">
            <v>19666.439999999999</v>
          </cell>
          <cell r="V2031">
            <v>23599.73</v>
          </cell>
          <cell r="W2031" t="str">
            <v>Протокол №94 от 28.01.2025 от 10.06.2024</v>
          </cell>
          <cell r="X2031">
            <v>42500</v>
          </cell>
          <cell r="Y2031">
            <v>10880</v>
          </cell>
          <cell r="Z2031">
            <v>13056</v>
          </cell>
          <cell r="AA2031" t="str">
            <v>Удовлетворительное</v>
          </cell>
          <cell r="AB2031" t="str">
            <v>Акт №31-09.2023 от 02.10.2023</v>
          </cell>
          <cell r="AC203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31">
            <v>11.49</v>
          </cell>
          <cell r="AF2031">
            <v>43381</v>
          </cell>
          <cell r="AG2031">
            <v>7.7349399999999999E-2</v>
          </cell>
          <cell r="AH2031" t="str">
            <v>ГОСТ 8731-74</v>
          </cell>
          <cell r="AI2031" t="str">
            <v xml:space="preserve">Протокол №94 от 28.01.2025 </v>
          </cell>
          <cell r="AJ2031">
            <v>42500</v>
          </cell>
        </row>
        <row r="2032">
          <cell r="N2032">
            <v>1062218</v>
          </cell>
          <cell r="O2032" t="str">
            <v>Труба стальная бесшовная горячедеформированная 325Х10 В ст09Г2С</v>
          </cell>
          <cell r="P2032" t="str">
            <v>Труба б/ш г/д 325Х10 В ст09Г2С</v>
          </cell>
          <cell r="Q2032" t="str">
            <v>Т</v>
          </cell>
          <cell r="R2032">
            <v>9.1999999999999998E-2</v>
          </cell>
          <cell r="S2032" t="str">
            <v>RUB</v>
          </cell>
          <cell r="T2032">
            <v>92000</v>
          </cell>
          <cell r="U2032">
            <v>8464</v>
          </cell>
          <cell r="V2032">
            <v>10156.799999999999</v>
          </cell>
          <cell r="W2032" t="str">
            <v>Протокол №94 от 28.01.2025 от 10.06.2024</v>
          </cell>
          <cell r="X2032">
            <v>42500</v>
          </cell>
          <cell r="Y2032">
            <v>3910</v>
          </cell>
          <cell r="Z2032">
            <v>4692</v>
          </cell>
          <cell r="AA2032" t="str">
            <v>Обрезки трубы не пригодные для использования по прямому назначению. Лом.</v>
          </cell>
          <cell r="AB2032" t="str">
            <v>Акт №31-09.2023 от 02.10.2023</v>
          </cell>
          <cell r="AC2032" t="str">
            <v>Толеранс поставки</v>
          </cell>
          <cell r="AD2032">
            <v>11.45</v>
          </cell>
          <cell r="AF2032">
            <v>43715</v>
          </cell>
          <cell r="AG2032">
            <v>7.9475980000000002E-2</v>
          </cell>
          <cell r="AH2032" t="str">
            <v>ГОСТ 8731-74</v>
          </cell>
          <cell r="AI2032" t="str">
            <v xml:space="preserve">Протокол №94 от 28.01.2025 </v>
          </cell>
          <cell r="AJ2032">
            <v>42500</v>
          </cell>
        </row>
        <row r="2033">
          <cell r="N2033">
            <v>1062218</v>
          </cell>
          <cell r="O2033" t="str">
            <v>Труба стальная бесшовная горячедеформированная 325Х10 В ст09Г2С</v>
          </cell>
          <cell r="P2033" t="str">
            <v>Труба б/ш г/д 325Х10 В ст09Г2С</v>
          </cell>
          <cell r="Q2033" t="str">
            <v>Т</v>
          </cell>
          <cell r="R2033">
            <v>1.0069999999999999</v>
          </cell>
          <cell r="S2033" t="str">
            <v>RUB</v>
          </cell>
          <cell r="T2033">
            <v>79434.17</v>
          </cell>
          <cell r="U2033">
            <v>79990.210000000006</v>
          </cell>
          <cell r="V2033">
            <v>95988.25</v>
          </cell>
          <cell r="W2033" t="str">
            <v>Протокол №94 от 28.01.2025 от 10.06.2024</v>
          </cell>
          <cell r="X2033">
            <v>42500</v>
          </cell>
          <cell r="Y2033">
            <v>42797.5</v>
          </cell>
          <cell r="Z2033">
            <v>51357</v>
          </cell>
          <cell r="AA2033" t="str">
            <v>Удовлетворительное</v>
          </cell>
          <cell r="AB2033" t="str">
            <v>Акт №31-09.2023 от 02.10.2023</v>
          </cell>
          <cell r="AC2033" t="str">
            <v>Толеранс поставки - 1,000
Излишне предусмотренное количество МТР в утвержденной РД (по факту при строительстве вовлекается меньшее количество МТР) - 0,007</v>
          </cell>
          <cell r="AD2033">
            <v>6.48</v>
          </cell>
          <cell r="AF2033">
            <v>43538</v>
          </cell>
          <cell r="AG2033">
            <v>7.7700619999999998E-2</v>
          </cell>
          <cell r="AH2033" t="str">
            <v>ГОСТ 8731-74</v>
          </cell>
          <cell r="AI2033" t="str">
            <v xml:space="preserve">Протокол №94 от 28.01.2025 </v>
          </cell>
          <cell r="AJ2033">
            <v>42500</v>
          </cell>
        </row>
        <row r="2034">
          <cell r="N2034">
            <v>1062218</v>
          </cell>
          <cell r="O2034" t="str">
            <v>Труба стальная бесшовная горячедеформированная 325Х10 В ст09Г2С</v>
          </cell>
          <cell r="P2034" t="str">
            <v>Труба б/ш г/д 325Х10 В ст09Г2С</v>
          </cell>
          <cell r="Q2034" t="str">
            <v>Т</v>
          </cell>
          <cell r="R2034">
            <v>0.24</v>
          </cell>
          <cell r="S2034" t="str">
            <v>RUB</v>
          </cell>
          <cell r="T2034">
            <v>39915.26</v>
          </cell>
          <cell r="U2034">
            <v>9579.66</v>
          </cell>
          <cell r="V2034">
            <v>11495.59</v>
          </cell>
          <cell r="W2034" t="str">
            <v>Протокол №94 от 28.01.2025 от 10.06.2024</v>
          </cell>
          <cell r="X2034">
            <v>42500</v>
          </cell>
          <cell r="Y2034">
            <v>10200</v>
          </cell>
          <cell r="Z2034">
            <v>12240</v>
          </cell>
          <cell r="AA2034" t="str">
            <v>Удовлетворительное</v>
          </cell>
          <cell r="AB2034" t="str">
            <v>Акт № 31-09.2023 от 02.10.2023</v>
          </cell>
          <cell r="AC203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34">
            <v>7.15</v>
          </cell>
          <cell r="AF2034">
            <v>42070</v>
          </cell>
          <cell r="AG2034">
            <v>7.7686389999999994E-2</v>
          </cell>
          <cell r="AH2034" t="str">
            <v>ГОСТ 8731-74</v>
          </cell>
          <cell r="AI2034" t="str">
            <v xml:space="preserve">Протокол №94 от 28.01.2025 </v>
          </cell>
          <cell r="AJ2034">
            <v>42500</v>
          </cell>
        </row>
        <row r="2035">
          <cell r="N2035">
            <v>1062218</v>
          </cell>
          <cell r="O2035" t="str">
            <v>Труба стальная бесшовная горячедеформированная 325Х10 В ст09Г2С</v>
          </cell>
          <cell r="P2035" t="str">
            <v>Труба б/ш г/д 325Х10 В ст09Г2С</v>
          </cell>
          <cell r="Q2035" t="str">
            <v>Т</v>
          </cell>
          <cell r="R2035">
            <v>0.65800000000000003</v>
          </cell>
          <cell r="S2035" t="str">
            <v>RUB</v>
          </cell>
          <cell r="T2035">
            <v>39915.26</v>
          </cell>
          <cell r="U2035">
            <v>26264.240000000002</v>
          </cell>
          <cell r="V2035">
            <v>31517.09</v>
          </cell>
          <cell r="W2035" t="str">
            <v>Протокол №94 от 28.01.2025 от 10.06.2024</v>
          </cell>
          <cell r="X2035">
            <v>42500</v>
          </cell>
          <cell r="Y2035">
            <v>27965</v>
          </cell>
          <cell r="Z2035">
            <v>33558</v>
          </cell>
          <cell r="AA2035" t="str">
            <v>Удовлетворительное</v>
          </cell>
          <cell r="AB2035" t="str">
            <v>Акт № 31-09.2023 от 02.10.2023</v>
          </cell>
          <cell r="AC2035" t="str">
            <v>Толеранс поставки - 0,520
Излишне предусмотренное количество МТР в утвержденной РД (по факту при строительстве вовлекается меньшее количество МТР) - 4,138</v>
          </cell>
          <cell r="AD2035">
            <v>7.15</v>
          </cell>
          <cell r="AF2035">
            <v>42070</v>
          </cell>
          <cell r="AG2035">
            <v>7.7686389999999994E-2</v>
          </cell>
          <cell r="AH2035" t="str">
            <v>ГОСТ 8731-74</v>
          </cell>
          <cell r="AI2035" t="str">
            <v xml:space="preserve">Протокол №94 от 28.01.2025 </v>
          </cell>
          <cell r="AJ2035">
            <v>42500</v>
          </cell>
        </row>
        <row r="2036">
          <cell r="N2036">
            <v>1062218</v>
          </cell>
          <cell r="O2036" t="str">
            <v>Труба стальная бесшовная горячедеформированная 325Х10 В ст09Г2С</v>
          </cell>
          <cell r="P2036" t="str">
            <v>Труба б/ш г/д 325Х10 В ст09Г2С</v>
          </cell>
          <cell r="Q2036" t="str">
            <v>Т</v>
          </cell>
          <cell r="R2036">
            <v>4.8620000000000001</v>
          </cell>
          <cell r="S2036" t="str">
            <v>RUB</v>
          </cell>
          <cell r="T2036">
            <v>39915.25</v>
          </cell>
          <cell r="U2036">
            <v>194067.95</v>
          </cell>
          <cell r="V2036">
            <v>232881.54</v>
          </cell>
          <cell r="W2036" t="str">
            <v>Протокол №94 от 28.01.2025 от 10.06.2024</v>
          </cell>
          <cell r="X2036">
            <v>42500</v>
          </cell>
          <cell r="Y2036">
            <v>206635</v>
          </cell>
          <cell r="Z2036">
            <v>247962</v>
          </cell>
          <cell r="AA2036" t="str">
            <v>Удовлетворительное</v>
          </cell>
          <cell r="AB2036" t="str">
            <v>Акт №31-09.2023 от 02.10.2023</v>
          </cell>
          <cell r="AC203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36">
            <v>7.15</v>
          </cell>
          <cell r="AF2036">
            <v>42070</v>
          </cell>
          <cell r="AG2036">
            <v>7.7686389999999994E-2</v>
          </cell>
          <cell r="AH2036" t="str">
            <v>ГОСТ 8731-74</v>
          </cell>
          <cell r="AI2036" t="str">
            <v xml:space="preserve">Протокол №94 от 28.01.2025 </v>
          </cell>
          <cell r="AJ2036">
            <v>42500</v>
          </cell>
        </row>
        <row r="2037">
          <cell r="N2037">
            <v>1062218</v>
          </cell>
          <cell r="O2037" t="str">
            <v>Труба стальная бесшовная горячедеформированная 325Х10 В ст09Г2С</v>
          </cell>
          <cell r="P2037" t="str">
            <v>Труба б/ш г/д 325Х10 В ст09Г2С</v>
          </cell>
          <cell r="Q2037" t="str">
            <v>Т</v>
          </cell>
          <cell r="R2037">
            <v>0.312</v>
          </cell>
          <cell r="S2037" t="str">
            <v>RUB</v>
          </cell>
          <cell r="T2037">
            <v>39473.879999999997</v>
          </cell>
          <cell r="U2037">
            <v>12315.85</v>
          </cell>
          <cell r="V2037">
            <v>14779.02</v>
          </cell>
          <cell r="W2037" t="str">
            <v>Протокол №94 от 28.01.2025 от 10.06.2024</v>
          </cell>
          <cell r="X2037">
            <v>42500</v>
          </cell>
          <cell r="Y2037">
            <v>13260</v>
          </cell>
          <cell r="Z2037">
            <v>15912</v>
          </cell>
          <cell r="AA2037" t="str">
            <v>Удовлетворительное</v>
          </cell>
          <cell r="AB2037" t="str">
            <v>Акт №31-09.2023 от 02.10.2023</v>
          </cell>
          <cell r="AC2037" t="str">
            <v>Толеранс поставки</v>
          </cell>
          <cell r="AD2037">
            <v>10.93</v>
          </cell>
          <cell r="AF2037">
            <v>41625</v>
          </cell>
          <cell r="AG2037">
            <v>8.0136029999999997E-2</v>
          </cell>
          <cell r="AH2037" t="str">
            <v>ГОСТ 8731-74</v>
          </cell>
          <cell r="AI2037" t="str">
            <v xml:space="preserve">Протокол №94 от 28.01.2025 </v>
          </cell>
          <cell r="AJ2037">
            <v>42500</v>
          </cell>
        </row>
        <row r="2038">
          <cell r="N2038">
            <v>1062218</v>
          </cell>
          <cell r="O2038" t="str">
            <v>Труба стальная бесшовная горячедеформированная 325Х10 В ст09Г2С</v>
          </cell>
          <cell r="P2038" t="str">
            <v>Труба б/ш г/д 325Х10 В ст09Г2С</v>
          </cell>
          <cell r="Q2038" t="str">
            <v>Т</v>
          </cell>
          <cell r="R2038">
            <v>3.8260000000000001</v>
          </cell>
          <cell r="S2038" t="str">
            <v>RUB</v>
          </cell>
          <cell r="T2038">
            <v>39473.879999999997</v>
          </cell>
          <cell r="U2038">
            <v>151027.06</v>
          </cell>
          <cell r="V2038">
            <v>181232.47</v>
          </cell>
          <cell r="W2038" t="str">
            <v>Протокол №94 от 28.01.2025 от 10.06.2024</v>
          </cell>
          <cell r="X2038">
            <v>42500</v>
          </cell>
          <cell r="Y2038">
            <v>162605</v>
          </cell>
          <cell r="Z2038">
            <v>195126</v>
          </cell>
          <cell r="AA2038" t="str">
            <v>Удовлетворительное</v>
          </cell>
          <cell r="AB2038" t="str">
            <v>Акт №31-09.2023 от 02.10.2023</v>
          </cell>
          <cell r="AC20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38">
            <v>10.84</v>
          </cell>
          <cell r="AF2038">
            <v>41625</v>
          </cell>
          <cell r="AG2038">
            <v>7.9107670000000005E-2</v>
          </cell>
          <cell r="AH2038" t="str">
            <v>ГОСТ 8731-74</v>
          </cell>
          <cell r="AI2038" t="str">
            <v xml:space="preserve">Протокол №94 от 28.01.2025 </v>
          </cell>
          <cell r="AJ2038">
            <v>42500</v>
          </cell>
        </row>
        <row r="2039">
          <cell r="N2039">
            <v>1080519</v>
          </cell>
          <cell r="O2039" t="str">
            <v>Труба стальная электросварная прямошовная 325х10 В ст09Г2С спецзаказ</v>
          </cell>
          <cell r="P2039" t="str">
            <v>Труба э/св 325х10 В ст09Г2С</v>
          </cell>
          <cell r="Q2039" t="str">
            <v>Т</v>
          </cell>
          <cell r="R2039">
            <v>2.0099999999999998</v>
          </cell>
          <cell r="S2039" t="str">
            <v>RUB</v>
          </cell>
          <cell r="T2039">
            <v>32711.86</v>
          </cell>
          <cell r="U2039">
            <v>65750.84</v>
          </cell>
          <cell r="V2039">
            <v>78901.009999999995</v>
          </cell>
          <cell r="W2039" t="str">
            <v>Отчет №4732Н/2024 от 06.11.2024</v>
          </cell>
          <cell r="X2039">
            <v>23691</v>
          </cell>
          <cell r="Y2039">
            <v>47618.91</v>
          </cell>
          <cell r="Z2039">
            <v>57142.69</v>
          </cell>
          <cell r="AA2039" t="str">
            <v>Состояние удовлетворительное. Отсутствие повреждений. Наличие коррозии.</v>
          </cell>
          <cell r="AB2039" t="str">
            <v>Акт №29-05.2023 от 29.05.2023</v>
          </cell>
          <cell r="AC2039" t="str">
            <v>Ошибка при проектировании</v>
          </cell>
          <cell r="AD2039">
            <v>11.6</v>
          </cell>
          <cell r="AF2039">
            <v>41899</v>
          </cell>
          <cell r="AG2039">
            <v>7.7672409999999997E-2</v>
          </cell>
          <cell r="AH2039" t="str">
            <v>ГОСТ 10704-91</v>
          </cell>
        </row>
        <row r="2040">
          <cell r="N2040">
            <v>1080519</v>
          </cell>
          <cell r="O2040" t="str">
            <v>Труба стальная электросварная прямошовная 325х10 В ст09Г2С спецзаказ</v>
          </cell>
          <cell r="P2040" t="str">
            <v>Труба э/св 325х10 В ст09Г2С</v>
          </cell>
          <cell r="Q2040" t="str">
            <v>Т</v>
          </cell>
          <cell r="R2040">
            <v>1.4E-2</v>
          </cell>
          <cell r="S2040" t="str">
            <v>RUB</v>
          </cell>
          <cell r="T2040">
            <v>32712.14</v>
          </cell>
          <cell r="U2040">
            <v>457.97</v>
          </cell>
          <cell r="V2040">
            <v>549.55999999999995</v>
          </cell>
          <cell r="W2040" t="str">
            <v>Отчет №4732Н/2024 от 06.11.2024</v>
          </cell>
          <cell r="X2040">
            <v>23691</v>
          </cell>
          <cell r="Y2040">
            <v>331.67</v>
          </cell>
          <cell r="Z2040">
            <v>398</v>
          </cell>
          <cell r="AA2040" t="str">
            <v>Состояние удовлетворительное. Отсутствие повреждений. Наличие коррозии.</v>
          </cell>
          <cell r="AB2040" t="str">
            <v>Акт №31-09.2023 от 02.10.2023</v>
          </cell>
          <cell r="AC204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40">
            <v>10.16</v>
          </cell>
          <cell r="AF2040">
            <v>41912</v>
          </cell>
          <cell r="AG2040">
            <v>7.7657480000000001E-2</v>
          </cell>
          <cell r="AH2040" t="str">
            <v>ГОСТ 10704-91</v>
          </cell>
        </row>
        <row r="2041">
          <cell r="N2041">
            <v>1080519</v>
          </cell>
          <cell r="O2041" t="str">
            <v>Труба стальная электросварная прямошовная 325х10 В ст09Г2С спецзаказ</v>
          </cell>
          <cell r="P2041" t="str">
            <v>Труба э/св 325х10 В ст09Г2С</v>
          </cell>
          <cell r="Q2041" t="str">
            <v>Т</v>
          </cell>
          <cell r="R2041">
            <v>0.10299999999999999</v>
          </cell>
          <cell r="S2041" t="str">
            <v>RUB</v>
          </cell>
          <cell r="T2041">
            <v>32711.84</v>
          </cell>
          <cell r="U2041">
            <v>3369.32</v>
          </cell>
          <cell r="V2041">
            <v>4043.18</v>
          </cell>
          <cell r="W2041" t="str">
            <v>Отчет №4732Н/2024 от 06.11.2024</v>
          </cell>
          <cell r="X2041">
            <v>23691</v>
          </cell>
          <cell r="Y2041">
            <v>2440.17</v>
          </cell>
          <cell r="Z2041">
            <v>2928.2</v>
          </cell>
          <cell r="AA2041" t="str">
            <v>Состояние удовлетворительное. Отсутствие повреждений. Наличие коррозии.</v>
          </cell>
          <cell r="AB2041" t="str">
            <v>Акт №31-09.2023 от 02.10.2023</v>
          </cell>
          <cell r="AC204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41">
            <v>1.32</v>
          </cell>
          <cell r="AF2041">
            <v>41911</v>
          </cell>
          <cell r="AG2041">
            <v>7.8030299999999997E-2</v>
          </cell>
          <cell r="AH2041" t="str">
            <v>ГОСТ 10704-91</v>
          </cell>
        </row>
        <row r="2042">
          <cell r="N2042">
            <v>1080519</v>
          </cell>
          <cell r="O2042" t="str">
            <v>Труба стальная электросварная прямошовная 325х10 В ст09Г2С спецзаказ</v>
          </cell>
          <cell r="P2042" t="str">
            <v>Труба э/св 325х10 В ст09Г2С</v>
          </cell>
          <cell r="Q2042" t="str">
            <v>Т</v>
          </cell>
          <cell r="R2042">
            <v>0.38100000000000001</v>
          </cell>
          <cell r="S2042" t="str">
            <v>RUB</v>
          </cell>
          <cell r="T2042">
            <v>32711.86</v>
          </cell>
          <cell r="U2042">
            <v>12463.22</v>
          </cell>
          <cell r="V2042">
            <v>14955.86</v>
          </cell>
          <cell r="W2042" t="str">
            <v>Отчет №4732Н/2024 от 06.11.2024</v>
          </cell>
          <cell r="X2042">
            <v>23691</v>
          </cell>
          <cell r="Y2042">
            <v>9026.27</v>
          </cell>
          <cell r="Z2042">
            <v>10831.52</v>
          </cell>
          <cell r="AA2042" t="str">
            <v>Состояние удовлетворительное. Отсутствие повреждений. Наличие коррозии.</v>
          </cell>
          <cell r="AB2042" t="str">
            <v>Акт №31-09.2023 от 02.10.2023</v>
          </cell>
          <cell r="AC204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42">
            <v>11.6</v>
          </cell>
          <cell r="AF2042">
            <v>41852</v>
          </cell>
          <cell r="AG2042">
            <v>7.7681730000000004E-2</v>
          </cell>
          <cell r="AH2042" t="str">
            <v>ГОСТ 10704-91</v>
          </cell>
        </row>
        <row r="2043">
          <cell r="N2043">
            <v>1080519</v>
          </cell>
          <cell r="O2043" t="str">
            <v>Труба стальная электросварная прямошовная 325х10 В ст09Г2С спецзаказ</v>
          </cell>
          <cell r="P2043" t="str">
            <v>Труба э/св 325х10 В ст09Г2С</v>
          </cell>
          <cell r="Q2043" t="str">
            <v>Т</v>
          </cell>
          <cell r="R2043">
            <v>1.3440000000000001</v>
          </cell>
          <cell r="S2043" t="str">
            <v>RUB</v>
          </cell>
          <cell r="T2043">
            <v>32711.86</v>
          </cell>
          <cell r="U2043">
            <v>43964.74</v>
          </cell>
          <cell r="V2043">
            <v>52757.69</v>
          </cell>
          <cell r="W2043" t="str">
            <v>Отчет №4732Н/2024 от 06.11.2024</v>
          </cell>
          <cell r="X2043">
            <v>23691</v>
          </cell>
          <cell r="Y2043">
            <v>31840.7</v>
          </cell>
          <cell r="Z2043">
            <v>38208.839999999997</v>
          </cell>
          <cell r="AA2043" t="str">
            <v>Состояние удовлетворительное. Отсутствие повреждений. Наличие коррозии.</v>
          </cell>
          <cell r="AB2043" t="str">
            <v>Акт №29-05.2023 от 29.05.2023</v>
          </cell>
          <cell r="AC2043" t="str">
            <v>Ошибка при проектировании</v>
          </cell>
          <cell r="AD2043">
            <v>10</v>
          </cell>
          <cell r="AF2043">
            <v>41874</v>
          </cell>
          <cell r="AG2043">
            <v>2.272333E-2</v>
          </cell>
          <cell r="AH2043" t="str">
            <v>ГОСТ 10704-91</v>
          </cell>
        </row>
        <row r="2044">
          <cell r="N2044">
            <v>1080519</v>
          </cell>
          <cell r="O2044" t="str">
            <v>Труба стальная электросварная прямошовная 325х10 В ст09Г2С спецзаказ</v>
          </cell>
          <cell r="P2044" t="str">
            <v>Труба э/св 325х10 В ст09Г2С</v>
          </cell>
          <cell r="Q2044" t="str">
            <v>Т</v>
          </cell>
          <cell r="R2044">
            <v>0.03</v>
          </cell>
          <cell r="S2044" t="str">
            <v>RUB</v>
          </cell>
          <cell r="T2044">
            <v>33686.33</v>
          </cell>
          <cell r="U2044">
            <v>1010.59</v>
          </cell>
          <cell r="V2044">
            <v>1212.71</v>
          </cell>
          <cell r="W2044" t="str">
            <v>Отчет №4732Н/2024 от 06.11.2024</v>
          </cell>
          <cell r="X2044">
            <v>23691</v>
          </cell>
          <cell r="Y2044">
            <v>710.73</v>
          </cell>
          <cell r="Z2044">
            <v>852.88</v>
          </cell>
          <cell r="AA2044" t="str">
            <v>Состояние удовлетворительное. Отсутствие повреждений. Наличие коррозии.</v>
          </cell>
          <cell r="AB2044" t="str">
            <v>Акт №29-05.2023 от 29.05.2023</v>
          </cell>
          <cell r="AC2044" t="str">
            <v>Ошибка при проектировании</v>
          </cell>
          <cell r="AD2044">
            <v>5</v>
          </cell>
          <cell r="AF2044">
            <v>41957</v>
          </cell>
          <cell r="AG2044">
            <v>4.36E-2</v>
          </cell>
          <cell r="AH2044" t="str">
            <v>ГОСТ 10704-91</v>
          </cell>
        </row>
        <row r="2045">
          <cell r="N2045">
            <v>1080519</v>
          </cell>
          <cell r="O2045" t="str">
            <v>Труба стальная электросварная прямошовная 325х10 В ст09Г2С спецзаказ</v>
          </cell>
          <cell r="P2045" t="str">
            <v>Труба э/св 325х10 В ст09Г2С</v>
          </cell>
          <cell r="Q2045" t="str">
            <v>Т</v>
          </cell>
          <cell r="R2045">
            <v>2.1800000000000002</v>
          </cell>
          <cell r="S2045" t="str">
            <v>RUB</v>
          </cell>
          <cell r="T2045">
            <v>32711.86</v>
          </cell>
          <cell r="U2045">
            <v>71311.850000000006</v>
          </cell>
          <cell r="V2045">
            <v>85574.22</v>
          </cell>
          <cell r="W2045" t="str">
            <v>Отчет №4732Н/2024 от 06.11.2024</v>
          </cell>
          <cell r="X2045">
            <v>23691</v>
          </cell>
          <cell r="Y2045">
            <v>51646.38</v>
          </cell>
          <cell r="Z2045">
            <v>61975.66</v>
          </cell>
          <cell r="AA2045" t="str">
            <v>Состояние удовлетворительное. Отсутствие повреждений. Наличие коррозии.</v>
          </cell>
          <cell r="AB2045" t="str">
            <v>Акт №29-05.2023 от 29.05.2023</v>
          </cell>
          <cell r="AC2045" t="str">
            <v>Корректировка РД</v>
          </cell>
          <cell r="AD2045">
            <v>10</v>
          </cell>
          <cell r="AF2045">
            <v>41874</v>
          </cell>
          <cell r="AG2045">
            <v>0.11383333</v>
          </cell>
          <cell r="AH2045" t="str">
            <v>ГОСТ 10704-91</v>
          </cell>
        </row>
        <row r="2046">
          <cell r="N2046">
            <v>1080519</v>
          </cell>
          <cell r="O2046" t="str">
            <v>Труба стальная электросварная прямошовная 325х10 В ст09Г2С спецзаказ</v>
          </cell>
          <cell r="P2046" t="str">
            <v>Труба э/св 325х10 В ст09Г2С</v>
          </cell>
          <cell r="Q2046" t="str">
            <v>Т</v>
          </cell>
          <cell r="R2046">
            <v>0.27500000000000002</v>
          </cell>
          <cell r="S2046" t="str">
            <v>RUB</v>
          </cell>
          <cell r="T2046">
            <v>32711.85</v>
          </cell>
          <cell r="U2046">
            <v>8995.76</v>
          </cell>
          <cell r="V2046">
            <v>10794.91</v>
          </cell>
          <cell r="W2046" t="str">
            <v>Отчет №4732Н/2024 от 06.11.2024</v>
          </cell>
          <cell r="X2046">
            <v>23691</v>
          </cell>
          <cell r="Y2046">
            <v>6515.03</v>
          </cell>
          <cell r="Z2046">
            <v>7818.04</v>
          </cell>
          <cell r="AA2046" t="str">
            <v>Состояние удовлетворительное. Отсутствие повреждений. Наличие коррозии.</v>
          </cell>
          <cell r="AB2046" t="str">
            <v>Акт №31-09.2023 от 02.10.2023</v>
          </cell>
          <cell r="AC204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46">
            <v>6</v>
          </cell>
          <cell r="AF2046">
            <v>41911</v>
          </cell>
          <cell r="AG2046">
            <v>4.5833329999999999E-2</v>
          </cell>
          <cell r="AH2046" t="str">
            <v>ГОСТ 10704-91</v>
          </cell>
        </row>
        <row r="2047">
          <cell r="N2047">
            <v>1551135</v>
          </cell>
          <cell r="O2047" t="str">
            <v>Труба стальная бесшовная горячедеформированная 325Х10 В ст09Г2С</v>
          </cell>
          <cell r="P2047" t="str">
            <v>Труба б/ш г/д 325Х10 В ст09Г2С</v>
          </cell>
          <cell r="Q2047" t="str">
            <v>Т</v>
          </cell>
          <cell r="R2047">
            <v>9.0999999999999998E-2</v>
          </cell>
          <cell r="S2047" t="str">
            <v>RUB</v>
          </cell>
          <cell r="T2047">
            <v>48305.08</v>
          </cell>
          <cell r="U2047">
            <v>4395.76</v>
          </cell>
          <cell r="V2047">
            <v>5274.91</v>
          </cell>
          <cell r="W2047" t="str">
            <v>Протокол №94 от 28.01.2025 от 10.06.2024</v>
          </cell>
          <cell r="X2047">
            <v>42500</v>
          </cell>
          <cell r="Y2047">
            <v>3867.5</v>
          </cell>
          <cell r="Z2047">
            <v>4641</v>
          </cell>
          <cell r="AA2047" t="str">
            <v>Удовлетворительное</v>
          </cell>
          <cell r="AB2047" t="str">
            <v>Акт №26-09.2022 от 05.09.2022</v>
          </cell>
          <cell r="AC204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47">
            <v>11.72</v>
          </cell>
          <cell r="AF2047">
            <v>42316</v>
          </cell>
          <cell r="AG2047">
            <v>7.7111730000000003E-2</v>
          </cell>
          <cell r="AH2047" t="str">
            <v>ГОСТ Р 53383-2009</v>
          </cell>
          <cell r="AI2047" t="str">
            <v>Протокол №94 от 28.01.2025</v>
          </cell>
          <cell r="AJ2047">
            <v>42500</v>
          </cell>
        </row>
        <row r="2048">
          <cell r="N2048">
            <v>1551135</v>
          </cell>
          <cell r="O2048" t="str">
            <v>Труба стальная бесшовная горячедеформированная 325Х10 В ст09Г2С</v>
          </cell>
          <cell r="P2048" t="str">
            <v>Труба б/ш г/д 325Х10 В ст09Г2С</v>
          </cell>
          <cell r="Q2048" t="str">
            <v>Т</v>
          </cell>
          <cell r="R2048">
            <v>1.2E-2</v>
          </cell>
          <cell r="S2048" t="str">
            <v>RUB</v>
          </cell>
          <cell r="T2048">
            <v>48305.08</v>
          </cell>
          <cell r="U2048">
            <v>579.66</v>
          </cell>
          <cell r="V2048">
            <v>695.59</v>
          </cell>
          <cell r="W2048" t="str">
            <v>Протокол №94 от 28.01.2025 от 10.06.2024</v>
          </cell>
          <cell r="X2048">
            <v>42500</v>
          </cell>
          <cell r="Y2048">
            <v>510</v>
          </cell>
          <cell r="Z2048">
            <v>612</v>
          </cell>
          <cell r="AA2048" t="str">
            <v>Удовлетворительное</v>
          </cell>
          <cell r="AB2048" t="str">
            <v>Акт №26-09.2022 от 05.09.2022</v>
          </cell>
          <cell r="AC204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48">
            <v>11.72</v>
          </cell>
          <cell r="AF2048">
            <v>42316</v>
          </cell>
          <cell r="AG2048">
            <v>7.7111730000000003E-2</v>
          </cell>
          <cell r="AH2048" t="str">
            <v>ГОСТ Р 53383-2009</v>
          </cell>
          <cell r="AI2048" t="str">
            <v>Протокол №94 от 28.01.2025</v>
          </cell>
          <cell r="AJ2048">
            <v>42500</v>
          </cell>
        </row>
        <row r="2049">
          <cell r="N2049">
            <v>1551135</v>
          </cell>
          <cell r="O2049" t="str">
            <v>Труба стальная бесшовная горячедеформированная 325Х10 В ст09Г2С</v>
          </cell>
          <cell r="P2049" t="str">
            <v>Труба б/ш г/д 325Х10 В ст09Г2С</v>
          </cell>
          <cell r="Q2049" t="str">
            <v>Т</v>
          </cell>
          <cell r="R2049">
            <v>9.4E-2</v>
          </cell>
          <cell r="S2049" t="str">
            <v>RUB</v>
          </cell>
          <cell r="T2049">
            <v>48305.08</v>
          </cell>
          <cell r="U2049">
            <v>4540.68</v>
          </cell>
          <cell r="V2049">
            <v>5448.82</v>
          </cell>
          <cell r="W2049" t="str">
            <v>Протокол №94 от 28.01.2025 от 10.06.2024</v>
          </cell>
          <cell r="X2049">
            <v>42500</v>
          </cell>
          <cell r="Y2049">
            <v>3995</v>
          </cell>
          <cell r="Z2049">
            <v>4794</v>
          </cell>
          <cell r="AA2049" t="str">
            <v>Удовлетворительное</v>
          </cell>
          <cell r="AB2049" t="str">
            <v>Акт №29-05.2023 от 29.05.2023</v>
          </cell>
          <cell r="AC2049" t="str">
            <v>Корректировка РД</v>
          </cell>
          <cell r="AD2049">
            <v>11.72</v>
          </cell>
          <cell r="AF2049">
            <v>42316</v>
          </cell>
          <cell r="AG2049">
            <v>7.7111730000000003E-2</v>
          </cell>
          <cell r="AH2049" t="str">
            <v>ГОСТ Р 53383-2009</v>
          </cell>
          <cell r="AI2049" t="str">
            <v>Протокол №94 от 28.01.2025</v>
          </cell>
          <cell r="AJ2049">
            <v>42500</v>
          </cell>
        </row>
        <row r="2050">
          <cell r="N2050">
            <v>1551135</v>
          </cell>
          <cell r="O2050" t="str">
            <v>Труба стальная бесшовная горячедеформированная 325Х10 В ст09Г2С</v>
          </cell>
          <cell r="P2050" t="str">
            <v>Труба б/ш г/д 325Х10 В ст09Г2С</v>
          </cell>
          <cell r="Q2050" t="str">
            <v>Т</v>
          </cell>
          <cell r="R2050">
            <v>0.26200000000000001</v>
          </cell>
          <cell r="S2050" t="str">
            <v>RUB</v>
          </cell>
          <cell r="T2050">
            <v>48305.08</v>
          </cell>
          <cell r="U2050">
            <v>12655.93</v>
          </cell>
          <cell r="V2050">
            <v>15187.12</v>
          </cell>
          <cell r="W2050" t="str">
            <v>Протокол №94 от 28.01.2025 от 10.06.2024</v>
          </cell>
          <cell r="X2050">
            <v>42500</v>
          </cell>
          <cell r="Y2050">
            <v>11135</v>
          </cell>
          <cell r="Z2050">
            <v>13362</v>
          </cell>
          <cell r="AA2050" t="str">
            <v>Удовлетворительное</v>
          </cell>
          <cell r="AB2050" t="str">
            <v>Акт №31-09.2023 от 02.10.2023</v>
          </cell>
          <cell r="AC205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50">
            <v>11.75</v>
          </cell>
          <cell r="AF2050">
            <v>42316</v>
          </cell>
          <cell r="AG2050">
            <v>7.7647160000000007E-2</v>
          </cell>
          <cell r="AH2050" t="str">
            <v>ГОСТ Р 53383-2009</v>
          </cell>
          <cell r="AI2050" t="str">
            <v>Протокол №94 от 28.01.2025</v>
          </cell>
          <cell r="AJ2050">
            <v>42500</v>
          </cell>
        </row>
        <row r="2051">
          <cell r="N2051">
            <v>1551135</v>
          </cell>
          <cell r="O2051" t="str">
            <v>Труба стальная бесшовная горячедеформированная 325Х10 В ст09Г2С</v>
          </cell>
          <cell r="P2051" t="str">
            <v>Труба б/ш г/д 325Х10 В ст09Г2С</v>
          </cell>
          <cell r="Q2051" t="str">
            <v>Т</v>
          </cell>
          <cell r="R2051">
            <v>0.47199999999999998</v>
          </cell>
          <cell r="S2051" t="str">
            <v>RUB</v>
          </cell>
          <cell r="T2051">
            <v>48305.08</v>
          </cell>
          <cell r="U2051">
            <v>22800</v>
          </cell>
          <cell r="V2051">
            <v>27360</v>
          </cell>
          <cell r="W2051" t="str">
            <v>Протокол №94 от 28.01.2025 от 10.06.2024</v>
          </cell>
          <cell r="X2051">
            <v>42500</v>
          </cell>
          <cell r="Y2051">
            <v>20060</v>
          </cell>
          <cell r="Z2051">
            <v>24072</v>
          </cell>
          <cell r="AA2051" t="str">
            <v>Удовлетворительное</v>
          </cell>
          <cell r="AB2051" t="str">
            <v>Акт №31-09.2023 от 02.10.2023</v>
          </cell>
          <cell r="AC20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51">
            <v>12.82</v>
          </cell>
          <cell r="AF2051">
            <v>42316</v>
          </cell>
          <cell r="AG2051">
            <v>7.7496099999999998E-2</v>
          </cell>
          <cell r="AH2051" t="str">
            <v>ГОСТ Р 53383-2009</v>
          </cell>
          <cell r="AI2051" t="str">
            <v>Протокол №94 от 28.01.2025</v>
          </cell>
          <cell r="AJ2051">
            <v>42500</v>
          </cell>
        </row>
        <row r="2052">
          <cell r="N2052">
            <v>1551135</v>
          </cell>
          <cell r="O2052" t="str">
            <v>Труба стальная бесшовная горячедеформированная 325Х10 В ст09Г2С</v>
          </cell>
          <cell r="P2052" t="str">
            <v>Труба б/ш г/д 325Х10 В ст09Г2С</v>
          </cell>
          <cell r="Q2052" t="str">
            <v>Т</v>
          </cell>
          <cell r="R2052">
            <v>0.26400000000000001</v>
          </cell>
          <cell r="S2052" t="str">
            <v>RUB</v>
          </cell>
          <cell r="T2052">
            <v>48305.07</v>
          </cell>
          <cell r="U2052">
            <v>12752.54</v>
          </cell>
          <cell r="V2052">
            <v>15303.05</v>
          </cell>
          <cell r="W2052" t="str">
            <v>Протокол №94 от 28.01.2025 от 10.06.2024</v>
          </cell>
          <cell r="X2052">
            <v>42500</v>
          </cell>
          <cell r="Y2052">
            <v>11220</v>
          </cell>
          <cell r="Z2052">
            <v>13464</v>
          </cell>
          <cell r="AA2052" t="str">
            <v>Удовлетворительное</v>
          </cell>
          <cell r="AB2052" t="str">
            <v>Акт №29-05.2023 от 29.05.2023</v>
          </cell>
          <cell r="AC2052" t="str">
            <v>Толеранс поставки</v>
          </cell>
          <cell r="AD2052">
            <v>11.59</v>
          </cell>
          <cell r="AF2052">
            <v>42316</v>
          </cell>
          <cell r="AG2052">
            <v>7.7524019999999999E-2</v>
          </cell>
          <cell r="AH2052" t="str">
            <v>ГОСТ Р 53383-2009</v>
          </cell>
          <cell r="AI2052" t="str">
            <v>Протокол №94 от 28.01.2025</v>
          </cell>
          <cell r="AJ2052">
            <v>42500</v>
          </cell>
        </row>
        <row r="2053">
          <cell r="N2053">
            <v>1551135</v>
          </cell>
          <cell r="O2053" t="str">
            <v>Труба стальная бесшовная горячедеформированная 325Х10 В ст09Г2С</v>
          </cell>
          <cell r="P2053" t="str">
            <v>Труба б/ш г/д 325Х10 В ст09Г2С</v>
          </cell>
          <cell r="Q2053" t="str">
            <v>Т</v>
          </cell>
          <cell r="R2053">
            <v>0.22900000000000001</v>
          </cell>
          <cell r="S2053" t="str">
            <v>RUB</v>
          </cell>
          <cell r="T2053">
            <v>48305.07</v>
          </cell>
          <cell r="U2053">
            <v>11061.86</v>
          </cell>
          <cell r="V2053">
            <v>13274.23</v>
          </cell>
          <cell r="W2053" t="str">
            <v>Протокол №94 от 28.01.2025 от 10.06.2024</v>
          </cell>
          <cell r="X2053">
            <v>42500</v>
          </cell>
          <cell r="Y2053">
            <v>9732.5</v>
          </cell>
          <cell r="Z2053">
            <v>11679</v>
          </cell>
          <cell r="AA2053" t="str">
            <v>Удовлетворительное</v>
          </cell>
          <cell r="AB2053" t="str">
            <v>Акт №29-05.2023 от 29.05.2023</v>
          </cell>
          <cell r="AC2053" t="str">
            <v>Толеранс поставки</v>
          </cell>
          <cell r="AD2053">
            <v>11.59</v>
          </cell>
          <cell r="AF2053">
            <v>42316</v>
          </cell>
          <cell r="AG2053">
            <v>7.7524019999999999E-2</v>
          </cell>
          <cell r="AH2053" t="str">
            <v>ГОСТ Р 53383-2009</v>
          </cell>
          <cell r="AI2053" t="str">
            <v>Протокол №94 от 28.01.2025</v>
          </cell>
          <cell r="AJ2053">
            <v>42500</v>
          </cell>
        </row>
        <row r="2054">
          <cell r="N2054">
            <v>1551135</v>
          </cell>
          <cell r="O2054" t="str">
            <v>Труба стальная бесшовная горячедеформированная 325Х10 В ст09Г2С</v>
          </cell>
          <cell r="P2054" t="str">
            <v>Труба б/ш г/д 325Х10 В ст09Г2С</v>
          </cell>
          <cell r="Q2054" t="str">
            <v>Т</v>
          </cell>
          <cell r="R2054">
            <v>1.2999999999999999E-2</v>
          </cell>
          <cell r="S2054" t="str">
            <v>RUB</v>
          </cell>
          <cell r="T2054">
            <v>48262.73</v>
          </cell>
          <cell r="U2054">
            <v>627.41999999999996</v>
          </cell>
          <cell r="V2054">
            <v>752.9</v>
          </cell>
          <cell r="W2054" t="str">
            <v>Протокол №94 от 28.01.2025 от 10.06.2024</v>
          </cell>
          <cell r="X2054">
            <v>42500</v>
          </cell>
          <cell r="Y2054">
            <v>552.5</v>
          </cell>
          <cell r="Z2054">
            <v>663</v>
          </cell>
          <cell r="AA2054" t="str">
            <v>Удовлетворительное</v>
          </cell>
          <cell r="AB2054" t="str">
            <v>Акт №31-09.2023 от 02.10.2023</v>
          </cell>
          <cell r="AC205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54">
            <v>11.41</v>
          </cell>
          <cell r="AF2054">
            <v>42256</v>
          </cell>
          <cell r="AG2054">
            <v>7.9228839999999995E-2</v>
          </cell>
          <cell r="AH2054" t="str">
            <v>ГОСТ Р 53383-2009</v>
          </cell>
          <cell r="AI2054" t="str">
            <v>Протокол №94 от 28.01.2025</v>
          </cell>
          <cell r="AJ2054">
            <v>42500</v>
          </cell>
        </row>
        <row r="2055">
          <cell r="N2055">
            <v>1551135</v>
          </cell>
          <cell r="O2055" t="str">
            <v>Труба стальная бесшовная горячедеформированная 325Х10 В ст09Г2С</v>
          </cell>
          <cell r="P2055" t="str">
            <v>Труба б/ш г/д 325Х10 В ст09Г2С</v>
          </cell>
          <cell r="Q2055" t="str">
            <v>Т</v>
          </cell>
          <cell r="R2055">
            <v>0.376</v>
          </cell>
          <cell r="S2055" t="str">
            <v>RUB</v>
          </cell>
          <cell r="T2055">
            <v>48262.71</v>
          </cell>
          <cell r="U2055">
            <v>18146.78</v>
          </cell>
          <cell r="V2055">
            <v>21776.14</v>
          </cell>
          <cell r="W2055" t="str">
            <v>Протокол №94 от 28.01.2025 от 10.06.2024</v>
          </cell>
          <cell r="X2055">
            <v>42500</v>
          </cell>
          <cell r="Y2055">
            <v>15980</v>
          </cell>
          <cell r="Z2055">
            <v>19176</v>
          </cell>
          <cell r="AA2055" t="str">
            <v>Удовлетворительное</v>
          </cell>
          <cell r="AB2055" t="str">
            <v>Акт № 23-05.2022 от 16.05.2022</v>
          </cell>
          <cell r="AC2055" t="str">
            <v>Толеранс поставки</v>
          </cell>
          <cell r="AD2055">
            <v>4.84</v>
          </cell>
          <cell r="AF2055">
            <v>42257</v>
          </cell>
          <cell r="AG2055">
            <v>7.7685950000000004E-2</v>
          </cell>
          <cell r="AH2055" t="str">
            <v>ГОСТ Р 53383-2009</v>
          </cell>
          <cell r="AI2055" t="str">
            <v>Протокол №94 от 28.01.2025</v>
          </cell>
          <cell r="AJ2055">
            <v>42500</v>
          </cell>
        </row>
        <row r="2056">
          <cell r="N2056">
            <v>1551135</v>
          </cell>
          <cell r="O2056" t="str">
            <v>Труба стальная бесшовная горячедеформированная 325Х10 В ст09Г2С</v>
          </cell>
          <cell r="P2056" t="str">
            <v>Труба б/ш г/д 325Х10 В ст09Г2С</v>
          </cell>
          <cell r="Q2056" t="str">
            <v>Т</v>
          </cell>
          <cell r="R2056">
            <v>0.311</v>
          </cell>
          <cell r="S2056" t="str">
            <v>RUB</v>
          </cell>
          <cell r="T2056">
            <v>48262.73</v>
          </cell>
          <cell r="U2056">
            <v>15009.71</v>
          </cell>
          <cell r="V2056">
            <v>18011.650000000001</v>
          </cell>
          <cell r="W2056" t="str">
            <v>Протокол №94 от 28.01.2025 от 10.06.2024</v>
          </cell>
          <cell r="X2056">
            <v>42500</v>
          </cell>
          <cell r="Y2056">
            <v>13217.5</v>
          </cell>
          <cell r="Z2056">
            <v>15861</v>
          </cell>
          <cell r="AA2056" t="str">
            <v>Удовлетворительное</v>
          </cell>
          <cell r="AB2056" t="str">
            <v>Акт № 23-05.2022 от 16.05.2022</v>
          </cell>
          <cell r="AC2056" t="str">
            <v>Толеранс поставки</v>
          </cell>
          <cell r="AD2056">
            <v>4</v>
          </cell>
          <cell r="AF2056">
            <v>42257</v>
          </cell>
          <cell r="AG2056">
            <v>7.775E-2</v>
          </cell>
          <cell r="AH2056" t="str">
            <v>ГОСТ Р 53383-2009</v>
          </cell>
          <cell r="AI2056" t="str">
            <v>Протокол №94 от 28.01.2025</v>
          </cell>
          <cell r="AJ2056">
            <v>42500</v>
          </cell>
        </row>
        <row r="2057">
          <cell r="N2057">
            <v>1655319</v>
          </cell>
          <cell r="O2057" t="str">
            <v>Труба бесшовная горячедеформированная нефтегазопроводная повышенной 
коррозионной стойкости 325х10-13ХФА</v>
          </cell>
          <cell r="P2057" t="str">
            <v>Труба б/ш г/д н/п пк/ст 325х10-13ХФА</v>
          </cell>
          <cell r="Q2057" t="str">
            <v>Т</v>
          </cell>
          <cell r="R2057">
            <v>0.1</v>
          </cell>
          <cell r="S2057" t="str">
            <v>RUB</v>
          </cell>
          <cell r="T2057">
            <v>46127.08</v>
          </cell>
          <cell r="U2057">
            <v>4612.71</v>
          </cell>
          <cell r="V2057">
            <v>5535.25</v>
          </cell>
          <cell r="W2057" t="str">
            <v>Протокол №94 от 28.01.2025 от 10.06.2024</v>
          </cell>
          <cell r="X2057">
            <v>35895.39</v>
          </cell>
          <cell r="Y2057">
            <v>3589.54</v>
          </cell>
          <cell r="Z2057">
            <v>4307.45</v>
          </cell>
          <cell r="AA2057" t="str">
            <v>Удовлетворительное</v>
          </cell>
          <cell r="AB2057" t="str">
            <v>Акт №29-05.2023 от 29.05.2023</v>
          </cell>
          <cell r="AC20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57">
            <v>11.08</v>
          </cell>
          <cell r="AF2057">
            <v>41938</v>
          </cell>
          <cell r="AG2057">
            <v>7.7678319999999995E-2</v>
          </cell>
          <cell r="AH2057" t="str">
            <v>ТУ 14-3Р-124-2012</v>
          </cell>
          <cell r="AI2057" t="str">
            <v xml:space="preserve">Протокол №94 от 28.01.2025 </v>
          </cell>
          <cell r="AJ2057">
            <v>35895.39</v>
          </cell>
        </row>
        <row r="2058">
          <cell r="N2058">
            <v>1655319</v>
          </cell>
          <cell r="O2058" t="str">
            <v>Труба бесшовная горячедеформированная нефтегазопроводная повышенной 
коррозионной стойкости 325х10-13ХФА</v>
          </cell>
          <cell r="P2058" t="str">
            <v>Труба б/ш г/д н/п пк/ст 325х10-13ХФА</v>
          </cell>
          <cell r="Q2058" t="str">
            <v>Т</v>
          </cell>
          <cell r="R2058">
            <v>1.2999999999999999E-2</v>
          </cell>
          <cell r="S2058" t="str">
            <v>RUB</v>
          </cell>
          <cell r="T2058">
            <v>46127.08</v>
          </cell>
          <cell r="U2058">
            <v>599.65</v>
          </cell>
          <cell r="V2058">
            <v>719.58</v>
          </cell>
          <cell r="W2058" t="str">
            <v>Протокол №94 от 28.01.2025 от 10.06.2024</v>
          </cell>
          <cell r="X2058">
            <v>35895.39</v>
          </cell>
          <cell r="Y2058">
            <v>466.64</v>
          </cell>
          <cell r="Z2058">
            <v>559.97</v>
          </cell>
          <cell r="AA2058" t="str">
            <v>Удовлетворительное</v>
          </cell>
          <cell r="AB2058" t="str">
            <v>Акт №29-05.2023 от 29.05.2023</v>
          </cell>
          <cell r="AC20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58">
            <v>11.08</v>
          </cell>
          <cell r="AF2058">
            <v>41938</v>
          </cell>
          <cell r="AG2058">
            <v>7.7678319999999995E-2</v>
          </cell>
          <cell r="AH2058" t="str">
            <v>ТУ 14-3Р-124-2012</v>
          </cell>
          <cell r="AI2058" t="str">
            <v xml:space="preserve">Протокол №94 от 28.01.2025 </v>
          </cell>
          <cell r="AJ2058">
            <v>35895.39</v>
          </cell>
        </row>
        <row r="2059">
          <cell r="N2059">
            <v>1655319</v>
          </cell>
          <cell r="O2059" t="str">
            <v>Труба бесшовная горячедеформированная нефтегазопроводная повышенной 
коррозионной стойкости 325х10-13ХФА</v>
          </cell>
          <cell r="P2059" t="str">
            <v>Труба б/ш г/д н/п пк/ст 325х10-13ХФА</v>
          </cell>
          <cell r="Q2059" t="str">
            <v>Т</v>
          </cell>
          <cell r="R2059">
            <v>2.8000000000000001E-2</v>
          </cell>
          <cell r="S2059" t="str">
            <v>RUB</v>
          </cell>
          <cell r="T2059">
            <v>46127.11</v>
          </cell>
          <cell r="U2059">
            <v>1291.55</v>
          </cell>
          <cell r="V2059">
            <v>1549.86</v>
          </cell>
          <cell r="W2059" t="str">
            <v>Протокол №94 от 28.01.2025 от 10.06.2024</v>
          </cell>
          <cell r="X2059">
            <v>35895.39</v>
          </cell>
          <cell r="Y2059">
            <v>1005.07</v>
          </cell>
          <cell r="Z2059">
            <v>1206.08</v>
          </cell>
          <cell r="AA2059" t="str">
            <v>Удовлетворительное</v>
          </cell>
          <cell r="AB2059" t="str">
            <v>Акт № 23-05.2022 от 16.05.2022</v>
          </cell>
          <cell r="AC2059" t="str">
            <v>Толеранс поставки</v>
          </cell>
          <cell r="AD2059">
            <v>11.02</v>
          </cell>
          <cell r="AF2059">
            <v>41935</v>
          </cell>
          <cell r="AG2059">
            <v>7.7669879999999997E-2</v>
          </cell>
          <cell r="AH2059" t="str">
            <v>ТУ 14-3Р-124-2012</v>
          </cell>
          <cell r="AI2059" t="str">
            <v xml:space="preserve">Протокол №94 от 28.01.2025 </v>
          </cell>
          <cell r="AJ2059">
            <v>35895.39</v>
          </cell>
        </row>
        <row r="2060">
          <cell r="N2060">
            <v>1655319</v>
          </cell>
          <cell r="O2060" t="str">
            <v>Труба бесшовная горячедеформированная нефтегазопроводная повышенной 
коррозионной стойкости 325х10-13ХФА</v>
          </cell>
          <cell r="P2060" t="str">
            <v>Труба б/ш г/д н/п пк/ст 325х10-13ХФА</v>
          </cell>
          <cell r="Q2060" t="str">
            <v>Т</v>
          </cell>
          <cell r="R2060">
            <v>0.29899999999999999</v>
          </cell>
          <cell r="S2060" t="str">
            <v>RUB</v>
          </cell>
          <cell r="T2060">
            <v>46127.11</v>
          </cell>
          <cell r="U2060">
            <v>13792.01</v>
          </cell>
          <cell r="V2060">
            <v>16550.41</v>
          </cell>
          <cell r="W2060" t="str">
            <v>Протокол №94 от 28.01.2025 от 10.06.2024</v>
          </cell>
          <cell r="X2060">
            <v>35895.39</v>
          </cell>
          <cell r="Y2060">
            <v>10732.72</v>
          </cell>
          <cell r="Z2060">
            <v>12879.26</v>
          </cell>
          <cell r="AA2060" t="str">
            <v>Удовлетворительное</v>
          </cell>
          <cell r="AB2060" t="str">
            <v>Акт № 23-05.2022 от 16.05.2022</v>
          </cell>
          <cell r="AC2060" t="str">
            <v>Толеранс поставки</v>
          </cell>
          <cell r="AD2060">
            <v>11.02</v>
          </cell>
          <cell r="AF2060">
            <v>41935</v>
          </cell>
          <cell r="AG2060">
            <v>7.7669879999999997E-2</v>
          </cell>
          <cell r="AH2060" t="str">
            <v>ТУ 14-3Р-124-2012</v>
          </cell>
          <cell r="AI2060" t="str">
            <v xml:space="preserve">Протокол №94 от 28.01.2025 </v>
          </cell>
          <cell r="AJ2060">
            <v>35895.39</v>
          </cell>
        </row>
        <row r="2061">
          <cell r="N2061">
            <v>1655319</v>
          </cell>
          <cell r="O2061" t="str">
            <v>Труба бесшовная горячедеформированная нефтегазопроводная повышенной 
коррозионной стойкости 325х10-13ХФА</v>
          </cell>
          <cell r="P2061" t="str">
            <v>Труба б/ш г/д н/п пк/ст 325х10-13ХФА</v>
          </cell>
          <cell r="Q2061" t="str">
            <v>Т</v>
          </cell>
          <cell r="R2061">
            <v>3.5</v>
          </cell>
          <cell r="S2061" t="str">
            <v>RUB</v>
          </cell>
          <cell r="T2061">
            <v>46127.11</v>
          </cell>
          <cell r="U2061">
            <v>161444.89000000001</v>
          </cell>
          <cell r="V2061">
            <v>193733.87</v>
          </cell>
          <cell r="W2061" t="str">
            <v>Протокол №94 от 28.01.2025 от 10.06.2024</v>
          </cell>
          <cell r="X2061">
            <v>35895.39</v>
          </cell>
          <cell r="Y2061">
            <v>125633.87</v>
          </cell>
          <cell r="Z2061">
            <v>150760.64000000001</v>
          </cell>
          <cell r="AA2061" t="str">
            <v>Удовлетворительное</v>
          </cell>
          <cell r="AB2061" t="str">
            <v>Акт № 23-05.2022 от 16.05.2022</v>
          </cell>
          <cell r="AC2061" t="str">
            <v>Толеранс поставки - 1,574
Излишне предусмотренное количество МТР в утвержденной РД (по факту при строительстве вовлекается меньшее количество МТР) - 1,926</v>
          </cell>
          <cell r="AD2061">
            <v>11.02</v>
          </cell>
          <cell r="AF2061">
            <v>41935</v>
          </cell>
          <cell r="AG2061">
            <v>7.7669879999999997E-2</v>
          </cell>
          <cell r="AH2061" t="str">
            <v>ТУ 14-3Р-124-2012</v>
          </cell>
          <cell r="AI2061" t="str">
            <v xml:space="preserve">Протокол №94 от 28.01.2025 </v>
          </cell>
          <cell r="AJ2061">
            <v>35895.39</v>
          </cell>
        </row>
        <row r="2062">
          <cell r="N2062">
            <v>1851023</v>
          </cell>
          <cell r="O2062" t="str">
            <v>Труба стальная электросварная прямошовная 325х10 В ст09Г2С-12</v>
          </cell>
          <cell r="P2062" t="str">
            <v>Труба э/св 325х10 В ст09Г2С-12</v>
          </cell>
          <cell r="Q2062" t="str">
            <v>Т</v>
          </cell>
          <cell r="R2062">
            <v>0.39</v>
          </cell>
          <cell r="S2062" t="str">
            <v>RUB</v>
          </cell>
          <cell r="T2062">
            <v>45417.37</v>
          </cell>
          <cell r="U2062">
            <v>17712.77</v>
          </cell>
          <cell r="V2062">
            <v>21255.32</v>
          </cell>
          <cell r="W2062" t="str">
            <v>Отчет №4732Н/2024 от 06.11.2024</v>
          </cell>
          <cell r="X2062">
            <v>23691</v>
          </cell>
          <cell r="Y2062">
            <v>9239.49</v>
          </cell>
          <cell r="Z2062">
            <v>11087.39</v>
          </cell>
          <cell r="AA2062" t="str">
            <v>Состояние удовлетворительное. Отсутствие повреждений. Наличие коррозии.</v>
          </cell>
          <cell r="AB2062" t="str">
            <v>Акт №31-09.2023 от 02.10.2023</v>
          </cell>
          <cell r="AC20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62">
            <v>12</v>
          </cell>
          <cell r="AF2062">
            <v>43128</v>
          </cell>
          <cell r="AG2062">
            <v>7.7027960000000006E-2</v>
          </cell>
          <cell r="AH2062" t="str">
            <v>ГОСТ 10704-91</v>
          </cell>
        </row>
        <row r="2063">
          <cell r="N2063">
            <v>1851023</v>
          </cell>
          <cell r="O2063" t="str">
            <v>Труба стальная электросварная прямошовная 325х10 В ст09Г2С-12</v>
          </cell>
          <cell r="P2063" t="str">
            <v>Труба э/св 325х10 В ст09Г2С-12</v>
          </cell>
          <cell r="Q2063" t="str">
            <v>Т</v>
          </cell>
          <cell r="R2063">
            <v>2.379</v>
          </cell>
          <cell r="S2063" t="str">
            <v>RUB</v>
          </cell>
          <cell r="T2063">
            <v>45417.37</v>
          </cell>
          <cell r="U2063">
            <v>108047.93</v>
          </cell>
          <cell r="V2063">
            <v>129657.52</v>
          </cell>
          <cell r="W2063" t="str">
            <v>Отчет №4732Н/2024 от 06.11.2024</v>
          </cell>
          <cell r="X2063">
            <v>23691</v>
          </cell>
          <cell r="Y2063">
            <v>56360.89</v>
          </cell>
          <cell r="Z2063">
            <v>67633.070000000007</v>
          </cell>
          <cell r="AA2063" t="str">
            <v>Состояние удовлетворительное. Отсутствие повреждений. Наличие коррозии.</v>
          </cell>
          <cell r="AB2063" t="str">
            <v>Акт №28-02.2022 от 28.02.2023</v>
          </cell>
          <cell r="AC2063" t="str">
            <v>Отмена СМР</v>
          </cell>
          <cell r="AD2063">
            <v>12.01</v>
          </cell>
          <cell r="AF2063">
            <v>43128</v>
          </cell>
          <cell r="AG2063">
            <v>7.7118510000000001E-2</v>
          </cell>
          <cell r="AH2063" t="str">
            <v>ГОСТ 10704-91</v>
          </cell>
        </row>
        <row r="2064">
          <cell r="N2064">
            <v>1851023</v>
          </cell>
          <cell r="O2064" t="str">
            <v>Труба стальная электросварная прямошовная 325х10 В ст09Г2С-12</v>
          </cell>
          <cell r="P2064" t="str">
            <v>Труба э/св 325х10 В ст09Г2С-12</v>
          </cell>
          <cell r="Q2064" t="str">
            <v>Т</v>
          </cell>
          <cell r="R2064">
            <v>0.33400000000000002</v>
          </cell>
          <cell r="S2064" t="str">
            <v>RUB</v>
          </cell>
          <cell r="T2064">
            <v>45417.37</v>
          </cell>
          <cell r="U2064">
            <v>15169.4</v>
          </cell>
          <cell r="V2064">
            <v>18203.28</v>
          </cell>
          <cell r="W2064" t="str">
            <v>Отчет №4732Н/2024 от 06.11.2024</v>
          </cell>
          <cell r="X2064">
            <v>23691</v>
          </cell>
          <cell r="Y2064">
            <v>7912.79</v>
          </cell>
          <cell r="Z2064">
            <v>9495.35</v>
          </cell>
          <cell r="AA2064" t="str">
            <v>Состояние удовлетворительное. Отсутствие повреждений. Наличие коррозии.</v>
          </cell>
          <cell r="AB2064" t="str">
            <v>Акт №29-05.2023 от 29.05.2023</v>
          </cell>
          <cell r="AC2064" t="str">
            <v>Корректировка РД</v>
          </cell>
          <cell r="AD2064">
            <v>12.01</v>
          </cell>
          <cell r="AF2064">
            <v>43128</v>
          </cell>
          <cell r="AG2064">
            <v>7.7118510000000001E-2</v>
          </cell>
          <cell r="AH2064" t="str">
            <v>ГОСТ 10704-91</v>
          </cell>
        </row>
        <row r="2065">
          <cell r="N2065">
            <v>1851023</v>
          </cell>
          <cell r="O2065" t="str">
            <v>Труба стальная электросварная прямошовная 325х10 В ст09Г2С-12</v>
          </cell>
          <cell r="P2065" t="str">
            <v>Труба э/св 325х10 В ст09Г2С-12</v>
          </cell>
          <cell r="Q2065" t="str">
            <v>Т</v>
          </cell>
          <cell r="R2065">
            <v>1.7</v>
          </cell>
          <cell r="S2065" t="str">
            <v>RUB</v>
          </cell>
          <cell r="T2065">
            <v>45417.37</v>
          </cell>
          <cell r="U2065">
            <v>77209.53</v>
          </cell>
          <cell r="V2065">
            <v>92651.44</v>
          </cell>
          <cell r="W2065" t="str">
            <v>Отчет №4732Н/2024 от 06.11.2024</v>
          </cell>
          <cell r="X2065">
            <v>23691</v>
          </cell>
          <cell r="Y2065">
            <v>40274.699999999997</v>
          </cell>
          <cell r="Z2065">
            <v>48329.64</v>
          </cell>
          <cell r="AA2065" t="str">
            <v>Состояние удовлетворительное. Отсутствие повреждений. Наличие коррозии.</v>
          </cell>
          <cell r="AB2065" t="str">
            <v>Акт №31-09.2023 от 02.10.2023</v>
          </cell>
          <cell r="AC206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65">
            <v>12.01</v>
          </cell>
          <cell r="AF2065">
            <v>43128</v>
          </cell>
          <cell r="AG2065">
            <v>7.7118510000000001E-2</v>
          </cell>
          <cell r="AH2065" t="str">
            <v>ГОСТ 10704-91</v>
          </cell>
        </row>
        <row r="2066">
          <cell r="N2066">
            <v>1851023</v>
          </cell>
          <cell r="O2066" t="str">
            <v>Труба стальная электросварная прямошовная 325х10 В ст09Г2С-12</v>
          </cell>
          <cell r="P2066" t="str">
            <v>Труба э/св 325х10 В ст09Г2С-12</v>
          </cell>
          <cell r="Q2066" t="str">
            <v>Т</v>
          </cell>
          <cell r="R2066">
            <v>0.42399999999999999</v>
          </cell>
          <cell r="S2066" t="str">
            <v>RUB</v>
          </cell>
          <cell r="T2066">
            <v>45417.37</v>
          </cell>
          <cell r="U2066">
            <v>19256.96</v>
          </cell>
          <cell r="V2066">
            <v>23108.35</v>
          </cell>
          <cell r="W2066" t="str">
            <v>Отчет №4732Н/2024 от 06.11.2024</v>
          </cell>
          <cell r="X2066">
            <v>23691</v>
          </cell>
          <cell r="Y2066">
            <v>10044.98</v>
          </cell>
          <cell r="Z2066">
            <v>12053.98</v>
          </cell>
          <cell r="AA2066" t="str">
            <v>Состояние удовлетворительное. Отсутствие повреждений. Наличие коррозии.</v>
          </cell>
          <cell r="AB2066" t="str">
            <v>Акт №31-09.2023 от 02.10.2023</v>
          </cell>
          <cell r="AC20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66">
            <v>12.01</v>
          </cell>
          <cell r="AF2066">
            <v>43128</v>
          </cell>
          <cell r="AG2066">
            <v>7.7118510000000001E-2</v>
          </cell>
          <cell r="AH2066" t="str">
            <v>ГОСТ 10704-91</v>
          </cell>
        </row>
        <row r="2067">
          <cell r="N2067">
            <v>1851023</v>
          </cell>
          <cell r="O2067" t="str">
            <v>Труба стальная электросварная прямошовная 325х10 В ст09Г2С-12</v>
          </cell>
          <cell r="P2067" t="str">
            <v>Труба э/св 325х10 В ст09Г2С-12</v>
          </cell>
          <cell r="Q2067" t="str">
            <v>Т</v>
          </cell>
          <cell r="R2067">
            <v>0.127</v>
          </cell>
          <cell r="S2067" t="str">
            <v>RUB</v>
          </cell>
          <cell r="T2067">
            <v>45417.37</v>
          </cell>
          <cell r="U2067">
            <v>5768.01</v>
          </cell>
          <cell r="V2067">
            <v>6921.61</v>
          </cell>
          <cell r="W2067" t="str">
            <v>Отчет №4732Н/2024 от 06.11.2024</v>
          </cell>
          <cell r="X2067">
            <v>23691</v>
          </cell>
          <cell r="Y2067">
            <v>3008.76</v>
          </cell>
          <cell r="Z2067">
            <v>3610.51</v>
          </cell>
          <cell r="AA2067" t="str">
            <v>Состояние удовлетворительное. Отсутствие повреждений. Наличие коррозии.</v>
          </cell>
          <cell r="AB2067" t="str">
            <v>Акт №31-09.2023 от 02.10.2023</v>
          </cell>
          <cell r="AC20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67">
            <v>12.01</v>
          </cell>
          <cell r="AF2067">
            <v>43128</v>
          </cell>
          <cell r="AG2067">
            <v>7.7118510000000001E-2</v>
          </cell>
          <cell r="AH2067" t="str">
            <v>ГОСТ 10704-91</v>
          </cell>
        </row>
        <row r="2068">
          <cell r="N2068">
            <v>1851023</v>
          </cell>
          <cell r="O2068" t="str">
            <v>Труба стальная электросварная прямошовная 325х10 В ст09Г2С-12</v>
          </cell>
          <cell r="P2068" t="str">
            <v>Труба э/св 325х10 В ст09Г2С-12</v>
          </cell>
          <cell r="Q2068" t="str">
            <v>Т</v>
          </cell>
          <cell r="R2068">
            <v>4.2999999999999997E-2</v>
          </cell>
          <cell r="S2068" t="str">
            <v>RUB</v>
          </cell>
          <cell r="T2068">
            <v>45417.37</v>
          </cell>
          <cell r="U2068">
            <v>1952.95</v>
          </cell>
          <cell r="V2068">
            <v>2343.54</v>
          </cell>
          <cell r="W2068" t="str">
            <v>Отчет №4732Н/2024 от 06.11.2024</v>
          </cell>
          <cell r="X2068">
            <v>23691</v>
          </cell>
          <cell r="Y2068">
            <v>1018.71</v>
          </cell>
          <cell r="Z2068">
            <v>1222.45</v>
          </cell>
          <cell r="AA2068" t="str">
            <v>Состояние удовлетворительное. Отсутствие повреждений. Наличие коррозии.</v>
          </cell>
          <cell r="AB2068" t="str">
            <v>Акт №31-09.2023 от 02.10.2023</v>
          </cell>
          <cell r="AC206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68">
            <v>12.01</v>
          </cell>
          <cell r="AF2068">
            <v>43128</v>
          </cell>
          <cell r="AG2068">
            <v>7.7118510000000001E-2</v>
          </cell>
          <cell r="AH2068" t="str">
            <v>ГОСТ 10704-91</v>
          </cell>
        </row>
        <row r="2069">
          <cell r="N2069">
            <v>1851023</v>
          </cell>
          <cell r="O2069" t="str">
            <v>Труба стальная электросварная прямошовная 325х10 В ст09Г2С-12</v>
          </cell>
          <cell r="P2069" t="str">
            <v>Труба э/св 325х10 В ст09Г2С-12</v>
          </cell>
          <cell r="Q2069" t="str">
            <v>Т</v>
          </cell>
          <cell r="R2069">
            <v>1.69</v>
          </cell>
          <cell r="S2069" t="str">
            <v>RUB</v>
          </cell>
          <cell r="T2069">
            <v>45417.37</v>
          </cell>
          <cell r="U2069">
            <v>76755.350000000006</v>
          </cell>
          <cell r="V2069">
            <v>92106.42</v>
          </cell>
          <cell r="W2069" t="str">
            <v>Отчет №4732Н/2024 от 06.11.2024</v>
          </cell>
          <cell r="X2069">
            <v>23691</v>
          </cell>
          <cell r="Y2069">
            <v>40037.79</v>
          </cell>
          <cell r="Z2069">
            <v>48045.35</v>
          </cell>
          <cell r="AA2069" t="str">
            <v>Состояние удовлетворительное. Отсутствие повреждений. Наличие коррозии.</v>
          </cell>
          <cell r="AB2069" t="str">
            <v>Акт №31-09.2023 от 02.10.2023</v>
          </cell>
          <cell r="AC20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69">
            <v>12.01</v>
          </cell>
          <cell r="AF2069">
            <v>43128</v>
          </cell>
          <cell r="AG2069">
            <v>7.7118510000000001E-2</v>
          </cell>
          <cell r="AH2069" t="str">
            <v>ГОСТ 10704-91</v>
          </cell>
        </row>
        <row r="2070">
          <cell r="N2070">
            <v>1851023</v>
          </cell>
          <cell r="O2070" t="str">
            <v>Труба стальная электросварная прямошовная 325х10 В ст09Г2С-12</v>
          </cell>
          <cell r="P2070" t="str">
            <v>Труба э/св 325х10 В ст09Г2С-12</v>
          </cell>
          <cell r="Q2070" t="str">
            <v>Т</v>
          </cell>
          <cell r="R2070">
            <v>1.69</v>
          </cell>
          <cell r="S2070" t="str">
            <v>RUB</v>
          </cell>
          <cell r="T2070">
            <v>45417.37</v>
          </cell>
          <cell r="U2070">
            <v>76755.350000000006</v>
          </cell>
          <cell r="V2070">
            <v>92106.42</v>
          </cell>
          <cell r="W2070" t="str">
            <v>Отчет №4732Н/2024 от 06.11.2024</v>
          </cell>
          <cell r="X2070">
            <v>23691</v>
          </cell>
          <cell r="Y2070">
            <v>40037.79</v>
          </cell>
          <cell r="Z2070">
            <v>48045.35</v>
          </cell>
          <cell r="AA2070" t="str">
            <v>Состояние удовлетворительное. Отсутствие повреждений. Наличие коррозии.</v>
          </cell>
          <cell r="AB2070" t="str">
            <v>Акт №31-09.2023 от 02.10.2023</v>
          </cell>
          <cell r="AC20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70">
            <v>12.01</v>
          </cell>
          <cell r="AF2070">
            <v>43128</v>
          </cell>
          <cell r="AG2070">
            <v>7.7118510000000001E-2</v>
          </cell>
          <cell r="AH2070" t="str">
            <v>ГОСТ 10704-91</v>
          </cell>
        </row>
        <row r="2071">
          <cell r="N2071">
            <v>1851023</v>
          </cell>
          <cell r="O2071" t="str">
            <v>Труба стальная электросварная прямошовная 325х10 В ст09Г2С-12</v>
          </cell>
          <cell r="P2071" t="str">
            <v>Труба э/св 325х10 В ст09Г2С-12</v>
          </cell>
          <cell r="Q2071" t="str">
            <v>Т</v>
          </cell>
          <cell r="R2071">
            <v>0.32100000000000001</v>
          </cell>
          <cell r="S2071" t="str">
            <v>RUB</v>
          </cell>
          <cell r="T2071">
            <v>45417.38</v>
          </cell>
          <cell r="U2071">
            <v>14578.98</v>
          </cell>
          <cell r="V2071">
            <v>17494.78</v>
          </cell>
          <cell r="W2071" t="str">
            <v>Отчет №4732Н/2024 от 06.11.2024</v>
          </cell>
          <cell r="X2071">
            <v>23691</v>
          </cell>
          <cell r="Y2071">
            <v>7604.81</v>
          </cell>
          <cell r="Z2071">
            <v>9125.77</v>
          </cell>
          <cell r="AA2071" t="str">
            <v>Состояние удовлетворительное. Отсутствие повреждений. Наличие коррозии.</v>
          </cell>
          <cell r="AB2071" t="str">
            <v>Акт №28-02.2022 от 28.02.2023</v>
          </cell>
          <cell r="AC2071" t="str">
            <v>Отмена СМР</v>
          </cell>
          <cell r="AD2071">
            <v>12</v>
          </cell>
          <cell r="AF2071">
            <v>43144</v>
          </cell>
          <cell r="AG2071">
            <v>7.6963229999999994E-2</v>
          </cell>
          <cell r="AH2071" t="str">
            <v>ГОСТ 10704-91</v>
          </cell>
        </row>
        <row r="2072">
          <cell r="N2072">
            <v>1851023</v>
          </cell>
          <cell r="O2072" t="str">
            <v>Труба стальная электросварная прямошовная 325х10 В ст09Г2С-12</v>
          </cell>
          <cell r="P2072" t="str">
            <v>Труба э/св 325х10 В ст09Г2С-12</v>
          </cell>
          <cell r="Q2072" t="str">
            <v>Т</v>
          </cell>
          <cell r="R2072">
            <v>0.83</v>
          </cell>
          <cell r="S2072" t="str">
            <v>RUB</v>
          </cell>
          <cell r="T2072">
            <v>45417.37</v>
          </cell>
          <cell r="U2072">
            <v>37696.410000000003</v>
          </cell>
          <cell r="V2072">
            <v>45235.69</v>
          </cell>
          <cell r="W2072" t="str">
            <v>Отчет №4732Н/2024 от 06.11.2024</v>
          </cell>
          <cell r="X2072">
            <v>23691</v>
          </cell>
          <cell r="Y2072">
            <v>19663.53</v>
          </cell>
          <cell r="Z2072">
            <v>23596.240000000002</v>
          </cell>
          <cell r="AA2072" t="str">
            <v>Состояние удовлетворительное. Отсутствие повреждений. Наличие коррозии.</v>
          </cell>
          <cell r="AB2072" t="str">
            <v>Акт №31-09.2023 от 02.10.2023</v>
          </cell>
          <cell r="AC207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72">
            <v>11.97</v>
          </cell>
          <cell r="AF2072">
            <v>43146</v>
          </cell>
          <cell r="AG2072">
            <v>7.6994779999999999E-2</v>
          </cell>
          <cell r="AH2072" t="str">
            <v>ГОСТ 10704-91</v>
          </cell>
        </row>
        <row r="2073">
          <cell r="N2073">
            <v>1851023</v>
          </cell>
          <cell r="O2073" t="str">
            <v>Труба стальная электросварная прямошовная 325х10 В ст09Г2С-12</v>
          </cell>
          <cell r="P2073" t="str">
            <v>Труба э/св 325х10 В ст09Г2С-12</v>
          </cell>
          <cell r="Q2073" t="str">
            <v>Т</v>
          </cell>
          <cell r="R2073">
            <v>1.78</v>
          </cell>
          <cell r="S2073" t="str">
            <v>RUB</v>
          </cell>
          <cell r="T2073">
            <v>45417.37</v>
          </cell>
          <cell r="U2073">
            <v>80842.92</v>
          </cell>
          <cell r="V2073">
            <v>97011.5</v>
          </cell>
          <cell r="W2073" t="str">
            <v>Отчет №4732Н/2024 от 06.11.2024</v>
          </cell>
          <cell r="X2073">
            <v>23691</v>
          </cell>
          <cell r="Y2073">
            <v>42169.98</v>
          </cell>
          <cell r="Z2073">
            <v>50603.98</v>
          </cell>
          <cell r="AA2073" t="str">
            <v>Состояние удовлетворительное. Отсутствие повреждений. Наличие коррозии.</v>
          </cell>
          <cell r="AB2073" t="str">
            <v>Акт №31-09.2023 от 02.10.2023</v>
          </cell>
          <cell r="AC207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73">
            <v>11.97</v>
          </cell>
          <cell r="AF2073">
            <v>43146</v>
          </cell>
          <cell r="AG2073">
            <v>7.6994779999999999E-2</v>
          </cell>
          <cell r="AH2073" t="str">
            <v>ГОСТ 10704-91</v>
          </cell>
        </row>
        <row r="2074">
          <cell r="N2074">
            <v>1851023</v>
          </cell>
          <cell r="O2074" t="str">
            <v>Труба стальная электросварная прямошовная 325х10 В ст09Г2С-12</v>
          </cell>
          <cell r="P2074" t="str">
            <v>Труба э/св 325х10 В ст09Г2С-12</v>
          </cell>
          <cell r="Q2074" t="str">
            <v>Т</v>
          </cell>
          <cell r="R2074">
            <v>0.42399999999999999</v>
          </cell>
          <cell r="S2074" t="str">
            <v>RUB</v>
          </cell>
          <cell r="T2074">
            <v>45417.37</v>
          </cell>
          <cell r="U2074">
            <v>19256.97</v>
          </cell>
          <cell r="V2074">
            <v>23108.36</v>
          </cell>
          <cell r="W2074" t="str">
            <v>Отчет №4732Н/2024 от 06.11.2024</v>
          </cell>
          <cell r="X2074">
            <v>23691</v>
          </cell>
          <cell r="Y2074">
            <v>10044.98</v>
          </cell>
          <cell r="Z2074">
            <v>12053.98</v>
          </cell>
          <cell r="AA2074" t="str">
            <v>Состояние удовлетворительное. Отсутствие повреждений. Наличие коррозии.</v>
          </cell>
          <cell r="AB2074" t="str">
            <v>Акт №31-09.2023 от 02.10.2023</v>
          </cell>
          <cell r="AC207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74">
            <v>11.97</v>
          </cell>
          <cell r="AF2074">
            <v>43146</v>
          </cell>
          <cell r="AG2074">
            <v>7.6994779999999999E-2</v>
          </cell>
          <cell r="AH2074" t="str">
            <v>ГОСТ 10704-91</v>
          </cell>
        </row>
        <row r="2075">
          <cell r="N2075">
            <v>1851023</v>
          </cell>
          <cell r="O2075" t="str">
            <v>Труба стальная электросварная прямошовная 325х10 В ст09Г2С-12</v>
          </cell>
          <cell r="P2075" t="str">
            <v>Труба э/св 325х10 В ст09Г2С-12</v>
          </cell>
          <cell r="Q2075" t="str">
            <v>Т</v>
          </cell>
          <cell r="R2075">
            <v>1.4570000000000001</v>
          </cell>
          <cell r="S2075" t="str">
            <v>RUB</v>
          </cell>
          <cell r="T2075">
            <v>45417.37</v>
          </cell>
          <cell r="U2075">
            <v>66173.11</v>
          </cell>
          <cell r="V2075">
            <v>79407.73</v>
          </cell>
          <cell r="W2075" t="str">
            <v>Отчет №4732Н/2024 от 06.11.2024</v>
          </cell>
          <cell r="X2075">
            <v>23691</v>
          </cell>
          <cell r="Y2075">
            <v>34517.79</v>
          </cell>
          <cell r="Z2075">
            <v>41421.35</v>
          </cell>
          <cell r="AA2075" t="str">
            <v>Состояние удовлетворительное. Отсутствие повреждений. Наличие коррозии.</v>
          </cell>
          <cell r="AB2075" t="str">
            <v>Акт №31-09.2023 от 02.10.2023</v>
          </cell>
          <cell r="AC207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75">
            <v>11.97</v>
          </cell>
          <cell r="AF2075">
            <v>43146</v>
          </cell>
          <cell r="AG2075">
            <v>7.6994779999999999E-2</v>
          </cell>
          <cell r="AH2075" t="str">
            <v>ГОСТ 10704-91</v>
          </cell>
        </row>
        <row r="2076">
          <cell r="N2076">
            <v>1851023</v>
          </cell>
          <cell r="O2076" t="str">
            <v>Труба стальная электросварная прямошовная 325х10 В ст09Г2С-12</v>
          </cell>
          <cell r="P2076" t="str">
            <v>Труба э/св 325х10 В ст09Г2С-12</v>
          </cell>
          <cell r="Q2076" t="str">
            <v>Т</v>
          </cell>
          <cell r="R2076">
            <v>31.047999999999998</v>
          </cell>
          <cell r="S2076" t="str">
            <v>RUB</v>
          </cell>
          <cell r="T2076">
            <v>45417.37</v>
          </cell>
          <cell r="U2076">
            <v>1410118.51</v>
          </cell>
          <cell r="V2076">
            <v>1692142.21</v>
          </cell>
          <cell r="W2076" t="str">
            <v>Отчет №4732Н/2024 от 06.11.2024</v>
          </cell>
          <cell r="X2076">
            <v>23691</v>
          </cell>
          <cell r="Y2076">
            <v>735558.17</v>
          </cell>
          <cell r="Z2076">
            <v>882669.8</v>
          </cell>
          <cell r="AA2076" t="str">
            <v>Состояние удовлетворительное. Отсутствие повреждений. Наличие коррозии.</v>
          </cell>
          <cell r="AB2076" t="str">
            <v>Акт №31-09.2023 от 02.10.2023</v>
          </cell>
          <cell r="AC207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76">
            <v>12.01</v>
          </cell>
          <cell r="AF2076">
            <v>43165</v>
          </cell>
          <cell r="AG2076">
            <v>7.691067E-2</v>
          </cell>
          <cell r="AH2076" t="str">
            <v>ГОСТ 10704-91</v>
          </cell>
        </row>
        <row r="2077">
          <cell r="N2077">
            <v>1851023</v>
          </cell>
          <cell r="O2077" t="str">
            <v>Труба стальная электросварная прямошовная 325х10 В ст09Г2С-12</v>
          </cell>
          <cell r="P2077" t="str">
            <v>Труба э/св 325х10 В ст09Г2С-12</v>
          </cell>
          <cell r="Q2077" t="str">
            <v>Т</v>
          </cell>
          <cell r="R2077">
            <v>4.3029999999999999</v>
          </cell>
          <cell r="S2077" t="str">
            <v>RUB</v>
          </cell>
          <cell r="T2077">
            <v>45417.37</v>
          </cell>
          <cell r="U2077">
            <v>195430.94</v>
          </cell>
          <cell r="V2077">
            <v>234517.13</v>
          </cell>
          <cell r="W2077" t="str">
            <v>Отчет №4732Н/2024 от 06.11.2024</v>
          </cell>
          <cell r="X2077">
            <v>23691</v>
          </cell>
          <cell r="Y2077">
            <v>101942.37</v>
          </cell>
          <cell r="Z2077">
            <v>122330.84</v>
          </cell>
          <cell r="AA2077" t="str">
            <v>Состояние удовлетворительное. Отсутствие повреждений. Наличие коррозии.</v>
          </cell>
          <cell r="AB2077" t="str">
            <v>Акт №31-09.2023 от 02.10.2023</v>
          </cell>
          <cell r="AC207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77">
            <v>12.01</v>
          </cell>
          <cell r="AF2077">
            <v>43165</v>
          </cell>
          <cell r="AG2077">
            <v>7.691067E-2</v>
          </cell>
          <cell r="AH2077" t="str">
            <v>ГОСТ 10704-91</v>
          </cell>
        </row>
        <row r="2078">
          <cell r="N2078">
            <v>1851023</v>
          </cell>
          <cell r="O2078" t="str">
            <v>Труба стальная электросварная прямошовная 325х10 В ст09Г2С-12</v>
          </cell>
          <cell r="P2078" t="str">
            <v>Труба э/св 325х10 В ст09Г2С-12</v>
          </cell>
          <cell r="Q2078" t="str">
            <v>Т</v>
          </cell>
          <cell r="R2078">
            <v>17.876000000000001</v>
          </cell>
          <cell r="S2078" t="str">
            <v>RUB</v>
          </cell>
          <cell r="T2078">
            <v>45417.37</v>
          </cell>
          <cell r="U2078">
            <v>811880.91</v>
          </cell>
          <cell r="V2078">
            <v>974257.09</v>
          </cell>
          <cell r="W2078" t="str">
            <v>Отчет №4732Н/2024 от 06.11.2024</v>
          </cell>
          <cell r="X2078">
            <v>23691</v>
          </cell>
          <cell r="Y2078">
            <v>423500.32</v>
          </cell>
          <cell r="Z2078">
            <v>508200.38</v>
          </cell>
          <cell r="AA2078" t="str">
            <v>Состояние удовлетворительное. Отсутствие повреждений. Наличие коррозии.</v>
          </cell>
          <cell r="AB2078" t="str">
            <v>Акт №31-09.2023 от 02.10.2023</v>
          </cell>
          <cell r="AC207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78">
            <v>11.65</v>
          </cell>
          <cell r="AF2078">
            <v>43165</v>
          </cell>
          <cell r="AG2078">
            <v>7.7122280000000001E-2</v>
          </cell>
          <cell r="AH2078" t="str">
            <v>ГОСТ 10704-91</v>
          </cell>
        </row>
        <row r="2079">
          <cell r="N2079">
            <v>1851023</v>
          </cell>
          <cell r="O2079" t="str">
            <v>Труба стальная электросварная прямошовная 325х10 В ст09Г2С-12</v>
          </cell>
          <cell r="P2079" t="str">
            <v>Труба э/св 325х10 В ст09Г2С-12</v>
          </cell>
          <cell r="Q2079" t="str">
            <v>Т</v>
          </cell>
          <cell r="R2079">
            <v>1.544</v>
          </cell>
          <cell r="S2079" t="str">
            <v>RUB</v>
          </cell>
          <cell r="T2079">
            <v>45417.37</v>
          </cell>
          <cell r="U2079">
            <v>70124.42</v>
          </cell>
          <cell r="V2079">
            <v>84149.3</v>
          </cell>
          <cell r="W2079" t="str">
            <v>Отчет №4732Н/2024 от 06.11.2024</v>
          </cell>
          <cell r="X2079">
            <v>23691</v>
          </cell>
          <cell r="Y2079">
            <v>36578.9</v>
          </cell>
          <cell r="Z2079">
            <v>43894.68</v>
          </cell>
          <cell r="AA2079" t="str">
            <v>Состояние удовлетворительное. Отсутствие повреждений. Наличие коррозии.</v>
          </cell>
          <cell r="AB2079" t="str">
            <v>Акт №31-09.2023 от 02.10.2023</v>
          </cell>
          <cell r="AC207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79">
            <v>11.91</v>
          </cell>
          <cell r="AF2079">
            <v>43167</v>
          </cell>
          <cell r="AG2079">
            <v>7.8028E-2</v>
          </cell>
          <cell r="AH2079" t="str">
            <v>ГОСТ 10704-91</v>
          </cell>
        </row>
        <row r="2080">
          <cell r="N2080">
            <v>1851023</v>
          </cell>
          <cell r="O2080" t="str">
            <v>Труба стальная электросварная прямошовная 325х10 В ст09Г2С-12</v>
          </cell>
          <cell r="P2080" t="str">
            <v>Труба э/св 325х10 В ст09Г2С-12</v>
          </cell>
          <cell r="Q2080" t="str">
            <v>Т</v>
          </cell>
          <cell r="R2080">
            <v>15.178000000000001</v>
          </cell>
          <cell r="S2080" t="str">
            <v>RUB</v>
          </cell>
          <cell r="T2080">
            <v>45417.37</v>
          </cell>
          <cell r="U2080">
            <v>689344.84</v>
          </cell>
          <cell r="V2080">
            <v>827213.81</v>
          </cell>
          <cell r="W2080" t="str">
            <v>Отчет №4732Н/2024 от 06.11.2024</v>
          </cell>
          <cell r="X2080">
            <v>23691</v>
          </cell>
          <cell r="Y2080">
            <v>359582</v>
          </cell>
          <cell r="Z2080">
            <v>431498.4</v>
          </cell>
          <cell r="AA2080" t="str">
            <v>Состояние удовлетворительное. Отсутствие повреждений. Наличие коррозии.</v>
          </cell>
          <cell r="AB2080" t="str">
            <v>Акт №31-09.2023 от 02.10.2023</v>
          </cell>
          <cell r="AC208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80">
            <v>11.91</v>
          </cell>
          <cell r="AF2080">
            <v>43167</v>
          </cell>
          <cell r="AG2080">
            <v>7.8028E-2</v>
          </cell>
          <cell r="AH2080" t="str">
            <v>ГОСТ 10704-91</v>
          </cell>
        </row>
        <row r="2081">
          <cell r="N2081">
            <v>1851023</v>
          </cell>
          <cell r="O2081" t="str">
            <v>Труба стальная электросварная прямошовная 325х10 В ст09Г2С-12</v>
          </cell>
          <cell r="P2081" t="str">
            <v>Труба э/св 325х10 В ст09Г2С-12</v>
          </cell>
          <cell r="Q2081" t="str">
            <v>Т</v>
          </cell>
          <cell r="R2081">
            <v>3.0209999999999999</v>
          </cell>
          <cell r="S2081" t="str">
            <v>RUB</v>
          </cell>
          <cell r="T2081">
            <v>57964.2</v>
          </cell>
          <cell r="U2081">
            <v>175109.85</v>
          </cell>
          <cell r="V2081">
            <v>210131.82</v>
          </cell>
          <cell r="W2081" t="str">
            <v>Отчет №4732Н/2024 от 06.11.2024</v>
          </cell>
          <cell r="X2081">
            <v>23691</v>
          </cell>
          <cell r="Y2081">
            <v>71570.509999999995</v>
          </cell>
          <cell r="Z2081">
            <v>85884.61</v>
          </cell>
          <cell r="AA2081" t="str">
            <v>Удовлетворительное</v>
          </cell>
          <cell r="AB2081" t="str">
            <v>Акт №31-09.2023 от 02.10.2023</v>
          </cell>
          <cell r="AC208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81">
            <v>11.63</v>
          </cell>
          <cell r="AF2081">
            <v>43434</v>
          </cell>
          <cell r="AG2081">
            <v>8.6586410000000003E-2</v>
          </cell>
          <cell r="AH2081" t="str">
            <v>ГОСТ 10704-91</v>
          </cell>
          <cell r="AI2081" t="str">
            <v>Отчет № 2212-МТР/25 от 19.03.2025 г.</v>
          </cell>
          <cell r="AJ2081">
            <v>17013</v>
          </cell>
        </row>
        <row r="2082">
          <cell r="N2082">
            <v>1851023</v>
          </cell>
          <cell r="O2082" t="str">
            <v>Труба стальная электросварная прямошовная 325х10 В ст09Г2С-12</v>
          </cell>
          <cell r="P2082" t="str">
            <v>Труба э/св 325х10 В ст09Г2С-12</v>
          </cell>
          <cell r="Q2082" t="str">
            <v>Т</v>
          </cell>
          <cell r="R2082">
            <v>48.978999999999999</v>
          </cell>
          <cell r="S2082" t="str">
            <v>RUB</v>
          </cell>
          <cell r="T2082">
            <v>57964.2</v>
          </cell>
          <cell r="U2082">
            <v>2839028.55</v>
          </cell>
          <cell r="V2082">
            <v>3406834.26</v>
          </cell>
          <cell r="W2082" t="str">
            <v>Отчет №4732Н/2024 от 06.11.2024</v>
          </cell>
          <cell r="X2082">
            <v>23691</v>
          </cell>
          <cell r="Y2082">
            <v>1160361.49</v>
          </cell>
          <cell r="Z2082">
            <v>1392433.79</v>
          </cell>
          <cell r="AA2082" t="str">
            <v>Удовлетворительное</v>
          </cell>
          <cell r="AB2082" t="str">
            <v>Акт №29-05.2023 от 29.05.2023</v>
          </cell>
          <cell r="AC2082" t="str">
            <v>Толеранс поставки - 2,197
Излишне предусмотренное количество МТР в утвержденной РД (по факту при строительстве вовлекается меньшее количество МТР) - 46,782</v>
          </cell>
          <cell r="AD2082">
            <v>11.63</v>
          </cell>
          <cell r="AF2082">
            <v>43434</v>
          </cell>
          <cell r="AG2082">
            <v>7.7217649999999999E-2</v>
          </cell>
          <cell r="AH2082" t="str">
            <v>ГОСТ 10704-91</v>
          </cell>
          <cell r="AI2082" t="str">
            <v>Отчет № 2212-МТР/25 от 19.03.2025 г.</v>
          </cell>
          <cell r="AJ2082">
            <v>17013</v>
          </cell>
        </row>
        <row r="2083">
          <cell r="N2083">
            <v>1851023</v>
          </cell>
          <cell r="O2083" t="str">
            <v>Труба стальная электросварная прямошовная 325х10 В ст09Г2С-12</v>
          </cell>
          <cell r="P2083" t="str">
            <v>Труба э/св 325х10 В ст09Г2С-12</v>
          </cell>
          <cell r="Q2083" t="str">
            <v>Т</v>
          </cell>
          <cell r="R2083">
            <v>4.1000000000000002E-2</v>
          </cell>
          <cell r="S2083" t="str">
            <v>RUB</v>
          </cell>
          <cell r="T2083">
            <v>57964.2</v>
          </cell>
          <cell r="U2083">
            <v>2376.5300000000002</v>
          </cell>
          <cell r="V2083">
            <v>2851.84</v>
          </cell>
          <cell r="W2083" t="str">
            <v>Отчет №4732Н/2024 от 06.11.2024</v>
          </cell>
          <cell r="X2083">
            <v>23691</v>
          </cell>
          <cell r="Y2083">
            <v>971.33</v>
          </cell>
          <cell r="Z2083">
            <v>1165.5999999999999</v>
          </cell>
          <cell r="AA2083" t="str">
            <v>Удовлетворительное</v>
          </cell>
          <cell r="AB2083" t="str">
            <v>Акт №29-05.2023 от 29.05.2023</v>
          </cell>
          <cell r="AC2083" t="str">
            <v>Ошибка при проектировании</v>
          </cell>
          <cell r="AD2083">
            <v>11.63</v>
          </cell>
          <cell r="AF2083">
            <v>43434</v>
          </cell>
          <cell r="AG2083">
            <v>7.7217649999999999E-2</v>
          </cell>
          <cell r="AH2083" t="str">
            <v>ГОСТ 10704-91</v>
          </cell>
          <cell r="AI2083" t="str">
            <v>Отчет № 2212-МТР/25 от 19.03.2025 г.</v>
          </cell>
          <cell r="AJ2083">
            <v>17013</v>
          </cell>
        </row>
        <row r="2084">
          <cell r="N2084">
            <v>1851023</v>
          </cell>
          <cell r="O2084" t="str">
            <v>Труба стальная электросварная прямошовная 325х10 В ст09Г2С-12</v>
          </cell>
          <cell r="P2084" t="str">
            <v>Труба э/св 325х10 В ст09Г2С-12</v>
          </cell>
          <cell r="Q2084" t="str">
            <v>Т</v>
          </cell>
          <cell r="R2084">
            <v>8.4000000000000005E-2</v>
          </cell>
          <cell r="S2084" t="str">
            <v>RUB</v>
          </cell>
          <cell r="T2084">
            <v>57964.2</v>
          </cell>
          <cell r="U2084">
            <v>4868.99</v>
          </cell>
          <cell r="V2084">
            <v>5842.79</v>
          </cell>
          <cell r="W2084" t="str">
            <v>Отчет №4732Н/2024 от 06.11.2024</v>
          </cell>
          <cell r="X2084">
            <v>23691</v>
          </cell>
          <cell r="Y2084">
            <v>1990.04</v>
          </cell>
          <cell r="Z2084">
            <v>2388.0500000000002</v>
          </cell>
          <cell r="AA2084" t="str">
            <v>Удовлетворительное</v>
          </cell>
          <cell r="AB2084" t="str">
            <v>Акт №31-09.2023 от 02.10.2023</v>
          </cell>
          <cell r="AC208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84">
            <v>11.63</v>
          </cell>
          <cell r="AF2084">
            <v>43434</v>
          </cell>
          <cell r="AG2084">
            <v>7.7217649999999999E-2</v>
          </cell>
          <cell r="AH2084" t="str">
            <v>ГОСТ 10704-91</v>
          </cell>
          <cell r="AI2084" t="str">
            <v>Отчет № 2212-МТР/25 от 19.03.2025 г.</v>
          </cell>
          <cell r="AJ2084">
            <v>17013</v>
          </cell>
        </row>
        <row r="2085">
          <cell r="N2085">
            <v>1851023</v>
          </cell>
          <cell r="O2085" t="str">
            <v>Труба стальная электросварная прямошовная 325х10 В ст09Г2С-12</v>
          </cell>
          <cell r="P2085" t="str">
            <v>Труба э/св 325х10 В ст09Г2С-12</v>
          </cell>
          <cell r="Q2085" t="str">
            <v>Т</v>
          </cell>
          <cell r="R2085">
            <v>0.25</v>
          </cell>
          <cell r="S2085" t="str">
            <v>RUB</v>
          </cell>
          <cell r="T2085">
            <v>45417.37</v>
          </cell>
          <cell r="U2085">
            <v>11354.34</v>
          </cell>
          <cell r="V2085">
            <v>13625.21</v>
          </cell>
          <cell r="W2085" t="str">
            <v>Отчет №4732Н/2024 от 06.11.2024</v>
          </cell>
          <cell r="X2085">
            <v>23691</v>
          </cell>
          <cell r="Y2085">
            <v>5922.75</v>
          </cell>
          <cell r="Z2085">
            <v>7107.3</v>
          </cell>
          <cell r="AA2085" t="str">
            <v>Состояние удовлетворительное. Отсутствие повреждений. Наличие коррозии.</v>
          </cell>
          <cell r="AB2085" t="str">
            <v>Акт №31-09.2023 от 02.10.2023</v>
          </cell>
          <cell r="AC208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85">
            <v>12</v>
          </cell>
          <cell r="AF2085">
            <v>43128</v>
          </cell>
          <cell r="AG2085">
            <v>7.7027960000000006E-2</v>
          </cell>
          <cell r="AH2085" t="str">
            <v>ГОСТ 10704-91</v>
          </cell>
        </row>
        <row r="2086">
          <cell r="N2086">
            <v>1851023</v>
          </cell>
          <cell r="O2086" t="str">
            <v>Труба стальная электросварная прямошовная 325х10 В ст09Г2С-12</v>
          </cell>
          <cell r="P2086" t="str">
            <v>Труба э/св 325х10 В ст09Г2С-12</v>
          </cell>
          <cell r="Q2086" t="str">
            <v>Т</v>
          </cell>
          <cell r="R2086">
            <v>1.476</v>
          </cell>
          <cell r="S2086" t="str">
            <v>RUB</v>
          </cell>
          <cell r="T2086">
            <v>45417.37</v>
          </cell>
          <cell r="U2086">
            <v>67036.039999999994</v>
          </cell>
          <cell r="V2086">
            <v>80443.25</v>
          </cell>
          <cell r="W2086" t="str">
            <v>Отчет №4732Н/2024 от 06.11.2024</v>
          </cell>
          <cell r="X2086">
            <v>23691</v>
          </cell>
          <cell r="Y2086">
            <v>34967.919999999998</v>
          </cell>
          <cell r="Z2086">
            <v>41961.5</v>
          </cell>
          <cell r="AA2086" t="str">
            <v>Состояние удовлетворительное. Отсутствие повреждений. Наличие коррозии.</v>
          </cell>
          <cell r="AB2086" t="str">
            <v>Акт №31-09.2023 от 02.10.2023</v>
          </cell>
          <cell r="AC208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86">
            <v>12</v>
          </cell>
          <cell r="AF2086">
            <v>43128</v>
          </cell>
          <cell r="AG2086">
            <v>7.7027960000000006E-2</v>
          </cell>
          <cell r="AH2086" t="str">
            <v>ГОСТ 10704-91</v>
          </cell>
        </row>
        <row r="2087">
          <cell r="N2087">
            <v>1851023</v>
          </cell>
          <cell r="O2087" t="str">
            <v>Труба стальная электросварная прямошовная 325х10 В ст09Г2С-12</v>
          </cell>
          <cell r="P2087" t="str">
            <v>Труба э/св 325х10 В ст09Г2С-12</v>
          </cell>
          <cell r="Q2087" t="str">
            <v>Т</v>
          </cell>
          <cell r="R2087">
            <v>2</v>
          </cell>
          <cell r="S2087" t="str">
            <v>RUB</v>
          </cell>
          <cell r="T2087">
            <v>45417.37</v>
          </cell>
          <cell r="U2087">
            <v>90834.75</v>
          </cell>
          <cell r="V2087">
            <v>109001.7</v>
          </cell>
          <cell r="W2087" t="str">
            <v>Отчет №4732Н/2024 от 06.11.2024</v>
          </cell>
          <cell r="X2087">
            <v>23691</v>
          </cell>
          <cell r="Y2087">
            <v>47382</v>
          </cell>
          <cell r="Z2087">
            <v>56858.400000000001</v>
          </cell>
          <cell r="AA2087" t="str">
            <v>Состояние удовлетворительное. Отсутствие повреждений. Наличие коррозии.</v>
          </cell>
          <cell r="AB2087" t="str">
            <v>Акт №31-09.2023 от 02.10.2023</v>
          </cell>
          <cell r="AC208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87">
            <v>12</v>
          </cell>
          <cell r="AF2087">
            <v>43128</v>
          </cell>
          <cell r="AG2087">
            <v>7.7027960000000006E-2</v>
          </cell>
          <cell r="AH2087" t="str">
            <v>ГОСТ 10704-91</v>
          </cell>
        </row>
        <row r="2088">
          <cell r="N2088">
            <v>1851023</v>
          </cell>
          <cell r="O2088" t="str">
            <v>Труба стальная электросварная прямошовная 325х10 В ст09Г2С-12</v>
          </cell>
          <cell r="P2088" t="str">
            <v>Труба э/св 325х10 В ст09Г2С-12</v>
          </cell>
          <cell r="Q2088" t="str">
            <v>Т</v>
          </cell>
          <cell r="R2088">
            <v>0.499</v>
          </cell>
          <cell r="S2088" t="str">
            <v>RUB</v>
          </cell>
          <cell r="T2088">
            <v>57964.21</v>
          </cell>
          <cell r="U2088">
            <v>28924.14</v>
          </cell>
          <cell r="V2088">
            <v>34708.97</v>
          </cell>
          <cell r="W2088" t="str">
            <v>Протокол №94 от 28.01.2025 от 10.06.2024</v>
          </cell>
          <cell r="X2088">
            <v>35227.279999999999</v>
          </cell>
          <cell r="Y2088">
            <v>17578.41</v>
          </cell>
          <cell r="Z2088">
            <v>21094.09</v>
          </cell>
          <cell r="AA2088" t="str">
            <v>Удовлетворительное</v>
          </cell>
          <cell r="AB2088" t="str">
            <v>Акт №31-09.2023 от 02.10.2023</v>
          </cell>
          <cell r="AC2088" t="str">
            <v>Корректировка РД</v>
          </cell>
          <cell r="AD2088">
            <v>11.63</v>
          </cell>
          <cell r="AF2088">
            <v>43434</v>
          </cell>
          <cell r="AG2088">
            <v>7.7217649999999999E-2</v>
          </cell>
          <cell r="AH2088" t="str">
            <v>ГОСТ 10704-91</v>
          </cell>
          <cell r="AI2088" t="str">
            <v xml:space="preserve">Протокол №94 от 28.01.2025 </v>
          </cell>
          <cell r="AJ2088">
            <v>35227.279999999999</v>
          </cell>
        </row>
        <row r="2089">
          <cell r="N2089">
            <v>1886688</v>
          </cell>
          <cell r="O2089" t="str">
            <v>Труба стальная электросварная прямошовная 325х10 В ст09Г2С</v>
          </cell>
          <cell r="P2089" t="str">
            <v>Труба э/св 325х10 В ст09Г2С</v>
          </cell>
          <cell r="Q2089" t="str">
            <v>Т</v>
          </cell>
          <cell r="R2089">
            <v>0.156</v>
          </cell>
          <cell r="S2089" t="str">
            <v>RUB</v>
          </cell>
          <cell r="T2089">
            <v>43939.49</v>
          </cell>
          <cell r="U2089">
            <v>6854.56</v>
          </cell>
          <cell r="V2089">
            <v>8225.4699999999993</v>
          </cell>
          <cell r="W2089" t="str">
            <v>Протокол №94 от 28.01.2025 от 10.06.2024</v>
          </cell>
          <cell r="X2089">
            <v>33178.19</v>
          </cell>
          <cell r="Y2089">
            <v>5175.8</v>
          </cell>
          <cell r="Z2089">
            <v>6210.96</v>
          </cell>
          <cell r="AA2089" t="str">
            <v>Удовлетворительное</v>
          </cell>
          <cell r="AB2089" t="str">
            <v>Акт №31-09.2023 от 02.10.2023</v>
          </cell>
          <cell r="AC208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89">
            <v>12</v>
          </cell>
          <cell r="AF2089">
            <v>43204</v>
          </cell>
          <cell r="AG2089">
            <v>7.7680559999999996E-2</v>
          </cell>
          <cell r="AH2089" t="str">
            <v>ГОСТ 10704-91</v>
          </cell>
          <cell r="AI2089" t="str">
            <v xml:space="preserve">Протокол №94 от 28.01.2025 </v>
          </cell>
          <cell r="AJ2089">
            <v>33178.19</v>
          </cell>
        </row>
        <row r="2090">
          <cell r="N2090">
            <v>1886688</v>
          </cell>
          <cell r="O2090" t="str">
            <v>Труба стальная электросварная прямошовная 325х10 В ст09Г2С</v>
          </cell>
          <cell r="P2090" t="str">
            <v>Труба э/св 325х10 В ст09Г2С</v>
          </cell>
          <cell r="Q2090" t="str">
            <v>Т</v>
          </cell>
          <cell r="R2090">
            <v>6.8849999999999998</v>
          </cell>
          <cell r="S2090" t="str">
            <v>RUB</v>
          </cell>
          <cell r="T2090">
            <v>48381.8</v>
          </cell>
          <cell r="U2090">
            <v>333108.69</v>
          </cell>
          <cell r="V2090">
            <v>399730.43</v>
          </cell>
          <cell r="W2090" t="str">
            <v>Протокол №94 от 28.01.2025 от 10.06.2024</v>
          </cell>
          <cell r="X2090">
            <v>33178.19</v>
          </cell>
          <cell r="Y2090">
            <v>228431.84</v>
          </cell>
          <cell r="Z2090">
            <v>274118.21000000002</v>
          </cell>
          <cell r="AA2090" t="str">
            <v>Удовлетворительное</v>
          </cell>
          <cell r="AB2090" t="str">
            <v>Акт №27-12.2022 от 13.12.2022</v>
          </cell>
          <cell r="AC209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90">
            <v>13.72</v>
          </cell>
          <cell r="AF2090">
            <v>43539</v>
          </cell>
          <cell r="AG2090">
            <v>7.7678919999999999E-2</v>
          </cell>
          <cell r="AH2090" t="str">
            <v>ГОСТ 10704-91</v>
          </cell>
          <cell r="AI2090" t="str">
            <v>Отчет № 2212-МТР/25 от 19.03.2025 г.</v>
          </cell>
          <cell r="AJ2090">
            <v>16712</v>
          </cell>
        </row>
        <row r="2091">
          <cell r="N2091">
            <v>1886688</v>
          </cell>
          <cell r="O2091" t="str">
            <v>Труба стальная электросварная прямошовная 325х10 В ст09Г2С</v>
          </cell>
          <cell r="P2091" t="str">
            <v>Труба э/св 325х10 В ст09Г2С</v>
          </cell>
          <cell r="Q2091" t="str">
            <v>Т</v>
          </cell>
          <cell r="R2091">
            <v>1.0660000000000001</v>
          </cell>
          <cell r="S2091" t="str">
            <v>RUB</v>
          </cell>
          <cell r="T2091">
            <v>48381.8</v>
          </cell>
          <cell r="U2091">
            <v>51575</v>
          </cell>
          <cell r="V2091">
            <v>61890</v>
          </cell>
          <cell r="W2091" t="str">
            <v>Протокол №94 от 28.01.2025 от 10.06.2024</v>
          </cell>
          <cell r="X2091">
            <v>33178.19</v>
          </cell>
          <cell r="Y2091">
            <v>35367.949999999997</v>
          </cell>
          <cell r="Z2091">
            <v>42441.54</v>
          </cell>
          <cell r="AA2091" t="str">
            <v>Удовлетворительное</v>
          </cell>
          <cell r="AB2091" t="str">
            <v>Акт №31-09.2023 от 02.10.2023</v>
          </cell>
          <cell r="AC209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91">
            <v>13.72</v>
          </cell>
          <cell r="AF2091">
            <v>43539</v>
          </cell>
          <cell r="AG2091">
            <v>7.7678919999999999E-2</v>
          </cell>
          <cell r="AH2091" t="str">
            <v>ГОСТ 10704-91</v>
          </cell>
          <cell r="AI2091" t="str">
            <v>Отчет № 2212-МТР/25 от 19.03.2025 г.</v>
          </cell>
          <cell r="AJ2091">
            <v>16712</v>
          </cell>
        </row>
        <row r="2092">
          <cell r="N2092">
            <v>1914375</v>
          </cell>
          <cell r="O2092" t="str">
            <v>Труба стальная электросварная прямошовная 325х10 Д</v>
          </cell>
          <cell r="P2092" t="str">
            <v>Труба э/св 325х10 Д</v>
          </cell>
          <cell r="Q2092" t="str">
            <v>Т</v>
          </cell>
          <cell r="R2092">
            <v>0.44</v>
          </cell>
          <cell r="S2092" t="str">
            <v>RUB</v>
          </cell>
          <cell r="T2092">
            <v>62305.08</v>
          </cell>
          <cell r="U2092">
            <v>27414.240000000002</v>
          </cell>
          <cell r="V2092">
            <v>32897.089999999997</v>
          </cell>
          <cell r="W2092" t="str">
            <v>Отчет №4857Н/2024 от 20.12.2024</v>
          </cell>
          <cell r="X2092">
            <v>19960</v>
          </cell>
          <cell r="Y2092">
            <v>8782.4</v>
          </cell>
          <cell r="Z2092">
            <v>10538.88</v>
          </cell>
          <cell r="AA2092" t="str">
            <v>Хранение на открытой площадке. Частично следы коррозии. Состояние удовлетворительное</v>
          </cell>
          <cell r="AB2092" t="str">
            <v>Акт № 10-09.2020 от 14.09.2020</v>
          </cell>
          <cell r="AC2092" t="str">
            <v>Толеранс поставки</v>
          </cell>
          <cell r="AD2092">
            <v>11.66</v>
          </cell>
          <cell r="AF2092">
            <v>43606</v>
          </cell>
          <cell r="AG2092">
            <v>7.7701539999999999E-2</v>
          </cell>
          <cell r="AH2092" t="str">
            <v>ГОСТ 10704-91</v>
          </cell>
        </row>
        <row r="2093">
          <cell r="N2093">
            <v>1914375</v>
          </cell>
          <cell r="O2093" t="str">
            <v>Труба стальная электросварная прямошовная 325х10 Д</v>
          </cell>
          <cell r="P2093" t="str">
            <v>Труба э/св 325х10 Д</v>
          </cell>
          <cell r="Q2093" t="str">
            <v>Т</v>
          </cell>
          <cell r="R2093">
            <v>3.5999999999999997E-2</v>
          </cell>
          <cell r="S2093" t="str">
            <v>RUB</v>
          </cell>
          <cell r="T2093">
            <v>62305.08</v>
          </cell>
          <cell r="U2093">
            <v>2242.98</v>
          </cell>
          <cell r="V2093">
            <v>2691.58</v>
          </cell>
          <cell r="W2093" t="str">
            <v>Отчет №4857Н/2024 от 20.12.2024</v>
          </cell>
          <cell r="X2093">
            <v>19960</v>
          </cell>
          <cell r="Y2093">
            <v>718.56</v>
          </cell>
          <cell r="Z2093">
            <v>862.27</v>
          </cell>
          <cell r="AA2093" t="str">
            <v>Хранение на открытой площадке. Частично следы коррозии. Состояние удовлетворительное</v>
          </cell>
          <cell r="AB2093" t="str">
            <v>Акт №26-09.2022 от 05.09.2022</v>
          </cell>
          <cell r="AC209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93">
            <v>11.66</v>
          </cell>
          <cell r="AF2093">
            <v>43606</v>
          </cell>
          <cell r="AG2093">
            <v>7.7701539999999999E-2</v>
          </cell>
          <cell r="AH2093" t="str">
            <v>ГОСТ 10704-91</v>
          </cell>
        </row>
        <row r="2094">
          <cell r="N2094">
            <v>1914375</v>
          </cell>
          <cell r="O2094" t="str">
            <v>Труба стальная электросварная прямошовная 325х10 Д</v>
          </cell>
          <cell r="P2094" t="str">
            <v>Труба э/св 325х10 Д</v>
          </cell>
          <cell r="Q2094" t="str">
            <v>Т</v>
          </cell>
          <cell r="R2094">
            <v>0.125</v>
          </cell>
          <cell r="S2094" t="str">
            <v>RUB</v>
          </cell>
          <cell r="T2094">
            <v>62305.04</v>
          </cell>
          <cell r="U2094">
            <v>7788.13</v>
          </cell>
          <cell r="V2094">
            <v>9345.76</v>
          </cell>
          <cell r="W2094" t="str">
            <v>Отчет №4857Н/2024 от 20.12.2024</v>
          </cell>
          <cell r="X2094">
            <v>19960</v>
          </cell>
          <cell r="Y2094">
            <v>2495</v>
          </cell>
          <cell r="Z2094">
            <v>2994</v>
          </cell>
          <cell r="AA2094" t="str">
            <v>Хранение на открытой площадке. Частично следы коррозии. Состояние удовлетворительное</v>
          </cell>
          <cell r="AB2094" t="str">
            <v>Акт №29-05.2023 от 29.05.2023</v>
          </cell>
          <cell r="AC2094" t="str">
            <v xml:space="preserve">Толеранс поставки </v>
          </cell>
          <cell r="AD2094">
            <v>11.66</v>
          </cell>
          <cell r="AF2094">
            <v>43606</v>
          </cell>
          <cell r="AG2094">
            <v>7.7701539999999999E-2</v>
          </cell>
          <cell r="AH2094" t="str">
            <v>ГОСТ 10704-91</v>
          </cell>
        </row>
        <row r="2095">
          <cell r="N2095">
            <v>1962226</v>
          </cell>
          <cell r="O2095" t="str">
            <v>Труба стальная бесшовная горячедеформированная 325х10 В ст09Г2С</v>
          </cell>
          <cell r="P2095" t="str">
            <v>Труба б/ш г/д 325х10 В ст09Г2С</v>
          </cell>
          <cell r="Q2095" t="str">
            <v>Т</v>
          </cell>
          <cell r="R2095">
            <v>0.254</v>
          </cell>
          <cell r="S2095" t="str">
            <v>RUB</v>
          </cell>
          <cell r="T2095">
            <v>39745.75</v>
          </cell>
          <cell r="U2095">
            <v>10095.42</v>
          </cell>
          <cell r="V2095">
            <v>12114.5</v>
          </cell>
          <cell r="W2095" t="str">
            <v>Протокол №94 от 28.01.2025 от 10.06.2024</v>
          </cell>
          <cell r="X2095">
            <v>42500</v>
          </cell>
          <cell r="Y2095">
            <v>10795</v>
          </cell>
          <cell r="Z2095">
            <v>12954</v>
          </cell>
          <cell r="AA2095" t="str">
            <v>Удовлетворительное</v>
          </cell>
          <cell r="AB2095" t="str">
            <v>Акт №31-09.2023 от 02.10.2023</v>
          </cell>
          <cell r="AC209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95">
            <v>10.67</v>
          </cell>
          <cell r="AF2095">
            <v>42856</v>
          </cell>
          <cell r="AG2095">
            <v>9.1956419999999997E-2</v>
          </cell>
          <cell r="AH2095" t="str">
            <v>ГОСТ 32528-2013</v>
          </cell>
          <cell r="AI2095" t="str">
            <v xml:space="preserve">Протокол №94 от 28.01.2025 </v>
          </cell>
          <cell r="AJ2095">
            <v>42500</v>
          </cell>
        </row>
        <row r="2096">
          <cell r="N2096">
            <v>1962226</v>
          </cell>
          <cell r="O2096" t="str">
            <v>Труба стальная бесшовная горячедеформированная 325х10 В ст09Г2С</v>
          </cell>
          <cell r="P2096" t="str">
            <v>Труба б/ш г/д 325х10 В ст09Г2С</v>
          </cell>
          <cell r="Q2096" t="str">
            <v>Т</v>
          </cell>
          <cell r="R2096">
            <v>2E-3</v>
          </cell>
          <cell r="S2096" t="str">
            <v>RUB</v>
          </cell>
          <cell r="T2096">
            <v>41695</v>
          </cell>
          <cell r="U2096">
            <v>83.39</v>
          </cell>
          <cell r="V2096">
            <v>100.07</v>
          </cell>
          <cell r="W2096" t="str">
            <v>Протокол №94 от 28.01.2025 от 10.06.2024</v>
          </cell>
          <cell r="X2096">
            <v>42500</v>
          </cell>
          <cell r="Y2096">
            <v>85</v>
          </cell>
          <cell r="Z2096">
            <v>102</v>
          </cell>
          <cell r="AA2096" t="str">
            <v>Обрезки трубы не пригодные для использования по прямому назначению. Лом.</v>
          </cell>
          <cell r="AB2096" t="str">
            <v>Акт №31-09.2023 от 02.10.2023</v>
          </cell>
          <cell r="AC209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96">
            <v>10.39</v>
          </cell>
          <cell r="AF2096">
            <v>42856</v>
          </cell>
          <cell r="AG2096">
            <v>7.7938750000000001E-2</v>
          </cell>
          <cell r="AH2096" t="str">
            <v>ГОСТ 32528-2013</v>
          </cell>
          <cell r="AI2096" t="str">
            <v xml:space="preserve">Протокол №94 от 28.01.2025 </v>
          </cell>
          <cell r="AJ2096">
            <v>42500</v>
          </cell>
        </row>
        <row r="2097">
          <cell r="N2097">
            <v>1962226</v>
          </cell>
          <cell r="O2097" t="str">
            <v>Труба стальная бесшовная горячедеформированная 325х10 В ст09Г2С</v>
          </cell>
          <cell r="P2097" t="str">
            <v>Труба б/ш г/д 325х10 В ст09Г2С</v>
          </cell>
          <cell r="Q2097" t="str">
            <v>Т</v>
          </cell>
          <cell r="R2097">
            <v>0.24099999999999999</v>
          </cell>
          <cell r="S2097" t="str">
            <v>RUB</v>
          </cell>
          <cell r="T2097">
            <v>39745.769999999997</v>
          </cell>
          <cell r="U2097">
            <v>9578.73</v>
          </cell>
          <cell r="V2097">
            <v>11494.48</v>
          </cell>
          <cell r="W2097" t="str">
            <v>Протокол №94 от 28.01.2025 от 10.06.2024</v>
          </cell>
          <cell r="X2097">
            <v>42500</v>
          </cell>
          <cell r="Y2097">
            <v>10242.5</v>
          </cell>
          <cell r="Z2097">
            <v>12291</v>
          </cell>
          <cell r="AA2097" t="str">
            <v>Удовлетворительное</v>
          </cell>
          <cell r="AB2097" t="str">
            <v>Акт №31-09.2023 от 02.10.2023</v>
          </cell>
          <cell r="AC209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97">
            <v>11.69</v>
          </cell>
          <cell r="AF2097">
            <v>42868</v>
          </cell>
          <cell r="AG2097">
            <v>7.8611150000000005E-2</v>
          </cell>
          <cell r="AH2097" t="str">
            <v>ГОСТ 32528-2013</v>
          </cell>
          <cell r="AI2097" t="str">
            <v xml:space="preserve">Протокол №94 от 28.01.2025 </v>
          </cell>
          <cell r="AJ2097">
            <v>42500</v>
          </cell>
        </row>
        <row r="2098">
          <cell r="N2098">
            <v>1962226</v>
          </cell>
          <cell r="O2098" t="str">
            <v>Труба стальная бесшовная горячедеформированная 325х10 В ст09Г2С</v>
          </cell>
          <cell r="P2098" t="str">
            <v>Труба б/ш г/д 325х10 В ст09Г2С</v>
          </cell>
          <cell r="Q2098" t="str">
            <v>Т</v>
          </cell>
          <cell r="R2098">
            <v>0.124</v>
          </cell>
          <cell r="S2098" t="str">
            <v>RUB</v>
          </cell>
          <cell r="T2098">
            <v>39745.760000000002</v>
          </cell>
          <cell r="U2098">
            <v>4928.47</v>
          </cell>
          <cell r="V2098">
            <v>5914.16</v>
          </cell>
          <cell r="W2098" t="str">
            <v>Протокол №94 от 28.01.2025 от 10.06.2024</v>
          </cell>
          <cell r="X2098">
            <v>42500</v>
          </cell>
          <cell r="Y2098">
            <v>5270</v>
          </cell>
          <cell r="Z2098">
            <v>6324</v>
          </cell>
          <cell r="AA2098" t="str">
            <v>Удовлетворительное</v>
          </cell>
          <cell r="AB2098" t="str">
            <v>Акт №28-02.2022 от 28.02.2023</v>
          </cell>
          <cell r="AC2098" t="str">
            <v>Корректировка РД</v>
          </cell>
          <cell r="AD2098">
            <v>11.5</v>
          </cell>
          <cell r="AF2098">
            <v>42877</v>
          </cell>
          <cell r="AG2098">
            <v>7.8452090000000002E-2</v>
          </cell>
          <cell r="AH2098" t="str">
            <v>ГОСТ 32528-2013</v>
          </cell>
          <cell r="AI2098" t="str">
            <v xml:space="preserve">Протокол №94 от 28.01.2025 </v>
          </cell>
          <cell r="AJ2098">
            <v>42500</v>
          </cell>
        </row>
        <row r="2099">
          <cell r="N2099">
            <v>1962226</v>
          </cell>
          <cell r="O2099" t="str">
            <v>Труба стальная бесшовная горячедеформированная 325х10 В ст09Г2С</v>
          </cell>
          <cell r="P2099" t="str">
            <v>Труба б/ш г/д 325х10 В ст09Г2С</v>
          </cell>
          <cell r="Q2099" t="str">
            <v>Т</v>
          </cell>
          <cell r="R2099">
            <v>7.0000000000000001E-3</v>
          </cell>
          <cell r="S2099" t="str">
            <v>RUB</v>
          </cell>
          <cell r="T2099">
            <v>39745.760000000002</v>
          </cell>
          <cell r="U2099">
            <v>278.22000000000003</v>
          </cell>
          <cell r="V2099">
            <v>333.86</v>
          </cell>
          <cell r="W2099" t="str">
            <v>Протокол №94 от 28.01.2025 от 10.06.2024</v>
          </cell>
          <cell r="X2099">
            <v>42500</v>
          </cell>
          <cell r="Y2099">
            <v>297.5</v>
          </cell>
          <cell r="Z2099">
            <v>357</v>
          </cell>
          <cell r="AA2099" t="str">
            <v>Удовлетворительное</v>
          </cell>
          <cell r="AB2099" t="str">
            <v>Акт №31-09.2023 от 02.10.2023</v>
          </cell>
          <cell r="AC209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099">
            <v>11.53</v>
          </cell>
          <cell r="AF2099">
            <v>42877</v>
          </cell>
          <cell r="AG2099">
            <v>7.8624700000000006E-2</v>
          </cell>
          <cell r="AH2099" t="str">
            <v>ГОСТ 32528-2013</v>
          </cell>
          <cell r="AI2099" t="str">
            <v xml:space="preserve">Протокол №94 от 28.01.2025 </v>
          </cell>
          <cell r="AJ2099">
            <v>42500</v>
          </cell>
        </row>
        <row r="2100">
          <cell r="N2100">
            <v>1962226</v>
          </cell>
          <cell r="O2100" t="str">
            <v>Труба стальная бесшовная горячедеформированная 325х10 В ст09Г2С</v>
          </cell>
          <cell r="P2100" t="str">
            <v>Труба б/ш г/д 325х10 В ст09Г2С</v>
          </cell>
          <cell r="Q2100" t="str">
            <v>Т</v>
          </cell>
          <cell r="R2100">
            <v>0.65</v>
          </cell>
          <cell r="S2100" t="str">
            <v>RUB</v>
          </cell>
          <cell r="T2100">
            <v>39745.75</v>
          </cell>
          <cell r="U2100">
            <v>25834.74</v>
          </cell>
          <cell r="V2100">
            <v>31001.69</v>
          </cell>
          <cell r="W2100" t="str">
            <v>Протокол №94 от 28.01.2025 от 10.06.2024</v>
          </cell>
          <cell r="X2100">
            <v>42500</v>
          </cell>
          <cell r="Y2100">
            <v>27625</v>
          </cell>
          <cell r="Z2100">
            <v>33150</v>
          </cell>
          <cell r="AA2100" t="str">
            <v>Удовлетворительное</v>
          </cell>
          <cell r="AB2100" t="str">
            <v>Акт №31-09.2023 от 02.10.2023</v>
          </cell>
          <cell r="AC210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00">
            <v>11.61</v>
          </cell>
          <cell r="AF2100">
            <v>42877</v>
          </cell>
          <cell r="AG2100">
            <v>7.8207960000000007E-2</v>
          </cell>
          <cell r="AH2100" t="str">
            <v>ГОСТ 32528-2013</v>
          </cell>
          <cell r="AI2100" t="str">
            <v xml:space="preserve">Протокол №94 от 28.01.2025 </v>
          </cell>
          <cell r="AJ2100">
            <v>42500</v>
          </cell>
        </row>
        <row r="2101">
          <cell r="N2101">
            <v>1962226</v>
          </cell>
          <cell r="O2101" t="str">
            <v>Труба стальная бесшовная горячедеформированная 325х10 В ст09Г2С</v>
          </cell>
          <cell r="P2101" t="str">
            <v>Труба б/ш г/д 325х10 В ст09Г2С</v>
          </cell>
          <cell r="Q2101" t="str">
            <v>Т</v>
          </cell>
          <cell r="R2101">
            <v>2.1059999999999999</v>
          </cell>
          <cell r="S2101" t="str">
            <v>RUB</v>
          </cell>
          <cell r="T2101">
            <v>39745.760000000002</v>
          </cell>
          <cell r="U2101">
            <v>83704.570000000007</v>
          </cell>
          <cell r="V2101">
            <v>100445.48</v>
          </cell>
          <cell r="W2101" t="str">
            <v>Протокол №94 от 28.01.2025 от 10.06.2024</v>
          </cell>
          <cell r="X2101">
            <v>42500</v>
          </cell>
          <cell r="Y2101">
            <v>89505</v>
          </cell>
          <cell r="Z2101">
            <v>107406</v>
          </cell>
          <cell r="AA2101" t="str">
            <v>Удовлетворительное</v>
          </cell>
          <cell r="AB2101" t="str">
            <v>Акт №31-09.2023 от 02.10.2023</v>
          </cell>
          <cell r="AC210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01">
            <v>11.66</v>
          </cell>
          <cell r="AF2101">
            <v>42889</v>
          </cell>
          <cell r="AG2101">
            <v>7.8691220000000006E-2</v>
          </cell>
          <cell r="AH2101" t="str">
            <v>ГОСТ 32528-2013</v>
          </cell>
          <cell r="AI2101" t="str">
            <v xml:space="preserve">Протокол №94 от 28.01.2025 </v>
          </cell>
          <cell r="AJ2101">
            <v>42500</v>
          </cell>
        </row>
        <row r="2102">
          <cell r="N2102">
            <v>1962226</v>
          </cell>
          <cell r="O2102" t="str">
            <v>Труба стальная бесшовная горячедеформированная 325х10 В ст09Г2С</v>
          </cell>
          <cell r="P2102" t="str">
            <v>Труба б/ш г/д 325х10 В ст09Г2С</v>
          </cell>
          <cell r="Q2102" t="str">
            <v>Т</v>
          </cell>
          <cell r="R2102">
            <v>0.34</v>
          </cell>
          <cell r="S2102" t="str">
            <v>RUB</v>
          </cell>
          <cell r="T2102">
            <v>36355.94</v>
          </cell>
          <cell r="U2102">
            <v>12361.02</v>
          </cell>
          <cell r="V2102">
            <v>14833.22</v>
          </cell>
          <cell r="W2102" t="str">
            <v>Протокол №94 от 28.01.2025 от 10.06.2024</v>
          </cell>
          <cell r="X2102">
            <v>42500</v>
          </cell>
          <cell r="Y2102">
            <v>14450</v>
          </cell>
          <cell r="Z2102">
            <v>17340</v>
          </cell>
          <cell r="AA2102" t="str">
            <v>Удовлетворительное</v>
          </cell>
          <cell r="AB2102" t="str">
            <v>Акт №  28-02.2023 от 03.03.2023</v>
          </cell>
          <cell r="AC2102" t="str">
            <v>Корректировка РД</v>
          </cell>
          <cell r="AD2102">
            <v>7.87</v>
          </cell>
          <cell r="AF2102">
            <v>42664</v>
          </cell>
          <cell r="AG2102">
            <v>7.7649220000000005E-2</v>
          </cell>
          <cell r="AH2102" t="str">
            <v>ГОСТ 32528-2013</v>
          </cell>
          <cell r="AI2102" t="str">
            <v xml:space="preserve">Протокол №94 от 28.01.2025 </v>
          </cell>
          <cell r="AJ2102">
            <v>42500</v>
          </cell>
        </row>
        <row r="2103">
          <cell r="N2103">
            <v>1962226</v>
          </cell>
          <cell r="O2103" t="str">
            <v>Труба стальная бесшовная горячедеформированная 325х10 В ст09Г2С</v>
          </cell>
          <cell r="P2103" t="str">
            <v>Труба б/ш г/д 325х10 В ст09Г2С</v>
          </cell>
          <cell r="Q2103" t="str">
            <v>Т</v>
          </cell>
          <cell r="R2103">
            <v>1.181</v>
          </cell>
          <cell r="S2103" t="str">
            <v>RUB</v>
          </cell>
          <cell r="T2103">
            <v>39745.760000000002</v>
          </cell>
          <cell r="U2103">
            <v>46939.74</v>
          </cell>
          <cell r="V2103">
            <v>56327.69</v>
          </cell>
          <cell r="W2103" t="str">
            <v>Протокол №94 от 28.01.2025 от 10.06.2024</v>
          </cell>
          <cell r="X2103">
            <v>42500</v>
          </cell>
          <cell r="Y2103">
            <v>50192.5</v>
          </cell>
          <cell r="Z2103">
            <v>60231</v>
          </cell>
          <cell r="AA2103" t="str">
            <v>Удовлетворительное</v>
          </cell>
          <cell r="AB2103" t="str">
            <v>Акт №31-09.2023 от 02.10.2023</v>
          </cell>
          <cell r="AC210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03">
            <v>11.5</v>
          </cell>
          <cell r="AF2103">
            <v>42856</v>
          </cell>
          <cell r="AG2103">
            <v>0.10269565</v>
          </cell>
          <cell r="AH2103" t="str">
            <v>ГОСТ 32528-2013</v>
          </cell>
          <cell r="AI2103" t="str">
            <v xml:space="preserve">Протокол №94 от 28.01.2025 </v>
          </cell>
          <cell r="AJ2103">
            <v>42500</v>
          </cell>
        </row>
        <row r="2104">
          <cell r="N2104">
            <v>1962226</v>
          </cell>
          <cell r="O2104" t="str">
            <v>Труба стальная бесшовная горячедеформированная 325х10 В ст09Г2С</v>
          </cell>
          <cell r="P2104" t="str">
            <v>Труба б/ш г/д 325х10 В ст09Г2С</v>
          </cell>
          <cell r="Q2104" t="str">
            <v>Т</v>
          </cell>
          <cell r="R2104">
            <v>0.64600000000000002</v>
          </cell>
          <cell r="S2104" t="str">
            <v>RUB</v>
          </cell>
          <cell r="T2104">
            <v>39745.760000000002</v>
          </cell>
          <cell r="U2104">
            <v>25675.759999999998</v>
          </cell>
          <cell r="V2104">
            <v>30810.91</v>
          </cell>
          <cell r="W2104" t="str">
            <v>Протокол №94 от 28.01.2025 от 10.06.2024</v>
          </cell>
          <cell r="X2104">
            <v>42500</v>
          </cell>
          <cell r="Y2104">
            <v>27455</v>
          </cell>
          <cell r="Z2104">
            <v>32946</v>
          </cell>
          <cell r="AA2104" t="str">
            <v>Удовлетворительное</v>
          </cell>
          <cell r="AB2104" t="str">
            <v>Акт №31-09.2023 от 02.10.2023</v>
          </cell>
          <cell r="AC210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04">
            <v>11.5</v>
          </cell>
          <cell r="AF2104">
            <v>42865</v>
          </cell>
          <cell r="AG2104">
            <v>6.4869570000000001E-2</v>
          </cell>
          <cell r="AH2104" t="str">
            <v>ГОСТ 32528-2013</v>
          </cell>
          <cell r="AI2104" t="str">
            <v xml:space="preserve">Протокол №94 от 28.01.2025 </v>
          </cell>
          <cell r="AJ2104">
            <v>42500</v>
          </cell>
        </row>
        <row r="2105">
          <cell r="N2105">
            <v>1962226</v>
          </cell>
          <cell r="O2105" t="str">
            <v>Труба стальная бесшовная горячедеформированная 325х10 В ст09Г2С</v>
          </cell>
          <cell r="P2105" t="str">
            <v>Труба б/ш г/д 325х10 В ст09Г2С</v>
          </cell>
          <cell r="Q2105" t="str">
            <v>Т</v>
          </cell>
          <cell r="R2105">
            <v>0.91</v>
          </cell>
          <cell r="S2105" t="str">
            <v>RUB</v>
          </cell>
          <cell r="T2105">
            <v>39745.760000000002</v>
          </cell>
          <cell r="U2105">
            <v>36168.639999999999</v>
          </cell>
          <cell r="V2105">
            <v>43402.37</v>
          </cell>
          <cell r="W2105" t="str">
            <v>Протокол №94 от 28.01.2025 от 10.06.2024</v>
          </cell>
          <cell r="X2105">
            <v>42500</v>
          </cell>
          <cell r="Y2105">
            <v>38675</v>
          </cell>
          <cell r="Z2105">
            <v>46410</v>
          </cell>
          <cell r="AA2105" t="str">
            <v>Удовлетворительное</v>
          </cell>
          <cell r="AB2105" t="str">
            <v>Акт №31-09.2023 от 02.10.2023</v>
          </cell>
          <cell r="AC210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05">
            <v>11.5</v>
          </cell>
          <cell r="AF2105">
            <v>42877</v>
          </cell>
          <cell r="AG2105">
            <v>7.9130430000000002E-2</v>
          </cell>
          <cell r="AH2105" t="str">
            <v>ГОСТ 32528-2013</v>
          </cell>
          <cell r="AI2105" t="str">
            <v xml:space="preserve">Протокол №94 от 28.01.2025 </v>
          </cell>
          <cell r="AJ2105">
            <v>42500</v>
          </cell>
        </row>
        <row r="2106">
          <cell r="N2106">
            <v>1962226</v>
          </cell>
          <cell r="O2106" t="str">
            <v>Труба стальная бесшовная горячедеформированная 325х10 В ст09Г2С</v>
          </cell>
          <cell r="P2106" t="str">
            <v>Труба б/ш г/д 325х10 В ст09Г2С</v>
          </cell>
          <cell r="Q2106" t="str">
            <v>Т</v>
          </cell>
          <cell r="R2106">
            <v>0.12</v>
          </cell>
          <cell r="S2106" t="str">
            <v>RUB</v>
          </cell>
          <cell r="T2106">
            <v>39745.75</v>
          </cell>
          <cell r="U2106">
            <v>4769.49</v>
          </cell>
          <cell r="V2106">
            <v>5723.39</v>
          </cell>
          <cell r="W2106" t="str">
            <v>Протокол №94 от 28.01.2025 от 10.06.2024</v>
          </cell>
          <cell r="X2106">
            <v>42500</v>
          </cell>
          <cell r="Y2106">
            <v>5100</v>
          </cell>
          <cell r="Z2106">
            <v>6120</v>
          </cell>
          <cell r="AA2106" t="str">
            <v>Удовлетворительное</v>
          </cell>
          <cell r="AB2106" t="str">
            <v>Акт №31-09.2023 от 02.10.2023</v>
          </cell>
          <cell r="AC210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06">
            <v>11.5</v>
          </cell>
          <cell r="AF2106">
            <v>42877</v>
          </cell>
          <cell r="AG2106">
            <v>0.10521738999999999</v>
          </cell>
          <cell r="AH2106" t="str">
            <v>ГОСТ 32528-2013</v>
          </cell>
          <cell r="AI2106" t="str">
            <v xml:space="preserve">Протокол №94 от 28.01.2025 </v>
          </cell>
          <cell r="AJ2106">
            <v>42500</v>
          </cell>
        </row>
        <row r="2107">
          <cell r="N2107">
            <v>1962226</v>
          </cell>
          <cell r="O2107" t="str">
            <v>Труба стальная бесшовная горячедеформированная 325х10 В ст09Г2С</v>
          </cell>
          <cell r="P2107" t="str">
            <v>Труба б/ш г/д 325х10 В ст09Г2С</v>
          </cell>
          <cell r="Q2107" t="str">
            <v>Т</v>
          </cell>
          <cell r="R2107">
            <v>0.501</v>
          </cell>
          <cell r="S2107" t="str">
            <v>RUB</v>
          </cell>
          <cell r="T2107">
            <v>39745.769999999997</v>
          </cell>
          <cell r="U2107">
            <v>19912.63</v>
          </cell>
          <cell r="V2107">
            <v>23895.16</v>
          </cell>
          <cell r="W2107" t="str">
            <v>Протокол №94 от 28.01.2025 от 10.06.2024</v>
          </cell>
          <cell r="X2107">
            <v>42500</v>
          </cell>
          <cell r="Y2107">
            <v>21292.5</v>
          </cell>
          <cell r="Z2107">
            <v>25551</v>
          </cell>
          <cell r="AA2107" t="str">
            <v>Удовлетворительное</v>
          </cell>
          <cell r="AB2107" t="str">
            <v>Акт №31-09.2023 от 02.10.2023</v>
          </cell>
          <cell r="AC210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07">
            <v>11.5</v>
          </cell>
          <cell r="AF2107">
            <v>42877</v>
          </cell>
          <cell r="AG2107">
            <v>4.3565220000000002E-2</v>
          </cell>
          <cell r="AH2107" t="str">
            <v>ГОСТ 32528-2013</v>
          </cell>
          <cell r="AI2107" t="str">
            <v xml:space="preserve">Протокол №94 от 28.01.2025 </v>
          </cell>
          <cell r="AJ2107">
            <v>42500</v>
          </cell>
        </row>
        <row r="2108">
          <cell r="N2108">
            <v>1962226</v>
          </cell>
          <cell r="O2108" t="str">
            <v>Труба стальная бесшовная горячедеформированная 325х10 В ст09Г2С</v>
          </cell>
          <cell r="P2108" t="str">
            <v>Труба б/ш г/д 325х10 В ст09Г2С</v>
          </cell>
          <cell r="Q2108" t="str">
            <v>Т</v>
          </cell>
          <cell r="R2108">
            <v>7.5999999999999998E-2</v>
          </cell>
          <cell r="S2108" t="str">
            <v>RUB</v>
          </cell>
          <cell r="T2108">
            <v>39745.760000000002</v>
          </cell>
          <cell r="U2108">
            <v>3020.68</v>
          </cell>
          <cell r="V2108">
            <v>3624.82</v>
          </cell>
          <cell r="W2108" t="str">
            <v>Протокол №94 от 28.01.2025 от 10.06.2024</v>
          </cell>
          <cell r="X2108">
            <v>42500</v>
          </cell>
          <cell r="Y2108">
            <v>3230</v>
          </cell>
          <cell r="Z2108">
            <v>3876</v>
          </cell>
          <cell r="AA2108" t="str">
            <v>Удовлетворительное</v>
          </cell>
          <cell r="AB2108" t="str">
            <v>Акт №31-09.2023 от 02.10.2023</v>
          </cell>
          <cell r="AC210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08">
            <v>11.5</v>
          </cell>
          <cell r="AF2108">
            <v>42877</v>
          </cell>
          <cell r="AG2108">
            <v>7.2782609999999998E-2</v>
          </cell>
          <cell r="AH2108" t="str">
            <v>ГОСТ 32528-2013</v>
          </cell>
          <cell r="AI2108" t="str">
            <v xml:space="preserve">Протокол №94 от 28.01.2025 </v>
          </cell>
          <cell r="AJ2108">
            <v>42500</v>
          </cell>
        </row>
        <row r="2109">
          <cell r="N2109">
            <v>1962226</v>
          </cell>
          <cell r="O2109" t="str">
            <v>Труба стальная бесшовная горячедеформированная 325х10 В ст09Г2С</v>
          </cell>
          <cell r="P2109" t="str">
            <v>Труба б/ш г/д 325х10 В ст09Г2С</v>
          </cell>
          <cell r="Q2109" t="str">
            <v>Т</v>
          </cell>
          <cell r="R2109">
            <v>0.48299999999999998</v>
          </cell>
          <cell r="S2109" t="str">
            <v>RUB</v>
          </cell>
          <cell r="T2109">
            <v>39745.760000000002</v>
          </cell>
          <cell r="U2109">
            <v>19197.2</v>
          </cell>
          <cell r="V2109">
            <v>23036.639999999999</v>
          </cell>
          <cell r="W2109" t="str">
            <v>Протокол №94 от 28.01.2025 от 10.06.2024</v>
          </cell>
          <cell r="X2109">
            <v>42500</v>
          </cell>
          <cell r="Y2109">
            <v>20527.5</v>
          </cell>
          <cell r="Z2109">
            <v>24633</v>
          </cell>
          <cell r="AA2109" t="str">
            <v>Удовлетворительное</v>
          </cell>
          <cell r="AB2109" t="str">
            <v>Акт №31-09.2023 от 02.10.2023</v>
          </cell>
          <cell r="AC210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09">
            <v>11.49</v>
          </cell>
          <cell r="AF2109">
            <v>42877</v>
          </cell>
          <cell r="AG2109">
            <v>9.893362E-2</v>
          </cell>
          <cell r="AH2109" t="str">
            <v>ГОСТ 32528-2013</v>
          </cell>
          <cell r="AI2109" t="str">
            <v xml:space="preserve">Протокол №94 от 28.01.2025 </v>
          </cell>
          <cell r="AJ2109">
            <v>42500</v>
          </cell>
        </row>
        <row r="2110">
          <cell r="N2110">
            <v>1962226</v>
          </cell>
          <cell r="O2110" t="str">
            <v>Труба стальная бесшовная горячедеформированная 325х10 В ст09Г2С</v>
          </cell>
          <cell r="P2110" t="str">
            <v>Труба б/ш г/д 325х10 В ст09Г2С</v>
          </cell>
          <cell r="Q2110" t="str">
            <v>Т</v>
          </cell>
          <cell r="R2110">
            <v>0.13</v>
          </cell>
          <cell r="S2110" t="str">
            <v>RUB</v>
          </cell>
          <cell r="T2110">
            <v>39745.769999999997</v>
          </cell>
          <cell r="U2110">
            <v>5166.95</v>
          </cell>
          <cell r="V2110">
            <v>6200.34</v>
          </cell>
          <cell r="W2110" t="str">
            <v>Протокол №94 от 28.01.2025 от 10.06.2024</v>
          </cell>
          <cell r="X2110">
            <v>42500</v>
          </cell>
          <cell r="Y2110">
            <v>5525</v>
          </cell>
          <cell r="Z2110">
            <v>6630</v>
          </cell>
          <cell r="AA2110" t="str">
            <v>Удовлетворительное</v>
          </cell>
          <cell r="AB2110" t="str">
            <v>Акт №31-09.2023 от 02.10.2023</v>
          </cell>
          <cell r="AC211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10">
            <v>11.5</v>
          </cell>
          <cell r="AF2110">
            <v>42887</v>
          </cell>
          <cell r="AG2110">
            <v>7.3826089999999997E-2</v>
          </cell>
          <cell r="AH2110" t="str">
            <v>ГОСТ 32528-2013</v>
          </cell>
          <cell r="AI2110" t="str">
            <v xml:space="preserve">Протокол №94 от 28.01.2025 </v>
          </cell>
          <cell r="AJ2110">
            <v>42500</v>
          </cell>
        </row>
        <row r="2111">
          <cell r="N2111">
            <v>1962226</v>
          </cell>
          <cell r="O2111" t="str">
            <v>Труба стальная бесшовная горячедеформированная 325х10 В ст09Г2С</v>
          </cell>
          <cell r="P2111" t="str">
            <v>Труба б/ш г/д 325х10 В ст09Г2С</v>
          </cell>
          <cell r="Q2111" t="str">
            <v>Т</v>
          </cell>
          <cell r="R2111">
            <v>1.5509999999999999</v>
          </cell>
          <cell r="S2111" t="str">
            <v>RUB</v>
          </cell>
          <cell r="T2111">
            <v>39745.760000000002</v>
          </cell>
          <cell r="U2111">
            <v>61645.67</v>
          </cell>
          <cell r="V2111">
            <v>73974.8</v>
          </cell>
          <cell r="W2111" t="str">
            <v>Протокол №94 от 28.01.2025 от 10.06.2024</v>
          </cell>
          <cell r="X2111">
            <v>42500</v>
          </cell>
          <cell r="Y2111">
            <v>65917.5</v>
          </cell>
          <cell r="Z2111">
            <v>79101</v>
          </cell>
          <cell r="AA2111" t="str">
            <v>Удовлетворительное</v>
          </cell>
          <cell r="AB2111" t="str">
            <v>Акт №31-09.2023 от 02.10.2023</v>
          </cell>
          <cell r="AC211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11">
            <v>11.5</v>
          </cell>
          <cell r="AF2111">
            <v>42887</v>
          </cell>
          <cell r="AG2111">
            <v>0.14086957</v>
          </cell>
          <cell r="AH2111" t="str">
            <v>ГОСТ 32528-2013</v>
          </cell>
          <cell r="AI2111" t="str">
            <v xml:space="preserve">Протокол №94 от 28.01.2025 </v>
          </cell>
          <cell r="AJ2111">
            <v>42500</v>
          </cell>
        </row>
        <row r="2112">
          <cell r="N2112">
            <v>1962226</v>
          </cell>
          <cell r="O2112" t="str">
            <v>Труба стальная бесшовная горячедеформированная 325х10 В ст09Г2С</v>
          </cell>
          <cell r="P2112" t="str">
            <v>Труба б/ш г/д 325х10 В ст09Г2С</v>
          </cell>
          <cell r="Q2112" t="str">
            <v>Т</v>
          </cell>
          <cell r="R2112">
            <v>0.95499999999999996</v>
          </cell>
          <cell r="S2112" t="str">
            <v>RUB</v>
          </cell>
          <cell r="T2112">
            <v>39745.75</v>
          </cell>
          <cell r="U2112">
            <v>37957.19</v>
          </cell>
          <cell r="V2112">
            <v>45548.63</v>
          </cell>
          <cell r="W2112" t="str">
            <v>Протокол №94 от 28.01.2025 от 10.06.2024</v>
          </cell>
          <cell r="X2112">
            <v>42500</v>
          </cell>
          <cell r="Y2112">
            <v>40587.5</v>
          </cell>
          <cell r="Z2112">
            <v>48705</v>
          </cell>
          <cell r="AA2112" t="str">
            <v>Удовлетворительное</v>
          </cell>
          <cell r="AB2112" t="str">
            <v>Акт №31-09.2023 от 02.10.2023</v>
          </cell>
          <cell r="AC211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12">
            <v>11.5</v>
          </cell>
          <cell r="AF2112">
            <v>42887</v>
          </cell>
          <cell r="AG2112">
            <v>0.10115942</v>
          </cell>
          <cell r="AH2112" t="str">
            <v>ГОСТ 32528-2013</v>
          </cell>
          <cell r="AI2112" t="str">
            <v xml:space="preserve">Протокол №94 от 28.01.2025 </v>
          </cell>
          <cell r="AJ2112">
            <v>42500</v>
          </cell>
        </row>
        <row r="2113">
          <cell r="N2113">
            <v>2007822</v>
          </cell>
          <cell r="O2113" t="str">
            <v>Труба стальная электросварная прямошовная 325х10 В ст3сп5</v>
          </cell>
          <cell r="P2113" t="str">
            <v>Труба э/св 325х10 В ст3сп5</v>
          </cell>
          <cell r="Q2113" t="str">
            <v>Т</v>
          </cell>
          <cell r="R2113">
            <v>11.489000000000001</v>
          </cell>
          <cell r="S2113" t="str">
            <v>RUB</v>
          </cell>
          <cell r="T2113">
            <v>39974.58</v>
          </cell>
          <cell r="U2113">
            <v>459267.95</v>
          </cell>
          <cell r="V2113">
            <v>551121.54</v>
          </cell>
          <cell r="W2113" t="str">
            <v>Протокол №94 от 28.01.2025 от 10.06.2024</v>
          </cell>
          <cell r="X2113">
            <v>32865.949999999997</v>
          </cell>
          <cell r="Y2113">
            <v>377596.9</v>
          </cell>
          <cell r="Z2113">
            <v>453116.28</v>
          </cell>
          <cell r="AA2113" t="str">
            <v>Удовлетворительное</v>
          </cell>
          <cell r="AB2113" t="str">
            <v>Акт №31-09.2023 от 02.10.2023</v>
          </cell>
          <cell r="AC211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13">
            <v>12.33</v>
          </cell>
          <cell r="AF2113">
            <v>42826</v>
          </cell>
          <cell r="AG2113">
            <v>7.7670359999999994E-2</v>
          </cell>
          <cell r="AH2113" t="str">
            <v>ГОСТ 10704-91</v>
          </cell>
          <cell r="AI2113" t="str">
            <v xml:space="preserve">Протокол №94 от 28.01.2025 </v>
          </cell>
          <cell r="AJ2113">
            <v>32865.949999999997</v>
          </cell>
        </row>
        <row r="2114">
          <cell r="N2114">
            <v>2363517</v>
          </cell>
          <cell r="O2114" t="str">
            <v>Труба стальная электросварная прямошовная 1-325х10 ст09Г2С</v>
          </cell>
          <cell r="P2114" t="str">
            <v>Труба э/св п/ш 1-325х10 ст09Г2С</v>
          </cell>
          <cell r="Q2114" t="str">
            <v>Т</v>
          </cell>
          <cell r="R2114">
            <v>1.1000000000000001</v>
          </cell>
          <cell r="S2114" t="str">
            <v>RUB</v>
          </cell>
          <cell r="T2114">
            <v>72500</v>
          </cell>
          <cell r="U2114">
            <v>79750</v>
          </cell>
          <cell r="V2114">
            <v>95700</v>
          </cell>
          <cell r="W2114" t="str">
            <v>Отчет №4857Н/2024 от 20.12.2024</v>
          </cell>
          <cell r="X2114">
            <v>41887</v>
          </cell>
          <cell r="Y2114">
            <v>46075.7</v>
          </cell>
          <cell r="Z2114">
            <v>55290.84</v>
          </cell>
          <cell r="AA2114" t="str">
            <v>Хранение на открытой площадке. Частично следы коррозии. Состояние удовлетворительное</v>
          </cell>
          <cell r="AB2114" t="str">
            <v>Акт №29-05.2023 от 29.05.2023</v>
          </cell>
          <cell r="AC211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14">
            <v>12.28</v>
          </cell>
          <cell r="AF2114">
            <v>43753</v>
          </cell>
          <cell r="AG2114">
            <v>7.7678209999999998E-2</v>
          </cell>
          <cell r="AH2114" t="str">
            <v>ТУ 1300-025-71607059-18</v>
          </cell>
        </row>
        <row r="2115">
          <cell r="N2115">
            <v>2363517</v>
          </cell>
          <cell r="O2115" t="str">
            <v>Труба стальная электросварная прямошовная 1-325х10 ст09Г2С</v>
          </cell>
          <cell r="P2115" t="str">
            <v>Труба э/св п/ш 1-325х10 ст09Г2С</v>
          </cell>
          <cell r="Q2115" t="str">
            <v>Т</v>
          </cell>
          <cell r="R2115">
            <v>4</v>
          </cell>
          <cell r="S2115" t="str">
            <v>RUB</v>
          </cell>
          <cell r="T2115">
            <v>56750</v>
          </cell>
          <cell r="U2115">
            <v>227000</v>
          </cell>
          <cell r="V2115">
            <v>272400</v>
          </cell>
          <cell r="W2115" t="str">
            <v>Отчет №4857Н/2024 от 20.12.2024</v>
          </cell>
          <cell r="X2115">
            <v>41887</v>
          </cell>
          <cell r="Y2115">
            <v>167548</v>
          </cell>
          <cell r="Z2115">
            <v>201057.6</v>
          </cell>
          <cell r="AA2115" t="str">
            <v>Хранение на открытой площадке. Частично следы коррозии. Состояние удовлетворительное</v>
          </cell>
          <cell r="AB2115" t="str">
            <v>Акт №27-12.2022 от 13.12.2022</v>
          </cell>
          <cell r="AC2115" t="str">
            <v>Толеранс поставки - 1,515
Излишне предусмотренное количество МТР в утвержденной РД (по факту при строительстве вовлекается меньшее количество МТР) - 2,485</v>
          </cell>
          <cell r="AD2115">
            <v>11.83</v>
          </cell>
          <cell r="AF2115">
            <v>43753</v>
          </cell>
          <cell r="AG2115">
            <v>7.7676060000000005E-2</v>
          </cell>
          <cell r="AH2115" t="str">
            <v>ТУ 1300-025-71607059-18</v>
          </cell>
        </row>
        <row r="2116">
          <cell r="N2116">
            <v>2363517</v>
          </cell>
          <cell r="O2116" t="str">
            <v>Труба стальная электросварная прямошовная 1-325х10 ст09Г2С</v>
          </cell>
          <cell r="P2116" t="str">
            <v>Труба э/св п/ш 1-325х10 ст09Г2С</v>
          </cell>
          <cell r="Q2116" t="str">
            <v>Т</v>
          </cell>
          <cell r="R2116">
            <v>0.77</v>
          </cell>
          <cell r="S2116" t="str">
            <v>RUB</v>
          </cell>
          <cell r="T2116">
            <v>56750</v>
          </cell>
          <cell r="U2116">
            <v>43697.5</v>
          </cell>
          <cell r="V2116">
            <v>52437</v>
          </cell>
          <cell r="W2116" t="str">
            <v>Отчет №4857Н/2024 от 20.12.2024</v>
          </cell>
          <cell r="X2116">
            <v>41887</v>
          </cell>
          <cell r="Y2116">
            <v>32252.99</v>
          </cell>
          <cell r="Z2116">
            <v>38703.589999999997</v>
          </cell>
          <cell r="AA2116" t="str">
            <v>Хранение на открытой площадке. Частично следы коррозии. Состояние удовлетворительное</v>
          </cell>
          <cell r="AB2116" t="str">
            <v>Акт №31-09.2023 от 02.10.2023</v>
          </cell>
          <cell r="AC211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16">
            <v>11.83</v>
          </cell>
          <cell r="AF2116">
            <v>43753</v>
          </cell>
          <cell r="AG2116">
            <v>7.7676060000000005E-2</v>
          </cell>
          <cell r="AH2116" t="str">
            <v>ТУ 1300-025-71607059-18</v>
          </cell>
        </row>
        <row r="2117">
          <cell r="N2117">
            <v>2363517</v>
          </cell>
          <cell r="O2117" t="str">
            <v>Труба стальная электросварная прямошовная 1-325х10 ст09Г2С</v>
          </cell>
          <cell r="P2117" t="str">
            <v>Труба э/св п/ш 1-325х10 ст09Г2С</v>
          </cell>
          <cell r="Q2117" t="str">
            <v>Т</v>
          </cell>
          <cell r="R2117">
            <v>0.77700000000000002</v>
          </cell>
          <cell r="S2117" t="str">
            <v>RUB</v>
          </cell>
          <cell r="T2117">
            <v>56750</v>
          </cell>
          <cell r="U2117">
            <v>44094.75</v>
          </cell>
          <cell r="V2117">
            <v>52913.7</v>
          </cell>
          <cell r="W2117" t="str">
            <v>Отчет №4857Н/2024 от 20.12.2024</v>
          </cell>
          <cell r="X2117">
            <v>41887</v>
          </cell>
          <cell r="Y2117">
            <v>32546.2</v>
          </cell>
          <cell r="Z2117">
            <v>39055.440000000002</v>
          </cell>
          <cell r="AA2117" t="str">
            <v>Хранение на открытой площадке. Частично следы коррозии. Состояние удовлетворительное</v>
          </cell>
          <cell r="AB2117" t="str">
            <v>Акт №31-09.2023 от 02.10.2023</v>
          </cell>
          <cell r="AC211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17">
            <v>9</v>
          </cell>
          <cell r="AF2117">
            <v>43753</v>
          </cell>
          <cell r="AG2117">
            <v>7.7666669999999993E-2</v>
          </cell>
          <cell r="AH2117" t="str">
            <v>ТУ 1300-025-71607059-18</v>
          </cell>
        </row>
        <row r="2118">
          <cell r="N2118">
            <v>2363517</v>
          </cell>
          <cell r="O2118" t="str">
            <v>Труба стальная электросварная прямошовная 1-325х10 ст09Г2С</v>
          </cell>
          <cell r="P2118" t="str">
            <v>Труба э/св п/ш 1-325х10 ст09Г2С</v>
          </cell>
          <cell r="Q2118" t="str">
            <v>Т</v>
          </cell>
          <cell r="R2118">
            <v>0.88900000000000001</v>
          </cell>
          <cell r="S2118" t="str">
            <v>RUB</v>
          </cell>
          <cell r="T2118">
            <v>72500</v>
          </cell>
          <cell r="U2118">
            <v>64452.5</v>
          </cell>
          <cell r="V2118">
            <v>77343</v>
          </cell>
          <cell r="W2118" t="str">
            <v>Отчет №4857Н/2024 от 20.12.2024</v>
          </cell>
          <cell r="X2118">
            <v>41887</v>
          </cell>
          <cell r="Y2118">
            <v>37237.54</v>
          </cell>
          <cell r="Z2118">
            <v>44685.05</v>
          </cell>
          <cell r="AA2118" t="str">
            <v>Хранение на открытой площадке. Частично следы коррозии. Состояние удовлетворительное</v>
          </cell>
          <cell r="AB2118" t="str">
            <v>Акт №31-09.2023 от 02.10.2023</v>
          </cell>
          <cell r="AC211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18">
            <v>11.45</v>
          </cell>
          <cell r="AF2118">
            <v>43753</v>
          </cell>
          <cell r="AG2118">
            <v>7.7641920000000003E-2</v>
          </cell>
          <cell r="AH2118" t="str">
            <v>ТУ 1300-025-71607059-18</v>
          </cell>
        </row>
        <row r="2119">
          <cell r="N2119">
            <v>2363517</v>
          </cell>
          <cell r="O2119" t="str">
            <v>Труба стальная электросварная прямошовная 1-325х10 ст09Г2С</v>
          </cell>
          <cell r="P2119" t="str">
            <v>Труба э/св п/ш 1-325х10 ст09Г2С</v>
          </cell>
          <cell r="Q2119" t="str">
            <v>Т</v>
          </cell>
          <cell r="R2119">
            <v>0.14799999999999999</v>
          </cell>
          <cell r="S2119" t="str">
            <v>RUB</v>
          </cell>
          <cell r="T2119">
            <v>56666.69</v>
          </cell>
          <cell r="U2119">
            <v>8386.67</v>
          </cell>
          <cell r="V2119">
            <v>10064</v>
          </cell>
          <cell r="W2119" t="str">
            <v>Отчет №4857Н/2024 от 20.12.2024</v>
          </cell>
          <cell r="X2119">
            <v>41887</v>
          </cell>
          <cell r="Y2119">
            <v>6199.28</v>
          </cell>
          <cell r="Z2119">
            <v>7439.14</v>
          </cell>
          <cell r="AA2119" t="str">
            <v>Хранение на открытой площадке. Частично следы коррозии. Состояние удовлетворительное</v>
          </cell>
          <cell r="AB2119" t="str">
            <v>Акт №31-09.2023 от 02.10.2023</v>
          </cell>
          <cell r="AC2119" t="str">
            <v xml:space="preserve">Толеранс поставки </v>
          </cell>
          <cell r="AD2119">
            <v>12.73</v>
          </cell>
          <cell r="AF2119">
            <v>43794</v>
          </cell>
          <cell r="AG2119">
            <v>7.7679620000000005E-2</v>
          </cell>
          <cell r="AH2119" t="str">
            <v>ТУ 1300-025-71607059-18</v>
          </cell>
        </row>
        <row r="2120">
          <cell r="N2120">
            <v>1395158</v>
          </cell>
          <cell r="O2120" t="str">
            <v>Кабель силовой с медными жилами с изоляцией и оболочкой из поливинилхлоридного пластиката пониженной горючести ВВГнг-ХЛ 5х50(ож)- 1,0</v>
          </cell>
          <cell r="P2120" t="str">
            <v>Кабель силовой ВВГнг-ХЛ 5х50(ож)-1,0</v>
          </cell>
          <cell r="Q2120" t="str">
            <v>М</v>
          </cell>
          <cell r="R2120">
            <v>75</v>
          </cell>
          <cell r="S2120" t="str">
            <v>RUB</v>
          </cell>
          <cell r="T2120">
            <v>624.54</v>
          </cell>
          <cell r="U2120">
            <v>46840.65</v>
          </cell>
          <cell r="V2120">
            <v>56208.78</v>
          </cell>
          <cell r="W2120" t="str">
            <v>протокол №1369 от 10.09.2024</v>
          </cell>
          <cell r="X2120">
            <v>624.54</v>
          </cell>
          <cell r="Y2120">
            <v>46840.5</v>
          </cell>
          <cell r="Z2120">
            <v>56208.6</v>
          </cell>
          <cell r="AA2120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2120" t="str">
            <v>Акт № 38-11.2024 от 09.12.2024</v>
          </cell>
          <cell r="AC2120" t="str">
            <v>Гарантийный срок хранения истек свыше 5 лет назад</v>
          </cell>
          <cell r="AD2120">
            <v>0</v>
          </cell>
          <cell r="AE2120">
            <v>2012</v>
          </cell>
          <cell r="AF2120">
            <v>40983</v>
          </cell>
          <cell r="AG2120">
            <v>0</v>
          </cell>
          <cell r="AH2120" t="str">
            <v>ТУ 16.К01-37-2003</v>
          </cell>
          <cell r="AI2120" t="str">
            <v>ОТЧЕТ № 2195-МТР/25 от 12.03.2025</v>
          </cell>
          <cell r="AJ2120">
            <v>2</v>
          </cell>
        </row>
        <row r="2121">
          <cell r="N2121">
            <v>1438962</v>
          </cell>
          <cell r="O212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5х50мк(N,PE)-0,66</v>
          </cell>
          <cell r="P2121" t="str">
            <v>Кабель ВБШвнг(A)-ХЛ 5х50мк(N,PE)-0,66</v>
          </cell>
          <cell r="Q2121" t="str">
            <v>М</v>
          </cell>
          <cell r="R2121">
            <v>10</v>
          </cell>
          <cell r="S2121" t="str">
            <v>RUB</v>
          </cell>
          <cell r="T2121">
            <v>1057.6300000000001</v>
          </cell>
          <cell r="U2121">
            <v>10576.3</v>
          </cell>
          <cell r="V2121">
            <v>12691.56</v>
          </cell>
          <cell r="W2121" t="str">
            <v>протокол №1369 от 10.09.2024</v>
          </cell>
          <cell r="X2121">
            <v>1057.6300000000001</v>
          </cell>
          <cell r="Y2121">
            <v>10576.3</v>
          </cell>
          <cell r="Z2121">
            <v>12691.56</v>
          </cell>
          <cell r="AA2121" t="str">
            <v>Состояние удовлетворительное. Отсутствие повреждений</v>
          </cell>
          <cell r="AB2121" t="str">
            <v>Акт №39-01.2025 от 16.01.2025</v>
          </cell>
          <cell r="AC21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21">
            <v>0</v>
          </cell>
          <cell r="AE2121">
            <v>2015</v>
          </cell>
          <cell r="AF2121">
            <v>42258</v>
          </cell>
          <cell r="AG2121">
            <v>0</v>
          </cell>
          <cell r="AH2121" t="str">
            <v>ТУ 16.К01-37-2003</v>
          </cell>
          <cell r="AI2121" t="str">
            <v>ОТЧЕТ № 2195-МТР/25 от 12.03.2025</v>
          </cell>
          <cell r="AJ2121">
            <v>732</v>
          </cell>
        </row>
        <row r="2122">
          <cell r="N2122">
            <v>1607124</v>
          </cell>
          <cell r="O2122" t="str">
            <v>Провод одножильный с медной гибкой жилой, с изоляцией из 
поливинилхлоридного пластиката, без оболочки ПуГВ-ХЛ 1х50</v>
          </cell>
          <cell r="P2122" t="str">
            <v>Провод ПуГВ-ХЛ 1х50</v>
          </cell>
          <cell r="Q2122" t="str">
            <v>М</v>
          </cell>
          <cell r="R2122">
            <v>10</v>
          </cell>
          <cell r="S2122" t="str">
            <v>RUB</v>
          </cell>
          <cell r="T2122">
            <v>216.47</v>
          </cell>
          <cell r="U2122">
            <v>2164.66</v>
          </cell>
          <cell r="V2122">
            <v>2597.59</v>
          </cell>
          <cell r="W2122" t="str">
            <v>Отчет №4857Н/2024 от 20.12.2024</v>
          </cell>
          <cell r="X2122">
            <v>182</v>
          </cell>
          <cell r="Y2122">
            <v>1820</v>
          </cell>
          <cell r="Z2122">
            <v>2184</v>
          </cell>
          <cell r="AA2122" t="str">
            <v>Удовлетворительное</v>
          </cell>
          <cell r="AB2122" t="str">
            <v>Акт №29-05.2023 от 29.05.2023</v>
          </cell>
          <cell r="AC2122" t="str">
            <v>Толеранс поставки</v>
          </cell>
          <cell r="AD2122">
            <v>0</v>
          </cell>
          <cell r="AE2122">
            <v>2016</v>
          </cell>
          <cell r="AF2122">
            <v>42480</v>
          </cell>
          <cell r="AG2122">
            <v>0</v>
          </cell>
          <cell r="AH2122" t="str">
            <v>ТУ 3500-022-59680332-2011</v>
          </cell>
          <cell r="AI2122" t="str">
            <v>Отчет №4857Н/2024 от 20.12.2024</v>
          </cell>
          <cell r="AJ2122">
            <v>182</v>
          </cell>
        </row>
        <row r="2123">
          <cell r="N2123">
            <v>1626287</v>
          </cell>
          <cell r="O212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2х50ок(N)-1,0</v>
          </cell>
          <cell r="P2123" t="str">
            <v>Кабель ВБШвнг(A)-ХЛ 2х50ок(N)-1,0</v>
          </cell>
          <cell r="Q2123" t="str">
            <v>М</v>
          </cell>
          <cell r="R2123">
            <v>20</v>
          </cell>
          <cell r="S2123" t="str">
            <v>RUB</v>
          </cell>
          <cell r="T2123">
            <v>408.45</v>
          </cell>
          <cell r="U2123">
            <v>8169</v>
          </cell>
          <cell r="V2123">
            <v>9802.7999999999993</v>
          </cell>
          <cell r="W2123" t="str">
            <v>протокол №1369 от 10.09.2024</v>
          </cell>
          <cell r="X2123">
            <v>408.45</v>
          </cell>
          <cell r="Y2123">
            <v>8169</v>
          </cell>
          <cell r="Z2123">
            <v>9802.7999999999993</v>
          </cell>
          <cell r="AA2123" t="str">
            <v>Состояние удовлетворительное. Отсутствие повреждений</v>
          </cell>
          <cell r="AB2123" t="str">
            <v>Акт №39-01.2025 от 16.01.2025</v>
          </cell>
          <cell r="AC2123" t="str">
            <v>Толеранс поставки</v>
          </cell>
          <cell r="AD2123">
            <v>0</v>
          </cell>
          <cell r="AE2123">
            <v>2016</v>
          </cell>
          <cell r="AF2123">
            <v>42653</v>
          </cell>
          <cell r="AG2123">
            <v>0</v>
          </cell>
          <cell r="AH2123" t="str">
            <v>ТУ 16.К01-37-2003</v>
          </cell>
          <cell r="AI2123" t="str">
            <v>ОТЧЕТ № 2195-МТР/25 от 12.03.2025</v>
          </cell>
          <cell r="AJ2123">
            <v>355</v>
          </cell>
        </row>
        <row r="2124">
          <cell r="N2124">
            <v>1646598</v>
          </cell>
          <cell r="O2124" t="str">
            <v>Кабель силовой с медными жилами с изоляцией и оболочкой из поливинилхлоридного пластиката пониженной горючести ВВГнг(A)-ХЛ 4х50ок (N )-0,66</v>
          </cell>
          <cell r="P2124" t="str">
            <v>Кабель ВВГнг(A)-ХЛ 4х50ок(N)-0,66</v>
          </cell>
          <cell r="Q2124" t="str">
            <v>М</v>
          </cell>
          <cell r="R2124">
            <v>8</v>
          </cell>
          <cell r="S2124" t="str">
            <v>RUB</v>
          </cell>
          <cell r="T2124">
            <v>766.94</v>
          </cell>
          <cell r="U2124">
            <v>6135.52</v>
          </cell>
          <cell r="V2124">
            <v>7362.62</v>
          </cell>
          <cell r="W2124" t="str">
            <v>протокол №1369 от 10.09.2024</v>
          </cell>
          <cell r="X2124">
            <v>766.94</v>
          </cell>
          <cell r="Y2124">
            <v>6135.52</v>
          </cell>
          <cell r="Z2124">
            <v>7362.62</v>
          </cell>
          <cell r="AA2124" t="str">
            <v>Состояние удовлетворительное. Отсутствие повреждений</v>
          </cell>
          <cell r="AB2124" t="str">
            <v>Акт №39-01.2025 от 16.01.2025</v>
          </cell>
          <cell r="AC212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24">
            <v>0</v>
          </cell>
          <cell r="AE2124">
            <v>2016</v>
          </cell>
          <cell r="AF2124">
            <v>42491</v>
          </cell>
          <cell r="AG2124">
            <v>0</v>
          </cell>
          <cell r="AH2124" t="str">
            <v>ТУ 16.К03-52-2011</v>
          </cell>
          <cell r="AI2124" t="str">
            <v>ОТЧЕТ № 2195-МТР/25 от 12.03.2025</v>
          </cell>
          <cell r="AJ2124">
            <v>551</v>
          </cell>
        </row>
        <row r="2125">
          <cell r="N2125">
            <v>1646598</v>
          </cell>
          <cell r="O2125" t="str">
            <v>Кабель силовой с медными жилами с изоляцией и оболочкой из поливинилхлоридного пластиката пониженной горючести ВВГнг(A)-ХЛ 4х50ок (N )-0,66</v>
          </cell>
          <cell r="P2125" t="str">
            <v>Кабель ВВГнг(A)-ХЛ 4х50ок(N)-0,66</v>
          </cell>
          <cell r="Q2125" t="str">
            <v>М</v>
          </cell>
          <cell r="R2125">
            <v>7</v>
          </cell>
          <cell r="S2125" t="str">
            <v>RUB</v>
          </cell>
          <cell r="T2125">
            <v>766.94</v>
          </cell>
          <cell r="U2125">
            <v>5368.58</v>
          </cell>
          <cell r="V2125">
            <v>6442.3</v>
          </cell>
          <cell r="W2125" t="str">
            <v>протокол №1369 от 10.09.2024</v>
          </cell>
          <cell r="X2125">
            <v>766.94</v>
          </cell>
          <cell r="Y2125">
            <v>5368.58</v>
          </cell>
          <cell r="Z2125">
            <v>6442.3</v>
          </cell>
          <cell r="AA2125" t="str">
            <v>Состояние удовлетворительное. Отсутствие повреждений</v>
          </cell>
          <cell r="AB2125" t="str">
            <v>Акт №39-01.2025 от 16.01.2025</v>
          </cell>
          <cell r="AC212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25">
            <v>0</v>
          </cell>
          <cell r="AE2125">
            <v>2016</v>
          </cell>
          <cell r="AF2125">
            <v>42491</v>
          </cell>
          <cell r="AG2125">
            <v>0</v>
          </cell>
          <cell r="AH2125" t="str">
            <v>ТУ 16.К03-52-2011</v>
          </cell>
          <cell r="AI2125" t="str">
            <v>ОТЧЕТ № 2195-МТР/25 от 12.03.2025</v>
          </cell>
          <cell r="AJ2125">
            <v>551</v>
          </cell>
        </row>
        <row r="2126">
          <cell r="N2126">
            <v>1911600</v>
          </cell>
          <cell r="O2126" t="str">
            <v>Комплект Coaxial Cable Grounding Kits for 1/4" and 3/8" cable Cambium 
p/n 01010419001</v>
          </cell>
          <cell r="P2126" t="str">
            <v>Комплект заземления Cambium 01010419001</v>
          </cell>
          <cell r="Q2126" t="str">
            <v>ШТ</v>
          </cell>
          <cell r="R2126">
            <v>3</v>
          </cell>
          <cell r="S2126" t="str">
            <v>RUB</v>
          </cell>
          <cell r="T2126">
            <v>1530.13</v>
          </cell>
          <cell r="U2126">
            <v>4590.3900000000003</v>
          </cell>
          <cell r="V2126">
            <v>5508.47</v>
          </cell>
          <cell r="W2126" t="str">
            <v>протокол №1369 от 10.09.2024</v>
          </cell>
          <cell r="X2126">
            <v>1530.13</v>
          </cell>
          <cell r="Y2126">
            <v>4590.3900000000003</v>
          </cell>
          <cell r="Z2126">
            <v>5508.47</v>
          </cell>
          <cell r="AA2126" t="str">
            <v>Состояние удовлетворительное. Отсутствие повреждений</v>
          </cell>
          <cell r="AB2126" t="str">
            <v>Акт №39-01.2025 от 16.01.2025</v>
          </cell>
          <cell r="AC2126" t="str">
            <v>Принятие решения об отмене строительства объекта/подобъекта капитального строительства</v>
          </cell>
          <cell r="AD2126">
            <v>0</v>
          </cell>
          <cell r="AE2126">
            <v>2017</v>
          </cell>
          <cell r="AF2126">
            <v>43040</v>
          </cell>
          <cell r="AG2126">
            <v>0</v>
          </cell>
          <cell r="AH2126" t="str">
            <v>ИМПОРТ</v>
          </cell>
          <cell r="AI2126" t="str">
            <v>ОТЧЕТ № 2195-МТР/25 от 12.03.2025</v>
          </cell>
          <cell r="AJ2126">
            <v>969</v>
          </cell>
        </row>
        <row r="2127">
          <cell r="N2127">
            <v>1911600</v>
          </cell>
          <cell r="O2127" t="str">
            <v>Комплект Coaxial Cable Grounding Kits for 1/4" and 3/8" cable Cambium 
p/n 01010419001</v>
          </cell>
          <cell r="P2127" t="str">
            <v>Комплект заземления Cambium 01010419001</v>
          </cell>
          <cell r="Q2127" t="str">
            <v>ШТ</v>
          </cell>
          <cell r="R2127">
            <v>3</v>
          </cell>
          <cell r="S2127" t="str">
            <v>RUB</v>
          </cell>
          <cell r="T2127">
            <v>1530.13</v>
          </cell>
          <cell r="U2127">
            <v>4590.3900000000003</v>
          </cell>
          <cell r="V2127">
            <v>5508.47</v>
          </cell>
          <cell r="W2127" t="str">
            <v>Отчет №4857Н/2024 от 20.12.2024</v>
          </cell>
          <cell r="X2127">
            <v>964</v>
          </cell>
          <cell r="Y2127">
            <v>2892</v>
          </cell>
          <cell r="Z2127">
            <v>3470.4</v>
          </cell>
          <cell r="AA2127" t="str">
            <v>Удовлетворительное</v>
          </cell>
          <cell r="AB2127" t="str">
            <v>Акт № 10-09.2020 от 14.09.2020</v>
          </cell>
          <cell r="AC2127" t="str">
            <v>Принятие решения об отмене строительства объекта капитального строительства</v>
          </cell>
          <cell r="AD2127">
            <v>0</v>
          </cell>
          <cell r="AE2127">
            <v>2017</v>
          </cell>
          <cell r="AF2127">
            <v>43040</v>
          </cell>
          <cell r="AG2127">
            <v>0</v>
          </cell>
          <cell r="AH2127" t="str">
            <v>ИМПОРТ</v>
          </cell>
          <cell r="AI2127" t="str">
            <v>ОТЧЕТ № 2195-МТР/25 от 12.03.2025</v>
          </cell>
          <cell r="AJ2127">
            <v>969</v>
          </cell>
        </row>
        <row r="2128">
          <cell r="N2128">
            <v>1930059</v>
          </cell>
          <cell r="O2128" t="str">
            <v>Кабель силовой ВВГнг(A)-LS 4х50мк(N)-1,0</v>
          </cell>
          <cell r="P2128" t="str">
            <v>Кабель ВВГнг(A)-LS 4х50мк(N)-1,0</v>
          </cell>
          <cell r="Q2128" t="str">
            <v>М</v>
          </cell>
          <cell r="R2128">
            <v>55</v>
          </cell>
          <cell r="S2128" t="str">
            <v>RUB</v>
          </cell>
          <cell r="T2128">
            <v>807.58</v>
          </cell>
          <cell r="U2128">
            <v>44416.9</v>
          </cell>
          <cell r="V2128">
            <v>53300.28</v>
          </cell>
          <cell r="W2128" t="str">
            <v>протокол №1369 от 10.09.2024</v>
          </cell>
          <cell r="X2128">
            <v>807.58</v>
          </cell>
          <cell r="Y2128">
            <v>44416.9</v>
          </cell>
          <cell r="Z2128">
            <v>53300.28</v>
          </cell>
          <cell r="AA2128" t="str">
            <v>Состояние удовлетворительное. Отсутствие повреждений</v>
          </cell>
          <cell r="AB2128" t="str">
            <v>Акт №39-01.2025 от 16.01.2025</v>
          </cell>
          <cell r="AC212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28">
            <v>0</v>
          </cell>
          <cell r="AE2128">
            <v>2016</v>
          </cell>
          <cell r="AF2128">
            <v>42552</v>
          </cell>
          <cell r="AG2128">
            <v>0</v>
          </cell>
          <cell r="AH2128" t="str">
            <v>ТУ 3500-004-24076870-2014</v>
          </cell>
          <cell r="AI2128" t="str">
            <v>ОТЧЕТ № 2195-МТР/25 от 12.03.2025</v>
          </cell>
          <cell r="AJ2128">
            <v>521</v>
          </cell>
        </row>
        <row r="2129">
          <cell r="N2129">
            <v>1972821</v>
          </cell>
          <cell r="O212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ВБбШвнг(A)-ХЛ 5х50мк(N,PE)-0,66</v>
          </cell>
          <cell r="P2129" t="str">
            <v>Кабель ВБбШвнг(A)-ХЛ 5х50мк(N,PE)-0,66</v>
          </cell>
          <cell r="Q2129" t="str">
            <v>М</v>
          </cell>
          <cell r="R2129">
            <v>32</v>
          </cell>
          <cell r="S2129" t="str">
            <v>RUB</v>
          </cell>
          <cell r="T2129">
            <v>978.12</v>
          </cell>
          <cell r="U2129">
            <v>31299.84</v>
          </cell>
          <cell r="V2129">
            <v>37559.81</v>
          </cell>
          <cell r="W2129" t="str">
            <v>протокол №1369 от 10.09.2024</v>
          </cell>
          <cell r="X2129">
            <v>978.12</v>
          </cell>
          <cell r="Y2129">
            <v>31299.84</v>
          </cell>
          <cell r="Z2129">
            <v>37559.81</v>
          </cell>
          <cell r="AA2129" t="str">
            <v>Состояние удовлетворительное. Отсутствие повреждений</v>
          </cell>
          <cell r="AB2129" t="str">
            <v>Акт №39-01.2025 от 16.01.2025</v>
          </cell>
          <cell r="AC212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29">
            <v>0</v>
          </cell>
          <cell r="AE2129">
            <v>2017</v>
          </cell>
          <cell r="AF2129">
            <v>42900</v>
          </cell>
          <cell r="AG2129">
            <v>0</v>
          </cell>
          <cell r="AH2129" t="str">
            <v>ТУ 16-705.499-2010</v>
          </cell>
          <cell r="AI2129" t="str">
            <v>ОТЧЕТ № 2195-МТР/25 от 12.03.2025</v>
          </cell>
          <cell r="AJ2129">
            <v>732</v>
          </cell>
        </row>
        <row r="2130">
          <cell r="N2130">
            <v>2014276</v>
          </cell>
          <cell r="O2130" t="str">
            <v>Провод одножильный с медной гибкой жилой, с изоляцией из поливинилхлоридного пластиката, без оболочки ПуГВ-ХЛ 1х50</v>
          </cell>
          <cell r="P2130" t="str">
            <v>Провод ПуГВ-ХЛ 1х50</v>
          </cell>
          <cell r="Q2130" t="str">
            <v>М</v>
          </cell>
          <cell r="R2130">
            <v>2075</v>
          </cell>
          <cell r="S2130" t="str">
            <v>RUB</v>
          </cell>
          <cell r="T2130">
            <v>223.93</v>
          </cell>
          <cell r="U2130">
            <v>464654.75</v>
          </cell>
          <cell r="V2130">
            <v>557585.69999999995</v>
          </cell>
          <cell r="W2130" t="str">
            <v>протокол №1369 от 10.09.2024</v>
          </cell>
          <cell r="X2130">
            <v>223.93</v>
          </cell>
          <cell r="Y2130">
            <v>464654.75</v>
          </cell>
          <cell r="Z2130">
            <v>557585.69999999995</v>
          </cell>
          <cell r="AA2130" t="str">
            <v>Состояние удовлетворительное. Отсутствие повреждений</v>
          </cell>
          <cell r="AB2130" t="str">
            <v>Акт №39-01.2025 от 16.01.2025</v>
          </cell>
          <cell r="AC213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30">
            <v>0</v>
          </cell>
          <cell r="AE2130">
            <v>2018</v>
          </cell>
          <cell r="AF2130">
            <v>43357</v>
          </cell>
          <cell r="AG2130">
            <v>0</v>
          </cell>
          <cell r="AH2130" t="str">
            <v>ТУ 3551-079-21059747-2011</v>
          </cell>
          <cell r="AI2130" t="str">
            <v>ОТЧЕТ № 2195-МТР/25 от 12.03.2025</v>
          </cell>
          <cell r="AJ2130">
            <v>140</v>
          </cell>
        </row>
        <row r="2131">
          <cell r="N2131">
            <v>2032253</v>
          </cell>
          <cell r="O213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4х50мк(PE)-0,66</v>
          </cell>
          <cell r="P2131" t="str">
            <v>Кабель ВБШвнг(A)-ХЛ 4х50мк(PE)-0,66</v>
          </cell>
          <cell r="Q2131" t="str">
            <v>М</v>
          </cell>
          <cell r="R2131">
            <v>11.2</v>
          </cell>
          <cell r="S2131" t="str">
            <v>RUB</v>
          </cell>
          <cell r="T2131">
            <v>3015.53</v>
          </cell>
          <cell r="U2131">
            <v>33773.94</v>
          </cell>
          <cell r="V2131">
            <v>40528.730000000003</v>
          </cell>
          <cell r="W2131" t="str">
            <v>протокол №1369 от 10.09.2024</v>
          </cell>
          <cell r="X2131">
            <v>3015.53</v>
          </cell>
          <cell r="Y2131">
            <v>33773.94</v>
          </cell>
          <cell r="Z2131">
            <v>40528.730000000003</v>
          </cell>
          <cell r="AA2131" t="str">
            <v>Состояние удовлетворительное. Отсутствие повреждений</v>
          </cell>
          <cell r="AB2131" t="str">
            <v>Акт №39-01.2025 от 16.01.2025</v>
          </cell>
          <cell r="AC213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31">
            <v>0</v>
          </cell>
          <cell r="AE2131">
            <v>2018</v>
          </cell>
          <cell r="AF2131">
            <v>43252</v>
          </cell>
          <cell r="AG2131">
            <v>0</v>
          </cell>
          <cell r="AH2131" t="str">
            <v>ТУ 3500-017-52114552-2011</v>
          </cell>
          <cell r="AI2131" t="str">
            <v>ОТЧЕТ № 2195-МТР/25 от 12.03.2025</v>
          </cell>
          <cell r="AJ2131">
            <v>686</v>
          </cell>
        </row>
        <row r="2132">
          <cell r="N2132">
            <v>2202924</v>
          </cell>
          <cell r="O2132" t="str">
            <v>Кабель силовой ВВГнг(A)-ХЛ 4х50мк(N,PE)-0,66</v>
          </cell>
          <cell r="P2132" t="str">
            <v>Кабель ВВГнг(A)-ХЛ 4х50мк(N,PE)-0,66</v>
          </cell>
          <cell r="Q2132" t="str">
            <v>М</v>
          </cell>
          <cell r="R2132">
            <v>4</v>
          </cell>
          <cell r="S2132" t="str">
            <v>RUB</v>
          </cell>
          <cell r="T2132">
            <v>1027.69</v>
          </cell>
          <cell r="U2132">
            <v>4110.76</v>
          </cell>
          <cell r="V2132">
            <v>4932.91</v>
          </cell>
          <cell r="W2132" t="str">
            <v>протокол №1369 от 10.09.2024</v>
          </cell>
          <cell r="X2132">
            <v>1027.69</v>
          </cell>
          <cell r="Y2132">
            <v>4110.76</v>
          </cell>
          <cell r="Z2132">
            <v>4932.91</v>
          </cell>
          <cell r="AA2132" t="str">
            <v>Состояние удовлетворительное. Отсутствие повреждений</v>
          </cell>
          <cell r="AB2132" t="str">
            <v>Акт №39-01.2025 от 16.01.2025</v>
          </cell>
          <cell r="AC21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32">
            <v>0</v>
          </cell>
          <cell r="AE2132">
            <v>2018</v>
          </cell>
          <cell r="AF2132">
            <v>43290</v>
          </cell>
          <cell r="AG2132">
            <v>0</v>
          </cell>
          <cell r="AH2132" t="str">
            <v>ТУ 3500-004-24076870-2014</v>
          </cell>
          <cell r="AI2132" t="str">
            <v>ОТЧЕТ № 2195-МТР/25 от 12.03.2025</v>
          </cell>
          <cell r="AJ2132">
            <v>551</v>
          </cell>
        </row>
        <row r="2133">
          <cell r="N2133">
            <v>2204112</v>
          </cell>
          <cell r="O213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3х50мк(N,PE)-0,66</v>
          </cell>
          <cell r="P2133" t="str">
            <v>Кабель ВБШвнг(A)-ХЛ 3х50мк(N,PE)-0,66</v>
          </cell>
          <cell r="Q2133" t="str">
            <v>М</v>
          </cell>
          <cell r="R2133">
            <v>100</v>
          </cell>
          <cell r="S2133" t="str">
            <v>RUB</v>
          </cell>
          <cell r="T2133">
            <v>1011.04</v>
          </cell>
          <cell r="U2133">
            <v>101104</v>
          </cell>
          <cell r="V2133">
            <v>121324.8</v>
          </cell>
          <cell r="W2133" t="str">
            <v>протокол №1369 от 10.09.2024</v>
          </cell>
          <cell r="X2133">
            <v>1011.04</v>
          </cell>
          <cell r="Y2133">
            <v>101104</v>
          </cell>
          <cell r="Z2133">
            <v>121324.8</v>
          </cell>
          <cell r="AA2133" t="str">
            <v>Состояние удовлетворительное. Отсутствие повреждений</v>
          </cell>
          <cell r="AB2133" t="str">
            <v>Акт №39-01.2025 от 16.01.2025</v>
          </cell>
          <cell r="AC21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33">
            <v>0</v>
          </cell>
          <cell r="AE2133">
            <v>2018</v>
          </cell>
          <cell r="AF2133">
            <v>43282</v>
          </cell>
          <cell r="AG2133">
            <v>0</v>
          </cell>
          <cell r="AH2133" t="str">
            <v>ТУ 3500-017-52114552-2011</v>
          </cell>
          <cell r="AI2133" t="str">
            <v>ОТЧЕТ № 2195-МТР/25 от 12.03.2025</v>
          </cell>
          <cell r="AJ2133">
            <v>496</v>
          </cell>
        </row>
        <row r="2134">
          <cell r="N2134">
            <v>10308403</v>
          </cell>
          <cell r="O2134" t="str">
            <v>Кабель ВБШвнг(A)-ХЛ 4х50мк(N,PE)-0,66</v>
          </cell>
          <cell r="P2134" t="str">
            <v>Кабель ВБШвнг(A)-ХЛ 4х50мк(N,PE)-0,66</v>
          </cell>
          <cell r="Q2134" t="str">
            <v>М</v>
          </cell>
          <cell r="R2134">
            <v>2</v>
          </cell>
          <cell r="S2134" t="str">
            <v>RUB</v>
          </cell>
          <cell r="T2134">
            <v>1482.92</v>
          </cell>
          <cell r="U2134">
            <v>2965.84</v>
          </cell>
          <cell r="V2134">
            <v>3559.01</v>
          </cell>
          <cell r="W2134" t="str">
            <v>протокол №1369 от 10.09.2024</v>
          </cell>
          <cell r="X2134">
            <v>1482.92</v>
          </cell>
          <cell r="Y2134">
            <v>2965.84</v>
          </cell>
          <cell r="Z2134">
            <v>3559.01</v>
          </cell>
          <cell r="AA2134" t="str">
            <v>Состояние удовлетворительное. Отсутствие повреждений</v>
          </cell>
          <cell r="AB2134" t="str">
            <v>Акт №39-01.2025 от 16.01.2025</v>
          </cell>
          <cell r="AC2134" t="str">
            <v>Толеранс поставки</v>
          </cell>
          <cell r="AD2134">
            <v>0</v>
          </cell>
          <cell r="AE2134">
            <v>2023</v>
          </cell>
          <cell r="AF2134">
            <v>45175</v>
          </cell>
          <cell r="AG2134">
            <v>0</v>
          </cell>
          <cell r="AH2134" t="str">
            <v>ТУ 3500-004-24076870-2014</v>
          </cell>
          <cell r="AI2134" t="str">
            <v>ОТЧЕТ № 2195-МТР/25 от 12.03.2025</v>
          </cell>
          <cell r="AJ2134">
            <v>686</v>
          </cell>
        </row>
        <row r="2135">
          <cell r="N2135">
            <v>10308403</v>
          </cell>
          <cell r="O2135" t="str">
            <v>Кабель ВБШвнг(A)-ХЛ 4х50мк(N,PE)-0,66</v>
          </cell>
          <cell r="P2135" t="str">
            <v>Кабель ВБШвнг(A)-ХЛ 4х50мк(N,PE)-0,66</v>
          </cell>
          <cell r="Q2135" t="str">
            <v>М</v>
          </cell>
          <cell r="R2135">
            <v>7</v>
          </cell>
          <cell r="S2135" t="str">
            <v>RUB</v>
          </cell>
          <cell r="T2135">
            <v>1482.92</v>
          </cell>
          <cell r="U2135">
            <v>10380.44</v>
          </cell>
          <cell r="V2135">
            <v>12456.53</v>
          </cell>
          <cell r="W2135" t="str">
            <v>протокол №1369 от 10.09.2024</v>
          </cell>
          <cell r="X2135">
            <v>1482.92</v>
          </cell>
          <cell r="Y2135">
            <v>10380.44</v>
          </cell>
          <cell r="Z2135">
            <v>12456.53</v>
          </cell>
          <cell r="AA2135" t="str">
            <v>Состояние удовлетворительное. Отсутствие повреждений</v>
          </cell>
          <cell r="AB2135" t="str">
            <v>Акт №39-01.2025 от 16.01.2025</v>
          </cell>
          <cell r="AC2135" t="str">
            <v>Толеранс поставки</v>
          </cell>
          <cell r="AD2135">
            <v>0</v>
          </cell>
          <cell r="AE2135">
            <v>2023</v>
          </cell>
          <cell r="AF2135">
            <v>45175</v>
          </cell>
          <cell r="AG2135">
            <v>0</v>
          </cell>
          <cell r="AH2135" t="str">
            <v>ТУ 3500-004-24076870-2014</v>
          </cell>
          <cell r="AI2135" t="str">
            <v>ОТЧЕТ № 2195-МТР/25 от 12.03.2025</v>
          </cell>
          <cell r="AJ2135">
            <v>686</v>
          </cell>
        </row>
        <row r="2136">
          <cell r="N2136">
            <v>1075880</v>
          </cell>
          <cell r="O2136" t="str">
            <v>Провод медный неизолированный гибкий МГ 4,0</v>
          </cell>
          <cell r="P2136" t="str">
            <v>Провод медный МГ 4,0</v>
          </cell>
          <cell r="Q2136" t="str">
            <v>КГ</v>
          </cell>
          <cell r="R2136">
            <v>0.3</v>
          </cell>
          <cell r="S2136" t="str">
            <v>RUB</v>
          </cell>
          <cell r="T2136">
            <v>984.87</v>
          </cell>
          <cell r="U2136">
            <v>295.45999999999998</v>
          </cell>
          <cell r="V2136">
            <v>354.55</v>
          </cell>
          <cell r="W2136" t="str">
            <v>протокол №1369 от 10.09.2024</v>
          </cell>
          <cell r="X2136">
            <v>984.87</v>
          </cell>
          <cell r="Y2136">
            <v>295.45999999999998</v>
          </cell>
          <cell r="Z2136">
            <v>354.55</v>
          </cell>
          <cell r="AA2136" t="str">
            <v>Состояние удовлетворительное. Отсутствие повреждений</v>
          </cell>
          <cell r="AB2136" t="str">
            <v>Акт №39-01.2025 от 16.01.2025</v>
          </cell>
          <cell r="AC213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36">
            <v>0</v>
          </cell>
          <cell r="AE2136">
            <v>2017</v>
          </cell>
          <cell r="AF2136">
            <v>42964</v>
          </cell>
          <cell r="AG2136">
            <v>0</v>
          </cell>
          <cell r="AH2136" t="str">
            <v>ТУ 16-705.466-87</v>
          </cell>
          <cell r="AI2136" t="str">
            <v>ОТЧЕТ № 2195-МТР/25 от 12.03.2025</v>
          </cell>
          <cell r="AJ2136">
            <v>653</v>
          </cell>
        </row>
        <row r="2137">
          <cell r="N2137">
            <v>1165256</v>
          </cell>
          <cell r="O2137" t="str">
            <v>Провод установочный для водопогружных электродвигателей с полиэтиленовой 
изоляцией в полиэтиленовой оболочке ВПП 10,0-380</v>
          </cell>
          <cell r="P2137" t="str">
            <v>Провод установочный ВПП 10,0-380</v>
          </cell>
          <cell r="Q2137" t="str">
            <v>М</v>
          </cell>
          <cell r="R2137">
            <v>1236</v>
          </cell>
          <cell r="S2137" t="str">
            <v>RUB</v>
          </cell>
          <cell r="T2137">
            <v>79.14</v>
          </cell>
          <cell r="U2137">
            <v>97817.04</v>
          </cell>
          <cell r="V2137">
            <v>117380.45</v>
          </cell>
          <cell r="W2137" t="str">
            <v>Отчет №4732Н/2024 от 06.11.2024</v>
          </cell>
          <cell r="X2137">
            <v>47</v>
          </cell>
          <cell r="Y2137">
            <v>58092</v>
          </cell>
          <cell r="Z2137">
            <v>69710.399999999994</v>
          </cell>
          <cell r="AA2137" t="str">
            <v>Состояние удовлетворительное. Отсутствие повреждений</v>
          </cell>
          <cell r="AB2137" t="str">
            <v>Акт № 33-02.2024 от 09.02.2024</v>
          </cell>
          <cell r="AC2137" t="str">
            <v>Приобретен для водопогружных электродвигателей. Ввиду солености воды из скважин, водозабор на ЮТМ производится из реки (водопогружные насосы не применяются).</v>
          </cell>
          <cell r="AD2137">
            <v>0</v>
          </cell>
          <cell r="AE2137">
            <v>2019</v>
          </cell>
          <cell r="AF2137">
            <v>43480</v>
          </cell>
          <cell r="AG2137">
            <v>0</v>
          </cell>
          <cell r="AH2137" t="str">
            <v>ТУ 16-705.077-79</v>
          </cell>
          <cell r="AI2137" t="str">
            <v>Отчет №4732Н/2024 от 06.11.2024</v>
          </cell>
          <cell r="AJ2137">
            <v>47</v>
          </cell>
        </row>
        <row r="2138">
          <cell r="N2138">
            <v>1324307</v>
          </cell>
          <cell r="O2138" t="str">
            <v>Плинт KRONE LSA-PROFIL 2/10 размыкаемый маркировка от 0...9 P/n 6089 1 
121-06</v>
          </cell>
          <cell r="P2138" t="str">
            <v>Плинт KRONE LSA-PROFIL 6089 1 121-06</v>
          </cell>
          <cell r="Q2138" t="str">
            <v>ШТ</v>
          </cell>
          <cell r="R2138">
            <v>28</v>
          </cell>
          <cell r="S2138" t="str">
            <v>RUB</v>
          </cell>
          <cell r="T2138">
            <v>194.48</v>
          </cell>
          <cell r="U2138">
            <v>5445.44</v>
          </cell>
          <cell r="V2138">
            <v>6534.53</v>
          </cell>
          <cell r="W2138" t="str">
            <v>протокол №1369 от 10.09.2024</v>
          </cell>
          <cell r="X2138">
            <v>194.48</v>
          </cell>
          <cell r="Y2138">
            <v>5445.44</v>
          </cell>
          <cell r="Z2138">
            <v>6534.53</v>
          </cell>
          <cell r="AA2138" t="str">
            <v>Состояние удовлетворительное. Отсутствие повреждений</v>
          </cell>
          <cell r="AB2138" t="str">
            <v>Акт №39-01.2025 от 16.01.2025</v>
          </cell>
          <cell r="AC2138" t="str">
            <v>Корректировка РД</v>
          </cell>
          <cell r="AD2138">
            <v>0</v>
          </cell>
          <cell r="AE2138">
            <v>2018</v>
          </cell>
          <cell r="AF2138">
            <v>43413</v>
          </cell>
          <cell r="AG2138">
            <v>0</v>
          </cell>
          <cell r="AH2138" t="str">
            <v>ИМПОРТ</v>
          </cell>
          <cell r="AI2138" t="str">
            <v>ОТЧЕТ № 2195-МТР/25 от 12.03.2025</v>
          </cell>
          <cell r="AJ2138">
            <v>105</v>
          </cell>
        </row>
        <row r="2139">
          <cell r="N2139">
            <v>1324307</v>
          </cell>
          <cell r="O2139" t="str">
            <v>Плинт KRONE LSA-PROFIL 2/10 размыкаемый маркировка от 0...9 P/n 6089 1 
121-06</v>
          </cell>
          <cell r="P2139" t="str">
            <v>Плинт KRONE LSA-PROFIL 6089 1 121-06</v>
          </cell>
          <cell r="Q2139" t="str">
            <v>ШТ</v>
          </cell>
          <cell r="R2139">
            <v>4</v>
          </cell>
          <cell r="S2139" t="str">
            <v>RUB</v>
          </cell>
          <cell r="T2139">
            <v>194.48</v>
          </cell>
          <cell r="U2139">
            <v>777.92</v>
          </cell>
          <cell r="V2139">
            <v>933.5</v>
          </cell>
          <cell r="W2139" t="str">
            <v>протокол №1369 от 10.09.2024</v>
          </cell>
          <cell r="X2139">
            <v>194.48</v>
          </cell>
          <cell r="Y2139">
            <v>777.92</v>
          </cell>
          <cell r="Z2139">
            <v>933.5</v>
          </cell>
          <cell r="AA2139" t="str">
            <v>Состояние удовлетворительное. Отсутствие повреждений</v>
          </cell>
          <cell r="AB2139" t="str">
            <v>Акт №39-01.2025 от 16.01.2025</v>
          </cell>
          <cell r="AC213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39">
            <v>0</v>
          </cell>
          <cell r="AE2139">
            <v>2018</v>
          </cell>
          <cell r="AF2139">
            <v>43413</v>
          </cell>
          <cell r="AG2139">
            <v>0</v>
          </cell>
          <cell r="AH2139" t="str">
            <v>ИМПОРТ</v>
          </cell>
          <cell r="AI2139" t="str">
            <v>ОТЧЕТ № 2195-МТР/25 от 12.03.2025</v>
          </cell>
          <cell r="AJ2139">
            <v>105</v>
          </cell>
        </row>
        <row r="2140">
          <cell r="N2140">
            <v>1464903</v>
          </cell>
          <cell r="O2140" t="str">
            <v>Провод одножильный с медной гибкой жилой, с изоляцией из поливинилхлоридного пластиката, без оболочки, зелено-желтый ПуГВ-ХЛ 1х6 З-Ж</v>
          </cell>
          <cell r="P2140" t="str">
            <v>Провод ПуГВ-ХЛ 1х6 З-Ж</v>
          </cell>
          <cell r="Q2140" t="str">
            <v>М</v>
          </cell>
          <cell r="R2140">
            <v>2</v>
          </cell>
          <cell r="S2140" t="str">
            <v>RUB</v>
          </cell>
          <cell r="T2140">
            <v>48.47</v>
          </cell>
          <cell r="U2140">
            <v>96.94</v>
          </cell>
          <cell r="V2140">
            <v>116.33</v>
          </cell>
          <cell r="W2140" t="str">
            <v>протокол №1369 от 10.09.2024</v>
          </cell>
          <cell r="X2140">
            <v>48.47</v>
          </cell>
          <cell r="Y2140">
            <v>96.94</v>
          </cell>
          <cell r="Z2140">
            <v>116.33</v>
          </cell>
          <cell r="AA2140" t="str">
            <v>Состояние удовлетворительное. Отсутствие повреждений</v>
          </cell>
          <cell r="AB2140" t="str">
            <v>Акт №39-01.2025 от 16.01.2025</v>
          </cell>
          <cell r="AC2140" t="str">
            <v>Толеранс поставки</v>
          </cell>
          <cell r="AD2140">
            <v>0</v>
          </cell>
          <cell r="AE2140">
            <v>2018</v>
          </cell>
          <cell r="AF2140">
            <v>43306</v>
          </cell>
          <cell r="AG2140">
            <v>0</v>
          </cell>
          <cell r="AH2140" t="str">
            <v>ТУ 3551-079-21059747-2011</v>
          </cell>
          <cell r="AI2140" t="str">
            <v>ОТЧЕТ № 2195-МТР/25 от 12.03.2025</v>
          </cell>
          <cell r="AJ2140">
            <v>45</v>
          </cell>
        </row>
        <row r="2141">
          <cell r="N2141">
            <v>1504577</v>
          </cell>
          <cell r="O2141" t="str">
            <v>Провод одножильный с медной жилой, с изоляцией из поливинилхлоридного пластиката, без оболочки ПуВ 1х0,75</v>
          </cell>
          <cell r="P2141" t="str">
            <v>Провод ПуВ 1х0,75</v>
          </cell>
          <cell r="Q2141" t="str">
            <v>М</v>
          </cell>
          <cell r="R2141">
            <v>3</v>
          </cell>
          <cell r="S2141" t="str">
            <v>RUB</v>
          </cell>
          <cell r="T2141">
            <v>5.41</v>
          </cell>
          <cell r="U2141">
            <v>16.23</v>
          </cell>
          <cell r="V2141">
            <v>19.48</v>
          </cell>
          <cell r="W2141" t="str">
            <v>Отчет №4899Н/2024 от 18.12.2024</v>
          </cell>
          <cell r="X2141">
            <v>4</v>
          </cell>
          <cell r="Y2141">
            <v>12</v>
          </cell>
          <cell r="Z2141">
            <v>14.4</v>
          </cell>
          <cell r="AA2141" t="str">
            <v>Удовлетворительное. Отсутствие повреждений.</v>
          </cell>
          <cell r="AB2141" t="str">
            <v xml:space="preserve"> Акт №36-11.2024 от 14.11.2024</v>
          </cell>
          <cell r="AC2141" t="str">
            <v>Корректировка РД</v>
          </cell>
          <cell r="AD2141">
            <v>0</v>
          </cell>
          <cell r="AE2141">
            <v>2018</v>
          </cell>
          <cell r="AF2141">
            <v>43312</v>
          </cell>
          <cell r="AG2141">
            <v>0</v>
          </cell>
          <cell r="AH2141" t="str">
            <v>ТУ 16-705.501-2010</v>
          </cell>
          <cell r="AI2141" t="str">
            <v>Отчет №4899Н/2024 от 18.12.2024</v>
          </cell>
          <cell r="AJ2141">
            <v>4</v>
          </cell>
        </row>
        <row r="2142">
          <cell r="N2142">
            <v>1504577</v>
          </cell>
          <cell r="O2142" t="str">
            <v>Провод одножильный с медной жилой, с изоляцией из поливинилхлоридного пластиката, без оболочки ПуВ 1х0,75</v>
          </cell>
          <cell r="P2142" t="str">
            <v>Провод ПуВ 1х0,75</v>
          </cell>
          <cell r="Q2142" t="str">
            <v>М</v>
          </cell>
          <cell r="R2142">
            <v>2</v>
          </cell>
          <cell r="S2142" t="str">
            <v>RUB</v>
          </cell>
          <cell r="T2142">
            <v>5.41</v>
          </cell>
          <cell r="U2142">
            <v>10.82</v>
          </cell>
          <cell r="V2142">
            <v>12.98</v>
          </cell>
          <cell r="W2142" t="str">
            <v>Отчет №4899Н/2024 от 18.12.2024</v>
          </cell>
          <cell r="X2142">
            <v>4</v>
          </cell>
          <cell r="Y2142">
            <v>8</v>
          </cell>
          <cell r="Z2142">
            <v>9.6</v>
          </cell>
          <cell r="AA2142" t="str">
            <v>Удовлетворительное. Отсутствие повреждений.</v>
          </cell>
          <cell r="AB2142" t="str">
            <v xml:space="preserve"> Акт №36-11.2024 от 14.11.2024</v>
          </cell>
          <cell r="AC2142" t="str">
            <v>Корректировка РД</v>
          </cell>
          <cell r="AD2142">
            <v>0</v>
          </cell>
          <cell r="AE2142">
            <v>2018</v>
          </cell>
          <cell r="AF2142">
            <v>43312</v>
          </cell>
          <cell r="AG2142">
            <v>0</v>
          </cell>
          <cell r="AH2142" t="str">
            <v>ТУ 16-705.501-2010</v>
          </cell>
          <cell r="AI2142" t="str">
            <v>Отчет №4899Н/2024 от 18.12.2024</v>
          </cell>
          <cell r="AJ2142">
            <v>4</v>
          </cell>
        </row>
        <row r="2143">
          <cell r="N2143">
            <v>1504577</v>
          </cell>
          <cell r="O2143" t="str">
            <v>Провод одножильный с медной жилой, с изоляцией из поливинилхлоридного пластиката, без оболочки ПуВ 1х0,75</v>
          </cell>
          <cell r="P2143" t="str">
            <v>Провод ПуВ 1х0,75</v>
          </cell>
          <cell r="Q2143" t="str">
            <v>М</v>
          </cell>
          <cell r="R2143">
            <v>2</v>
          </cell>
          <cell r="S2143" t="str">
            <v>RUB</v>
          </cell>
          <cell r="T2143">
            <v>5.41</v>
          </cell>
          <cell r="U2143">
            <v>10.82</v>
          </cell>
          <cell r="V2143">
            <v>12.98</v>
          </cell>
          <cell r="W2143" t="str">
            <v>Отчет №4899Н/2024 от 18.12.2024</v>
          </cell>
          <cell r="X2143">
            <v>4</v>
          </cell>
          <cell r="Y2143">
            <v>8</v>
          </cell>
          <cell r="Z2143">
            <v>9.6</v>
          </cell>
          <cell r="AA2143" t="str">
            <v>Удовлетворительное. Отсутствие повреждений.</v>
          </cell>
          <cell r="AB2143" t="str">
            <v xml:space="preserve"> Акт №36-11.2024 от 14.11.2024</v>
          </cell>
          <cell r="AC21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43">
            <v>0</v>
          </cell>
          <cell r="AE2143">
            <v>2018</v>
          </cell>
          <cell r="AF2143">
            <v>43312</v>
          </cell>
          <cell r="AG2143">
            <v>0</v>
          </cell>
          <cell r="AH2143" t="str">
            <v>ТУ 16-705.501-2010</v>
          </cell>
          <cell r="AI2143" t="str">
            <v>Отчет №4899Н/2024 от 18.12.2024</v>
          </cell>
          <cell r="AJ2143">
            <v>4</v>
          </cell>
        </row>
        <row r="2144">
          <cell r="N2144">
            <v>1504577</v>
          </cell>
          <cell r="O2144" t="str">
            <v>Провод одножильный с медной жилой, с изоляцией из поливинилхлоридного пластиката, без оболочки ПуВ 1х0,75</v>
          </cell>
          <cell r="P2144" t="str">
            <v>Провод ПуВ 1х0,75</v>
          </cell>
          <cell r="Q2144" t="str">
            <v>М</v>
          </cell>
          <cell r="R2144">
            <v>2</v>
          </cell>
          <cell r="S2144" t="str">
            <v>RUB</v>
          </cell>
          <cell r="T2144">
            <v>5.41</v>
          </cell>
          <cell r="U2144">
            <v>10.82</v>
          </cell>
          <cell r="V2144">
            <v>12.98</v>
          </cell>
          <cell r="W2144" t="str">
            <v>Отчет №4899Н/2024 от 18.12.2024</v>
          </cell>
          <cell r="X2144">
            <v>4</v>
          </cell>
          <cell r="Y2144">
            <v>8</v>
          </cell>
          <cell r="Z2144">
            <v>9.6</v>
          </cell>
          <cell r="AA2144" t="str">
            <v>Удовлетворительное. Отсутствие повреждений.</v>
          </cell>
          <cell r="AB2144" t="str">
            <v xml:space="preserve"> Акт №36-11.2024 от 14.11.2024</v>
          </cell>
          <cell r="AC21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44">
            <v>0</v>
          </cell>
          <cell r="AE2144">
            <v>2018</v>
          </cell>
          <cell r="AF2144">
            <v>43312</v>
          </cell>
          <cell r="AG2144">
            <v>0</v>
          </cell>
          <cell r="AH2144" t="str">
            <v>ТУ 16-705.501-2010</v>
          </cell>
          <cell r="AI2144" t="str">
            <v>Отчет №4899Н/2024 от 18.12.2024</v>
          </cell>
          <cell r="AJ2144">
            <v>4</v>
          </cell>
        </row>
        <row r="2145">
          <cell r="N2145">
            <v>1504577</v>
          </cell>
          <cell r="O2145" t="str">
            <v>Провод одножильный с медной жилой, с изоляцией из поливинилхлоридного пластиката, без оболочки ПуВ 1х0,75</v>
          </cell>
          <cell r="P2145" t="str">
            <v>Провод ПуВ 1х0,75</v>
          </cell>
          <cell r="Q2145" t="str">
            <v>М</v>
          </cell>
          <cell r="R2145">
            <v>3</v>
          </cell>
          <cell r="S2145" t="str">
            <v>RUB</v>
          </cell>
          <cell r="T2145">
            <v>5.41</v>
          </cell>
          <cell r="U2145">
            <v>16.23</v>
          </cell>
          <cell r="V2145">
            <v>19.48</v>
          </cell>
          <cell r="W2145" t="str">
            <v>Отчет №4899Н/2024 от 18.12.2024</v>
          </cell>
          <cell r="X2145">
            <v>4</v>
          </cell>
          <cell r="Y2145">
            <v>12</v>
          </cell>
          <cell r="Z2145">
            <v>14.4</v>
          </cell>
          <cell r="AA2145" t="str">
            <v>Удовлетворительное. Отсутствие повреждений.</v>
          </cell>
          <cell r="AB2145" t="str">
            <v xml:space="preserve"> Акт №36-11.2024 от 14.11.2024</v>
          </cell>
          <cell r="AC2145" t="str">
            <v>Корректировка РД</v>
          </cell>
          <cell r="AD2145">
            <v>0</v>
          </cell>
          <cell r="AE2145">
            <v>2018</v>
          </cell>
          <cell r="AF2145">
            <v>43312</v>
          </cell>
          <cell r="AG2145">
            <v>0</v>
          </cell>
          <cell r="AH2145" t="str">
            <v>ТУ 16-705.501-2010</v>
          </cell>
          <cell r="AI2145" t="str">
            <v>Отчет №4899Н/2024 от 18.12.2024</v>
          </cell>
          <cell r="AJ2145">
            <v>4</v>
          </cell>
        </row>
        <row r="2146">
          <cell r="N2146">
            <v>1573665</v>
          </cell>
          <cell r="O2146" t="str">
            <v>Провод одножильный с медной гибкой жилой, с изоляцией из поливинилхлоридного пластиката, без оболочки, зелено-желтый ПуГВ 1х10 З- Ж</v>
          </cell>
          <cell r="P2146" t="str">
            <v>Провод ПуГВ 1х10 З-Ж</v>
          </cell>
          <cell r="Q2146" t="str">
            <v>М</v>
          </cell>
          <cell r="R2146">
            <v>1</v>
          </cell>
          <cell r="S2146" t="str">
            <v>RUB</v>
          </cell>
          <cell r="T2146">
            <v>740.61</v>
          </cell>
          <cell r="U2146">
            <v>740.61</v>
          </cell>
          <cell r="V2146">
            <v>888.73</v>
          </cell>
          <cell r="W2146" t="str">
            <v>протокол №1369 от 10.09.2024</v>
          </cell>
          <cell r="X2146">
            <v>740.61</v>
          </cell>
          <cell r="Y2146">
            <v>740.61</v>
          </cell>
          <cell r="Z2146">
            <v>888.73</v>
          </cell>
          <cell r="AA2146" t="str">
            <v>Состояние удовлетворительное. Отсутствие повреждений</v>
          </cell>
          <cell r="AB2146" t="str">
            <v>Акт №39-01.2025 от 16.01.2025</v>
          </cell>
          <cell r="AC214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46">
            <v>0</v>
          </cell>
          <cell r="AE2146">
            <v>2018</v>
          </cell>
          <cell r="AF2146">
            <v>43339</v>
          </cell>
          <cell r="AG2146">
            <v>0</v>
          </cell>
          <cell r="AH2146" t="str">
            <v>ТУ 16-705.501-2010</v>
          </cell>
          <cell r="AI2146" t="str">
            <v>ОТЧЕТ № 2195-МТР/25 от 12.03.2025</v>
          </cell>
          <cell r="AJ2146">
            <v>41</v>
          </cell>
        </row>
        <row r="2147">
          <cell r="N2147">
            <v>1599191</v>
          </cell>
          <cell r="O2147" t="str">
            <v>Провод одножильный с медной гибкой жилой, с изоляцией из поливинилхлоридного пластиката, без оболочки, зелено-желтый ПуГВ-ХЛ 1х4 З-Ж</v>
          </cell>
          <cell r="P2147" t="str">
            <v>Провод ПуГВ-ХЛ 1х4 З-Ж</v>
          </cell>
          <cell r="Q2147" t="str">
            <v>М</v>
          </cell>
          <cell r="R2147">
            <v>4</v>
          </cell>
          <cell r="S2147" t="str">
            <v>RUB</v>
          </cell>
          <cell r="T2147">
            <v>35.15</v>
          </cell>
          <cell r="U2147">
            <v>140.6</v>
          </cell>
          <cell r="V2147">
            <v>168.72</v>
          </cell>
          <cell r="W2147" t="str">
            <v>протокол №1369 от 10.09.2024</v>
          </cell>
          <cell r="X2147">
            <v>35.15</v>
          </cell>
          <cell r="Y2147">
            <v>140.6</v>
          </cell>
          <cell r="Z2147">
            <v>168.72</v>
          </cell>
          <cell r="AA2147" t="str">
            <v>Состояние удовлетворительное. Отсутствие повреждений</v>
          </cell>
          <cell r="AB2147" t="str">
            <v>Акт №39-01.2025 от 16.01.2025</v>
          </cell>
          <cell r="AC214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47">
            <v>0</v>
          </cell>
          <cell r="AE2147">
            <v>2018</v>
          </cell>
          <cell r="AF2147">
            <v>43312</v>
          </cell>
          <cell r="AG2147">
            <v>0</v>
          </cell>
          <cell r="AH2147" t="str">
            <v>ТУ 3551-079-21059747-2011</v>
          </cell>
          <cell r="AI2147" t="str">
            <v>ОТЧЕТ № 2195-МТР/25 от 12.03.2025</v>
          </cell>
          <cell r="AJ2147">
            <v>23</v>
          </cell>
        </row>
        <row r="2148">
          <cell r="N2148">
            <v>1599191</v>
          </cell>
          <cell r="O2148" t="str">
            <v>Провод одножильный с медной гибкой жилой, с изоляцией из поливинилхлоридного пластиката, без оболочки, зелено-желтый ПуГВ-ХЛ 1х4 З-Ж</v>
          </cell>
          <cell r="P2148" t="str">
            <v>Провод ПуГВ-ХЛ 1х4 З-Ж</v>
          </cell>
          <cell r="Q2148" t="str">
            <v>М</v>
          </cell>
          <cell r="R2148">
            <v>5</v>
          </cell>
          <cell r="S2148" t="str">
            <v>RUB</v>
          </cell>
          <cell r="T2148">
            <v>27.29</v>
          </cell>
          <cell r="U2148">
            <v>136.44999999999999</v>
          </cell>
          <cell r="V2148">
            <v>163.74</v>
          </cell>
          <cell r="W2148" t="str">
            <v>протокол №1369 от 10.09.2024</v>
          </cell>
          <cell r="X2148">
            <v>27.29</v>
          </cell>
          <cell r="Y2148">
            <v>136.44999999999999</v>
          </cell>
          <cell r="Z2148">
            <v>163.74</v>
          </cell>
          <cell r="AA2148" t="str">
            <v>Состояние удовлетворительное. Отсутствие повреждений</v>
          </cell>
          <cell r="AB2148" t="str">
            <v>Акт №39-01.2025 от 16.01.2025</v>
          </cell>
          <cell r="AC214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48">
            <v>0</v>
          </cell>
          <cell r="AE2148">
            <v>2018</v>
          </cell>
          <cell r="AF2148">
            <v>43312</v>
          </cell>
          <cell r="AG2148">
            <v>0</v>
          </cell>
          <cell r="AH2148" t="str">
            <v>ТУ 3551-079-21059747-2011</v>
          </cell>
          <cell r="AI2148" t="str">
            <v>ОТЧЕТ № 2195-МТР/25 от 12.03.2025</v>
          </cell>
          <cell r="AJ2148">
            <v>23</v>
          </cell>
        </row>
        <row r="2149">
          <cell r="N2149">
            <v>1602733</v>
          </cell>
          <cell r="O2149" t="str">
            <v>Провод одножильный с медной гибкой жилой, с изоляцией из поливинилхлоридного пластиката, без оболочки ПуГВ-ХЛ 1х2,5</v>
          </cell>
          <cell r="P2149" t="str">
            <v>Провод ПуГВ-ХЛ 1х2,5</v>
          </cell>
          <cell r="Q2149" t="str">
            <v>М</v>
          </cell>
          <cell r="R2149">
            <v>4</v>
          </cell>
          <cell r="S2149" t="str">
            <v>RUB</v>
          </cell>
          <cell r="T2149">
            <v>16.98</v>
          </cell>
          <cell r="U2149">
            <v>67.92</v>
          </cell>
          <cell r="V2149">
            <v>81.5</v>
          </cell>
          <cell r="W2149" t="str">
            <v>протокол №1369 от 10.09.2024</v>
          </cell>
          <cell r="X2149">
            <v>16.98</v>
          </cell>
          <cell r="Y2149">
            <v>67.92</v>
          </cell>
          <cell r="Z2149">
            <v>81.5</v>
          </cell>
          <cell r="AA2149" t="str">
            <v>Состояние удовлетворительное. Отсутствие повреждений</v>
          </cell>
          <cell r="AB2149" t="str">
            <v>Акт №39-01.2025 от 16.01.2025</v>
          </cell>
          <cell r="AC21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49">
            <v>0</v>
          </cell>
          <cell r="AE2149">
            <v>2018</v>
          </cell>
          <cell r="AF2149">
            <v>43312</v>
          </cell>
          <cell r="AG2149">
            <v>0</v>
          </cell>
          <cell r="AH2149" t="str">
            <v>ТУ 3500-022-59680332-2011</v>
          </cell>
          <cell r="AI2149" t="str">
            <v>ОТЧЕТ № 2195-МТР/25 от 12.03.2025</v>
          </cell>
          <cell r="AJ2149">
            <v>10</v>
          </cell>
        </row>
        <row r="2150">
          <cell r="N2150">
            <v>1602734</v>
          </cell>
          <cell r="O2150" t="str">
            <v>Провод одножильный с медной гибкой жилой, с изоляцией из поливинилхлоридного пластиката, без оболочки ПуГВ-ХЛ 1х10</v>
          </cell>
          <cell r="P2150" t="str">
            <v>Провод ПуГВ-ХЛ 1х10</v>
          </cell>
          <cell r="Q2150" t="str">
            <v>М</v>
          </cell>
          <cell r="R2150">
            <v>2</v>
          </cell>
          <cell r="S2150" t="str">
            <v>RUB</v>
          </cell>
          <cell r="T2150">
            <v>67.08</v>
          </cell>
          <cell r="U2150">
            <v>134.16</v>
          </cell>
          <cell r="V2150">
            <v>160.99</v>
          </cell>
          <cell r="W2150" t="str">
            <v>протокол №1369 от 10.09.2024</v>
          </cell>
          <cell r="X2150">
            <v>67.08</v>
          </cell>
          <cell r="Y2150">
            <v>134.16</v>
          </cell>
          <cell r="Z2150">
            <v>160.99</v>
          </cell>
          <cell r="AA2150" t="str">
            <v>Состояние удовлетворительное. Отсутствие повреждений</v>
          </cell>
          <cell r="AB2150" t="str">
            <v>Акт №39-01.2025 от 16.01.2025</v>
          </cell>
          <cell r="AC215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50">
            <v>0</v>
          </cell>
          <cell r="AE2150">
            <v>2019</v>
          </cell>
          <cell r="AF2150">
            <v>43809</v>
          </cell>
          <cell r="AG2150">
            <v>0</v>
          </cell>
          <cell r="AH2150" t="str">
            <v>ТУ 3500-022-59680332-2011</v>
          </cell>
          <cell r="AI2150" t="str">
            <v>ОТЧЕТ № 2195-МТР/25 от 12.03.2025</v>
          </cell>
          <cell r="AJ2150">
            <v>41</v>
          </cell>
        </row>
        <row r="2151">
          <cell r="N2151">
            <v>1607125</v>
          </cell>
          <cell r="O2151" t="str">
            <v>Провод одножильный с медной гибкой жилой, с изоляцией из 
поливинилхлоридного пластиката, без оболочки ПуГВ-ХЛ 1х35</v>
          </cell>
          <cell r="P2151" t="str">
            <v>Провод ПуГВ-ХЛ 1х35</v>
          </cell>
          <cell r="Q2151" t="str">
            <v>М</v>
          </cell>
          <cell r="R2151">
            <v>30</v>
          </cell>
          <cell r="S2151" t="str">
            <v>RUB</v>
          </cell>
          <cell r="T2151">
            <v>726.68</v>
          </cell>
          <cell r="U2151">
            <v>21800.400000000001</v>
          </cell>
          <cell r="V2151">
            <v>26160.48</v>
          </cell>
          <cell r="W2151" t="str">
            <v>протокол №1369 от 10.09.2024</v>
          </cell>
          <cell r="X2151">
            <v>726.68</v>
          </cell>
          <cell r="Y2151">
            <v>21800.400000000001</v>
          </cell>
          <cell r="Z2151">
            <v>26160.48</v>
          </cell>
          <cell r="AA2151" t="str">
            <v>Состояние удовлетворительное. Отсутствие повреждений</v>
          </cell>
          <cell r="AB2151" t="str">
            <v>Акт №39-01.2025 от 16.01.2025</v>
          </cell>
          <cell r="AC21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51">
            <v>0</v>
          </cell>
          <cell r="AE2151">
            <v>2019</v>
          </cell>
          <cell r="AF2151">
            <v>43784</v>
          </cell>
          <cell r="AG2151">
            <v>0</v>
          </cell>
          <cell r="AH2151" t="str">
            <v>ТУ 3500-022-59680332-2011</v>
          </cell>
          <cell r="AI2151" t="str">
            <v>ОТЧЕТ № 2195-МТР/25 от 12.03.2025</v>
          </cell>
          <cell r="AJ2151">
            <v>101</v>
          </cell>
        </row>
        <row r="2152">
          <cell r="N2152">
            <v>1607126</v>
          </cell>
          <cell r="O2152" t="str">
            <v>Провод одножильный с медной гибкой жилой, с изоляцией из 
поливинилхлоридного пластиката, без оболочки ПуГВ-ХЛ 1х25</v>
          </cell>
          <cell r="P2152" t="str">
            <v>Провод ПуГВ-ХЛ 1х25</v>
          </cell>
          <cell r="Q2152" t="str">
            <v>М</v>
          </cell>
          <cell r="R2152">
            <v>0.3</v>
          </cell>
          <cell r="S2152" t="str">
            <v>RUB</v>
          </cell>
          <cell r="T2152">
            <v>147</v>
          </cell>
          <cell r="U2152">
            <v>44.1</v>
          </cell>
          <cell r="V2152">
            <v>52.92</v>
          </cell>
          <cell r="W2152" t="str">
            <v>протокол №1369 от 10.09.2024</v>
          </cell>
          <cell r="X2152">
            <v>147</v>
          </cell>
          <cell r="Y2152">
            <v>44.1</v>
          </cell>
          <cell r="Z2152">
            <v>52.92</v>
          </cell>
          <cell r="AA2152" t="str">
            <v>Состояние удовлетворительное. Отсутствие повреждений</v>
          </cell>
          <cell r="AB2152" t="str">
            <v>Акт №39-01.2025 от 16.01.2025</v>
          </cell>
          <cell r="AC215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52">
            <v>0</v>
          </cell>
          <cell r="AE2152">
            <v>2019</v>
          </cell>
          <cell r="AF2152">
            <v>43780</v>
          </cell>
          <cell r="AG2152">
            <v>0</v>
          </cell>
          <cell r="AH2152" t="str">
            <v>ТУ 3500-022-59680332-2011</v>
          </cell>
          <cell r="AI2152" t="str">
            <v>ОТЧЕТ № 2195-МТР/25 от 12.03.2025</v>
          </cell>
          <cell r="AJ2152">
            <v>89</v>
          </cell>
        </row>
        <row r="2153">
          <cell r="N2153">
            <v>1607126</v>
          </cell>
          <cell r="O2153" t="str">
            <v>Провод одножильный с медной гибкой жилой, с изоляцией из 
поливинилхлоридного пластиката, без оболочки ПуГВ-ХЛ 1х25</v>
          </cell>
          <cell r="P2153" t="str">
            <v>Провод ПуГВ-ХЛ 1х25</v>
          </cell>
          <cell r="Q2153" t="str">
            <v>М</v>
          </cell>
          <cell r="R2153">
            <v>1.8</v>
          </cell>
          <cell r="S2153" t="str">
            <v>RUB</v>
          </cell>
          <cell r="T2153">
            <v>147</v>
          </cell>
          <cell r="U2153">
            <v>264.60000000000002</v>
          </cell>
          <cell r="V2153">
            <v>317.52</v>
          </cell>
          <cell r="W2153" t="str">
            <v>протокол №1369 от 10.09.2024</v>
          </cell>
          <cell r="X2153">
            <v>147</v>
          </cell>
          <cell r="Y2153">
            <v>264.60000000000002</v>
          </cell>
          <cell r="Z2153">
            <v>317.52</v>
          </cell>
          <cell r="AA2153" t="str">
            <v>Состояние удовлетворительное. Отсутствие повреждений</v>
          </cell>
          <cell r="AB2153" t="str">
            <v>Акт №39-01.2025 от 16.01.2025</v>
          </cell>
          <cell r="AC215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53">
            <v>0</v>
          </cell>
          <cell r="AE2153">
            <v>2019</v>
          </cell>
          <cell r="AF2153">
            <v>43780</v>
          </cell>
          <cell r="AG2153">
            <v>0</v>
          </cell>
          <cell r="AH2153" t="str">
            <v>ТУ 3500-022-59680332-2011</v>
          </cell>
          <cell r="AI2153" t="str">
            <v>ОТЧЕТ № 2195-МТР/25 от 12.03.2025</v>
          </cell>
          <cell r="AJ2153">
            <v>89</v>
          </cell>
        </row>
        <row r="2154">
          <cell r="N2154">
            <v>1607126</v>
          </cell>
          <cell r="O2154" t="str">
            <v>Провод одножильный с медной гибкой жилой, с изоляцией из 
поливинилхлоридного пластиката, без оболочки ПуГВ-ХЛ 1х25</v>
          </cell>
          <cell r="P2154" t="str">
            <v>Провод ПуГВ-ХЛ 1х25</v>
          </cell>
          <cell r="Q2154" t="str">
            <v>М</v>
          </cell>
          <cell r="R2154">
            <v>1.6</v>
          </cell>
          <cell r="S2154" t="str">
            <v>RUB</v>
          </cell>
          <cell r="T2154">
            <v>147</v>
          </cell>
          <cell r="U2154">
            <v>235.2</v>
          </cell>
          <cell r="V2154">
            <v>282.24</v>
          </cell>
          <cell r="W2154" t="str">
            <v>протокол №1369 от 10.09.2024</v>
          </cell>
          <cell r="X2154">
            <v>147</v>
          </cell>
          <cell r="Y2154">
            <v>235.2</v>
          </cell>
          <cell r="Z2154">
            <v>282.24</v>
          </cell>
          <cell r="AA2154" t="str">
            <v>Состояние удовлетворительное. Отсутствие повреждений</v>
          </cell>
          <cell r="AB2154" t="str">
            <v>Акт №39-01.2025 от 16.01.2025</v>
          </cell>
          <cell r="AC215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54">
            <v>0</v>
          </cell>
          <cell r="AE2154">
            <v>2019</v>
          </cell>
          <cell r="AF2154">
            <v>43780</v>
          </cell>
          <cell r="AG2154">
            <v>0</v>
          </cell>
          <cell r="AH2154" t="str">
            <v>ТУ 3500-022-59680332-2011</v>
          </cell>
          <cell r="AI2154" t="str">
            <v>ОТЧЕТ № 2195-МТР/25 от 12.03.2025</v>
          </cell>
          <cell r="AJ2154">
            <v>89</v>
          </cell>
        </row>
        <row r="2155">
          <cell r="N2155">
            <v>1607128</v>
          </cell>
          <cell r="O2155" t="str">
            <v>Провод одножильный с медной гибкой жилой, с изоляцией из поливинилхлоридного пластиката, без оболочки ПуГВ-ХЛ 1х16</v>
          </cell>
          <cell r="P2155" t="str">
            <v>Провод ПуГВ-ХЛ 1х16</v>
          </cell>
          <cell r="Q2155" t="str">
            <v>М</v>
          </cell>
          <cell r="R2155">
            <v>564.79999999999995</v>
          </cell>
          <cell r="S2155" t="str">
            <v>RUB</v>
          </cell>
          <cell r="T2155">
            <v>96</v>
          </cell>
          <cell r="U2155">
            <v>54220.800000000003</v>
          </cell>
          <cell r="V2155">
            <v>65064.959999999999</v>
          </cell>
          <cell r="W2155" t="str">
            <v>Отчет №4857Н/2024 от 20.12.2024</v>
          </cell>
          <cell r="X2155">
            <v>55</v>
          </cell>
          <cell r="Y2155">
            <v>31064</v>
          </cell>
          <cell r="Z2155">
            <v>37276.800000000003</v>
          </cell>
          <cell r="AA2155" t="str">
            <v>Удовлетворительное</v>
          </cell>
          <cell r="AB2155" t="str">
            <v>Акт № 27-12.2022 от 13.12.2022</v>
          </cell>
          <cell r="AC2155" t="str">
            <v>Толеранс поставки - 50,600
Излишне предусмотренное количество МТР в утвержденной РД (по факту при строительстве вовлекается меньшее количество МТР) - 517,2</v>
          </cell>
          <cell r="AD2155">
            <v>0</v>
          </cell>
          <cell r="AE2155">
            <v>2019</v>
          </cell>
          <cell r="AF2155">
            <v>43780</v>
          </cell>
          <cell r="AG2155">
            <v>0</v>
          </cell>
          <cell r="AH2155" t="str">
            <v>ТУ 3500-022-59680332-2011</v>
          </cell>
          <cell r="AI2155" t="str">
            <v>Отчет №4857Н/2024 от 20.12.2024</v>
          </cell>
          <cell r="AJ2155">
            <v>55</v>
          </cell>
        </row>
        <row r="2156">
          <cell r="N2156">
            <v>1607181</v>
          </cell>
          <cell r="O2156" t="str">
            <v>Провод одножильный с медной гибкой жилой, с изоляцией из поливинилхлоридного пластиката, без оболочки ПуГВ-ХЛ 1х4</v>
          </cell>
          <cell r="P2156" t="str">
            <v>Провод ПуГВ-ХЛ 1х4</v>
          </cell>
          <cell r="Q2156" t="str">
            <v>М</v>
          </cell>
          <cell r="R2156">
            <v>5</v>
          </cell>
          <cell r="S2156" t="str">
            <v>RUB</v>
          </cell>
          <cell r="T2156">
            <v>34.83</v>
          </cell>
          <cell r="U2156">
            <v>174.15</v>
          </cell>
          <cell r="V2156">
            <v>208.98</v>
          </cell>
          <cell r="W2156" t="str">
            <v>протокол №1369 от 10.09.2024</v>
          </cell>
          <cell r="X2156">
            <v>34.83</v>
          </cell>
          <cell r="Y2156">
            <v>174.15</v>
          </cell>
          <cell r="Z2156">
            <v>208.98</v>
          </cell>
          <cell r="AA2156" t="str">
            <v>Состояние удовлетворительное. Отсутствие повреждений</v>
          </cell>
          <cell r="AB2156" t="str">
            <v>Акт №39-01.2025 от 16.01.2025</v>
          </cell>
          <cell r="AC21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56">
            <v>0</v>
          </cell>
          <cell r="AE2156">
            <v>2019</v>
          </cell>
          <cell r="AF2156">
            <v>43809</v>
          </cell>
          <cell r="AG2156">
            <v>0</v>
          </cell>
          <cell r="AH2156" t="str">
            <v>ТУ 3500-022-59680332-2011</v>
          </cell>
          <cell r="AI2156" t="str">
            <v>ОТЧЕТ № 2195-МТР/25 от 12.03.2025</v>
          </cell>
          <cell r="AJ2156">
            <v>23</v>
          </cell>
        </row>
        <row r="2157">
          <cell r="N2157">
            <v>1636200</v>
          </cell>
          <cell r="O2157" t="str">
            <v>Провод одножильный с медной гибкой жилой, с изоляцией из поливинилхлоридного пластиката, без оболочки ПуГВ-ХЛ 1х6</v>
          </cell>
          <cell r="P2157" t="str">
            <v>Провод ПуГВ-ХЛ 1х6</v>
          </cell>
          <cell r="Q2157" t="str">
            <v>М</v>
          </cell>
          <cell r="R2157">
            <v>3</v>
          </cell>
          <cell r="S2157" t="str">
            <v>RUB</v>
          </cell>
          <cell r="T2157">
            <v>38.700000000000003</v>
          </cell>
          <cell r="U2157">
            <v>116.1</v>
          </cell>
          <cell r="V2157">
            <v>139.32</v>
          </cell>
          <cell r="W2157" t="str">
            <v>протокол №1369 от 10.09.2024</v>
          </cell>
          <cell r="X2157">
            <v>38.700000000000003</v>
          </cell>
          <cell r="Y2157">
            <v>116.1</v>
          </cell>
          <cell r="Z2157">
            <v>139.32</v>
          </cell>
          <cell r="AA2157" t="str">
            <v>Состояние удовлетворительное. Отсутствие повреждений</v>
          </cell>
          <cell r="AB2157" t="str">
            <v>Акт №39-01.2025 от 16.01.2025</v>
          </cell>
          <cell r="AC21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57">
            <v>0</v>
          </cell>
          <cell r="AE2157">
            <v>2019</v>
          </cell>
          <cell r="AF2157">
            <v>43809</v>
          </cell>
          <cell r="AG2157">
            <v>0</v>
          </cell>
          <cell r="AH2157" t="str">
            <v>ТУ 3551-079-21059747-2011</v>
          </cell>
          <cell r="AI2157" t="str">
            <v>ОТЧЕТ № 2195-МТР/25 от 12.03.2025</v>
          </cell>
          <cell r="AJ2157">
            <v>20</v>
          </cell>
        </row>
        <row r="2158">
          <cell r="N2158">
            <v>1644601</v>
          </cell>
          <cell r="O2158" t="str">
            <v>Провод одножильный с медной гибкой жилой, с изоляцией из 
поливинилхлоридного пластиката, без оболочки, зелено-желтый ПуГВ-ХЛ 1х25 
З- 
Ж</v>
          </cell>
          <cell r="P2158" t="str">
            <v>Провод ПуГВ-ХЛ 1х25 З-Ж</v>
          </cell>
          <cell r="Q2158" t="str">
            <v>М</v>
          </cell>
          <cell r="R2158">
            <v>0.59</v>
          </cell>
          <cell r="S2158" t="str">
            <v>RUB</v>
          </cell>
          <cell r="T2158">
            <v>147.34</v>
          </cell>
          <cell r="U2158">
            <v>86.93</v>
          </cell>
          <cell r="V2158">
            <v>104.32</v>
          </cell>
          <cell r="W2158" t="str">
            <v>протокол №1369 от 10.09.2024</v>
          </cell>
          <cell r="X2158">
            <v>147.34</v>
          </cell>
          <cell r="Y2158">
            <v>86.93</v>
          </cell>
          <cell r="Z2158">
            <v>104.32</v>
          </cell>
          <cell r="AA2158" t="str">
            <v>Состояние удовлетворительное. Отсутствие повреждений</v>
          </cell>
          <cell r="AB2158" t="str">
            <v>Акт №39-01.2025 от 16.01.2025</v>
          </cell>
          <cell r="AC21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58">
            <v>0</v>
          </cell>
          <cell r="AE2158">
            <v>2020</v>
          </cell>
          <cell r="AF2158">
            <v>44180</v>
          </cell>
          <cell r="AG2158">
            <v>0</v>
          </cell>
          <cell r="AH2158" t="str">
            <v>ТУ 3500-022-59680332-2011</v>
          </cell>
          <cell r="AI2158" t="str">
            <v>ОТЧЕТ № 2195-МТР/25 от 12.03.2025</v>
          </cell>
          <cell r="AJ2158">
            <v>89</v>
          </cell>
        </row>
        <row r="2159">
          <cell r="N2159">
            <v>1644603</v>
          </cell>
          <cell r="O2159" t="str">
            <v>Провод одножильный с медной гибкой жилой, с изоляцией из поливинилхлоридного пластиката, без оболочки, зелено-желтый ПуГВ-ХЛ 1х6 З-Ж</v>
          </cell>
          <cell r="P2159" t="str">
            <v>Провод ПуГВ-ХЛ 1х6 З-Ж</v>
          </cell>
          <cell r="Q2159" t="str">
            <v>М</v>
          </cell>
          <cell r="R2159">
            <v>1</v>
          </cell>
          <cell r="S2159" t="str">
            <v>RUB</v>
          </cell>
          <cell r="T2159">
            <v>48.56</v>
          </cell>
          <cell r="U2159">
            <v>48.56</v>
          </cell>
          <cell r="V2159">
            <v>58.27</v>
          </cell>
          <cell r="W2159" t="str">
            <v>протокол №1369 от 10.09.2024</v>
          </cell>
          <cell r="X2159">
            <v>48.56</v>
          </cell>
          <cell r="Y2159">
            <v>48.56</v>
          </cell>
          <cell r="Z2159">
            <v>58.27</v>
          </cell>
          <cell r="AA2159" t="str">
            <v>Состояние удовлетворительное. Отсутствие повреждений</v>
          </cell>
          <cell r="AB2159" t="str">
            <v>Акт №39-01.2025 от 16.01.2025</v>
          </cell>
          <cell r="AC21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59">
            <v>0</v>
          </cell>
          <cell r="AE2159">
            <v>2018</v>
          </cell>
          <cell r="AF2159">
            <v>43311</v>
          </cell>
          <cell r="AG2159">
            <v>0</v>
          </cell>
          <cell r="AH2159" t="str">
            <v>ТУ 3500-022-59680332-2011</v>
          </cell>
          <cell r="AI2159" t="str">
            <v>ОТЧЕТ № 2195-МТР/25 от 12.03.2025</v>
          </cell>
          <cell r="AJ2159">
            <v>45</v>
          </cell>
        </row>
        <row r="2160">
          <cell r="N2160">
            <v>1644604</v>
          </cell>
          <cell r="O2160" t="str">
            <v>Провод одножильный с медной гибкой жилой, с изоляцией из 
поливинилхлоридного пластиката, без оболочки, зелено-желтый ПуГВ-ХЛ 
1х2,5 З-Ж</v>
          </cell>
          <cell r="P2160" t="str">
            <v>Провод ПуГВ-ХЛ 1х2,5 З-Ж</v>
          </cell>
          <cell r="Q2160" t="str">
            <v>М</v>
          </cell>
          <cell r="R2160">
            <v>50</v>
          </cell>
          <cell r="S2160" t="str">
            <v>RUB</v>
          </cell>
          <cell r="T2160">
            <v>21.83</v>
          </cell>
          <cell r="U2160">
            <v>1091.5</v>
          </cell>
          <cell r="V2160">
            <v>1309.8</v>
          </cell>
          <cell r="W2160" t="str">
            <v>протокол №1369 от 10.09.2024</v>
          </cell>
          <cell r="X2160">
            <v>21.83</v>
          </cell>
          <cell r="Y2160">
            <v>1091.5</v>
          </cell>
          <cell r="Z2160">
            <v>1309.8</v>
          </cell>
          <cell r="AA2160" t="str">
            <v>Состояние удовлетворительное. Отсутствие повреждений</v>
          </cell>
          <cell r="AB2160" t="str">
            <v>Акт №39-01.2025 от 16.01.2025</v>
          </cell>
          <cell r="AC216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60">
            <v>0</v>
          </cell>
          <cell r="AE2160">
            <v>2018</v>
          </cell>
          <cell r="AF2160">
            <v>43312</v>
          </cell>
          <cell r="AG2160">
            <v>0</v>
          </cell>
          <cell r="AH2160" t="str">
            <v>ТУ 3500-022-59680332-2011</v>
          </cell>
          <cell r="AI2160" t="str">
            <v>ОТЧЕТ № 2195-МТР/25 от 12.03.2025</v>
          </cell>
          <cell r="AJ2160">
            <v>9</v>
          </cell>
        </row>
        <row r="2161">
          <cell r="N2161">
            <v>1644604</v>
          </cell>
          <cell r="O2161" t="str">
            <v>Провод одножильный с медной гибкой жилой, с изоляцией из 
поливинилхлоридного пластиката, без оболочки, зелено-желтый ПуГВ-ХЛ 
1х2,5 З-Ж</v>
          </cell>
          <cell r="P2161" t="str">
            <v>Провод ПуГВ-ХЛ 1х2,5 З-Ж</v>
          </cell>
          <cell r="Q2161" t="str">
            <v>М</v>
          </cell>
          <cell r="R2161">
            <v>16</v>
          </cell>
          <cell r="S2161" t="str">
            <v>RUB</v>
          </cell>
          <cell r="T2161">
            <v>21.83</v>
          </cell>
          <cell r="U2161">
            <v>349.28</v>
          </cell>
          <cell r="V2161">
            <v>419.14</v>
          </cell>
          <cell r="W2161" t="str">
            <v>протокол №1369 от 10.09.2024</v>
          </cell>
          <cell r="X2161">
            <v>21.83</v>
          </cell>
          <cell r="Y2161">
            <v>349.28</v>
          </cell>
          <cell r="Z2161">
            <v>419.14</v>
          </cell>
          <cell r="AA2161" t="str">
            <v>Состояние удовлетворительное. Отсутствие повреждений</v>
          </cell>
          <cell r="AB2161" t="str">
            <v>Акт №39-01.2025 от 16.01.2025</v>
          </cell>
          <cell r="AC216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61">
            <v>0</v>
          </cell>
          <cell r="AE2161">
            <v>2018</v>
          </cell>
          <cell r="AF2161">
            <v>43306</v>
          </cell>
          <cell r="AG2161">
            <v>0</v>
          </cell>
          <cell r="AH2161" t="str">
            <v>ТУ 3500-022-59680332-2011</v>
          </cell>
          <cell r="AI2161" t="str">
            <v>ОТЧЕТ № 2195-МТР/25 от 12.03.2025</v>
          </cell>
          <cell r="AJ2161">
            <v>9</v>
          </cell>
        </row>
        <row r="2162">
          <cell r="N2162">
            <v>1644604</v>
          </cell>
          <cell r="O2162" t="str">
            <v>Провод одножильный с медной гибкой жилой, с изоляцией из 
поливинилхлоридного пластиката, без оболочки, зелено-желтый ПуГВ-ХЛ 
1х2,5 З-Ж</v>
          </cell>
          <cell r="P2162" t="str">
            <v>Провод ПуГВ-ХЛ 1х2,5 З-Ж</v>
          </cell>
          <cell r="Q2162" t="str">
            <v>М</v>
          </cell>
          <cell r="R2162">
            <v>3</v>
          </cell>
          <cell r="S2162" t="str">
            <v>RUB</v>
          </cell>
          <cell r="T2162">
            <v>21.83</v>
          </cell>
          <cell r="U2162">
            <v>65.489999999999995</v>
          </cell>
          <cell r="V2162">
            <v>78.59</v>
          </cell>
          <cell r="W2162" t="str">
            <v>протокол №1369 от 10.09.2024</v>
          </cell>
          <cell r="X2162">
            <v>21.83</v>
          </cell>
          <cell r="Y2162">
            <v>65.489999999999995</v>
          </cell>
          <cell r="Z2162">
            <v>78.59</v>
          </cell>
          <cell r="AA2162" t="str">
            <v>Состояние удовлетворительное. Отсутствие повреждений</v>
          </cell>
          <cell r="AB2162" t="str">
            <v>Акт №39-01.2025 от 16.01.2025</v>
          </cell>
          <cell r="AC21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62">
            <v>0</v>
          </cell>
          <cell r="AE2162">
            <v>2018</v>
          </cell>
          <cell r="AF2162">
            <v>43306</v>
          </cell>
          <cell r="AG2162">
            <v>0</v>
          </cell>
          <cell r="AH2162" t="str">
            <v>ТУ 3500-022-59680332-2011</v>
          </cell>
          <cell r="AI2162" t="str">
            <v>ОТЧЕТ № 2195-МТР/25 от 12.03.2025</v>
          </cell>
          <cell r="AJ2162">
            <v>9</v>
          </cell>
        </row>
        <row r="2163">
          <cell r="N2163">
            <v>1644604</v>
          </cell>
          <cell r="O2163" t="str">
            <v>Провод одножильный с медной гибкой жилой, с изоляцией из 
поливинилхлоридного пластиката, без оболочки, зелено-желтый ПуГВ-ХЛ 
1х2,5 З-Ж</v>
          </cell>
          <cell r="P2163" t="str">
            <v>Провод ПуГВ-ХЛ 1х2,5 З-Ж</v>
          </cell>
          <cell r="Q2163" t="str">
            <v>М</v>
          </cell>
          <cell r="R2163">
            <v>162</v>
          </cell>
          <cell r="S2163" t="str">
            <v>RUB</v>
          </cell>
          <cell r="T2163">
            <v>15.52</v>
          </cell>
          <cell r="U2163">
            <v>2514.2399999999998</v>
          </cell>
          <cell r="V2163">
            <v>3017.09</v>
          </cell>
          <cell r="W2163" t="str">
            <v>протокол №1369 от 10.09.2024</v>
          </cell>
          <cell r="X2163">
            <v>15.52</v>
          </cell>
          <cell r="Y2163">
            <v>2514.2399999999998</v>
          </cell>
          <cell r="Z2163">
            <v>3017.09</v>
          </cell>
          <cell r="AA2163" t="str">
            <v>Состояние удовлетворительное. Отсутствие повреждений</v>
          </cell>
          <cell r="AB2163" t="str">
            <v>Акт №39-01.2025 от 16.01.2025</v>
          </cell>
          <cell r="AC216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63">
            <v>0</v>
          </cell>
          <cell r="AE2163">
            <v>2018</v>
          </cell>
          <cell r="AF2163">
            <v>43319</v>
          </cell>
          <cell r="AG2163">
            <v>0</v>
          </cell>
          <cell r="AH2163" t="str">
            <v>ТУ 3500-022-59680332-2011</v>
          </cell>
          <cell r="AI2163" t="str">
            <v>ОТЧЕТ № 2195-МТР/25 от 12.03.2025</v>
          </cell>
          <cell r="AJ2163">
            <v>9</v>
          </cell>
        </row>
        <row r="2164">
          <cell r="N2164">
            <v>1644604</v>
          </cell>
          <cell r="O2164" t="str">
            <v>Провод одножильный с медной гибкой жилой, с изоляцией из 
поливинилхлоридного пластиката, без оболочки, зелено-желтый ПуГВ-ХЛ 
1х2,5 З-Ж</v>
          </cell>
          <cell r="P2164" t="str">
            <v>Провод ПуГВ-ХЛ 1х2,5 З-Ж</v>
          </cell>
          <cell r="Q2164" t="str">
            <v>М</v>
          </cell>
          <cell r="R2164">
            <v>71.5</v>
          </cell>
          <cell r="S2164" t="str">
            <v>RUB</v>
          </cell>
          <cell r="T2164">
            <v>15.52</v>
          </cell>
          <cell r="U2164">
            <v>1109.68</v>
          </cell>
          <cell r="V2164">
            <v>1331.62</v>
          </cell>
          <cell r="W2164" t="str">
            <v>протокол №1369 от 10.09.2024</v>
          </cell>
          <cell r="X2164">
            <v>15.52</v>
          </cell>
          <cell r="Y2164">
            <v>1109.68</v>
          </cell>
          <cell r="Z2164">
            <v>1331.62</v>
          </cell>
          <cell r="AA2164" t="str">
            <v>Состояние удовлетворительное. Отсутствие повреждений</v>
          </cell>
          <cell r="AB2164" t="str">
            <v>Акт №39-01.2025 от 16.01.2025</v>
          </cell>
          <cell r="AC216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64">
            <v>0</v>
          </cell>
          <cell r="AE2164">
            <v>2018</v>
          </cell>
          <cell r="AF2164">
            <v>43319</v>
          </cell>
          <cell r="AG2164">
            <v>0</v>
          </cell>
          <cell r="AH2164" t="str">
            <v>ТУ 3500-022-59680332-2011</v>
          </cell>
          <cell r="AI2164" t="str">
            <v>ОТЧЕТ № 2195-МТР/25 от 12.03.2025</v>
          </cell>
          <cell r="AJ2164">
            <v>9</v>
          </cell>
        </row>
        <row r="2165">
          <cell r="N2165">
            <v>1644604</v>
          </cell>
          <cell r="O2165" t="str">
            <v>Провод одножильный с медной гибкой жилой, с изоляцией из 
поливинилхлоридного пластиката, без оболочки, зелено-желтый ПуГВ-ХЛ 
1х2,5 З-Ж</v>
          </cell>
          <cell r="P2165" t="str">
            <v>Провод ПуГВ-ХЛ 1х2,5 З-Ж</v>
          </cell>
          <cell r="Q2165" t="str">
            <v>М</v>
          </cell>
          <cell r="R2165">
            <v>1</v>
          </cell>
          <cell r="S2165" t="str">
            <v>RUB</v>
          </cell>
          <cell r="T2165">
            <v>21.83</v>
          </cell>
          <cell r="U2165">
            <v>21.83</v>
          </cell>
          <cell r="V2165">
            <v>26.2</v>
          </cell>
          <cell r="W2165" t="str">
            <v>протокол №1369 от 10.09.2024</v>
          </cell>
          <cell r="X2165">
            <v>21.83</v>
          </cell>
          <cell r="Y2165">
            <v>21.83</v>
          </cell>
          <cell r="Z2165">
            <v>26.2</v>
          </cell>
          <cell r="AA2165" t="str">
            <v>Состояние удовлетворительное. Отсутствие повреждений</v>
          </cell>
          <cell r="AB2165" t="str">
            <v>Акт №39-01.2025 от 16.01.2025</v>
          </cell>
          <cell r="AC216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65">
            <v>0</v>
          </cell>
          <cell r="AE2165">
            <v>2018</v>
          </cell>
          <cell r="AF2165">
            <v>43306</v>
          </cell>
          <cell r="AG2165">
            <v>0</v>
          </cell>
          <cell r="AH2165" t="str">
            <v>ТУ 3500-022-59680332-2011</v>
          </cell>
          <cell r="AI2165" t="str">
            <v>ОТЧЕТ № 2195-МТР/25 от 12.03.2025</v>
          </cell>
          <cell r="AJ2165">
            <v>9</v>
          </cell>
        </row>
        <row r="2166">
          <cell r="N2166">
            <v>1644604</v>
          </cell>
          <cell r="O2166" t="str">
            <v>Провод одножильный с медной гибкой жилой, с изоляцией из 
поливинилхлоридного пластиката, без оболочки, зелено-желтый ПуГВ-ХЛ 
1х2,5 З-Ж</v>
          </cell>
          <cell r="P2166" t="str">
            <v>Провод ПуГВ-ХЛ 1х2,5 З-Ж</v>
          </cell>
          <cell r="Q2166" t="str">
            <v>М</v>
          </cell>
          <cell r="R2166">
            <v>14.5</v>
          </cell>
          <cell r="S2166" t="str">
            <v>RUB</v>
          </cell>
          <cell r="T2166">
            <v>15.52</v>
          </cell>
          <cell r="U2166">
            <v>225.04</v>
          </cell>
          <cell r="V2166">
            <v>270.05</v>
          </cell>
          <cell r="W2166" t="str">
            <v>протокол №1369 от 10.09.2024</v>
          </cell>
          <cell r="X2166">
            <v>15.52</v>
          </cell>
          <cell r="Y2166">
            <v>225.04</v>
          </cell>
          <cell r="Z2166">
            <v>270.05</v>
          </cell>
          <cell r="AA2166" t="str">
            <v>Состояние удовлетворительное. Отсутствие повреждений</v>
          </cell>
          <cell r="AB2166" t="str">
            <v>Акт №39-01.2025 от 16.01.2025</v>
          </cell>
          <cell r="AC21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66">
            <v>0</v>
          </cell>
          <cell r="AE2166">
            <v>2018</v>
          </cell>
          <cell r="AF2166">
            <v>43319</v>
          </cell>
          <cell r="AG2166">
            <v>0</v>
          </cell>
          <cell r="AH2166" t="str">
            <v>ТУ 3500-022-59680332-2011</v>
          </cell>
          <cell r="AI2166" t="str">
            <v>ОТЧЕТ № 2195-МТР/25 от 12.03.2025</v>
          </cell>
          <cell r="AJ2166">
            <v>9</v>
          </cell>
        </row>
        <row r="2167">
          <cell r="N2167">
            <v>1644604</v>
          </cell>
          <cell r="O2167" t="str">
            <v>Провод одножильный с медной гибкой жилой, с изоляцией из 
поливинилхлоридного пластиката, без оболочки, зелено-желтый ПуГВ-ХЛ 
1х2,5 З-Ж</v>
          </cell>
          <cell r="P2167" t="str">
            <v>Провод ПуГВ-ХЛ 1х2,5 З-Ж</v>
          </cell>
          <cell r="Q2167" t="str">
            <v>М</v>
          </cell>
          <cell r="R2167">
            <v>47.997999999999998</v>
          </cell>
          <cell r="S2167" t="str">
            <v>RUB</v>
          </cell>
          <cell r="T2167">
            <v>21.83</v>
          </cell>
          <cell r="U2167">
            <v>1047.8</v>
          </cell>
          <cell r="V2167">
            <v>1257.3599999999999</v>
          </cell>
          <cell r="W2167" t="str">
            <v>протокол №1369 от 10.09.2024</v>
          </cell>
          <cell r="X2167">
            <v>21.83</v>
          </cell>
          <cell r="Y2167">
            <v>1047.8</v>
          </cell>
          <cell r="Z2167">
            <v>1257.3599999999999</v>
          </cell>
          <cell r="AA2167" t="str">
            <v>Состояние удовлетворительное. Отсутствие повреждений</v>
          </cell>
          <cell r="AB2167" t="str">
            <v>Акт №39-01.2025 от 16.01.2025</v>
          </cell>
          <cell r="AC21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67">
            <v>0</v>
          </cell>
          <cell r="AE2167">
            <v>2018</v>
          </cell>
          <cell r="AF2167">
            <v>43312</v>
          </cell>
          <cell r="AG2167">
            <v>0</v>
          </cell>
          <cell r="AH2167" t="str">
            <v>ТУ 3500-022-59680332-2011</v>
          </cell>
          <cell r="AI2167" t="str">
            <v>ОТЧЕТ № 2195-МТР/25 от 12.03.2025</v>
          </cell>
          <cell r="AJ2167">
            <v>9</v>
          </cell>
        </row>
        <row r="2168">
          <cell r="N2168">
            <v>1695512</v>
          </cell>
          <cell r="O2168" t="str">
            <v>Провод одножильный с медной гибкой жилой, с изоляцией из поливинилхлоридного пластиката, без оболочки ПуГВ-ХЛ 1х16</v>
          </cell>
          <cell r="P2168" t="str">
            <v>Провод ПуГВ-ХЛ 1х16</v>
          </cell>
          <cell r="Q2168" t="str">
            <v>М</v>
          </cell>
          <cell r="R2168">
            <v>1.08</v>
          </cell>
          <cell r="S2168" t="str">
            <v>RUB</v>
          </cell>
          <cell r="T2168">
            <v>752.09</v>
          </cell>
          <cell r="U2168">
            <v>812.26</v>
          </cell>
          <cell r="V2168">
            <v>974.71</v>
          </cell>
          <cell r="W2168" t="str">
            <v>протокол №1369 от 10.09.2024</v>
          </cell>
          <cell r="X2168">
            <v>752.09</v>
          </cell>
          <cell r="Y2168">
            <v>812.26</v>
          </cell>
          <cell r="Z2168">
            <v>974.71</v>
          </cell>
          <cell r="AA2168" t="str">
            <v>Состояние удовлетворительное. Отсутствие повреждений</v>
          </cell>
          <cell r="AB2168" t="str">
            <v>Акт №39-01.2025 от 16.01.2025</v>
          </cell>
          <cell r="AC216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68">
            <v>0</v>
          </cell>
          <cell r="AE2168">
            <v>2018</v>
          </cell>
          <cell r="AF2168">
            <v>43357</v>
          </cell>
          <cell r="AG2168">
            <v>0</v>
          </cell>
          <cell r="AH2168" t="str">
            <v>ТУ 3551-079-21059747-2011</v>
          </cell>
          <cell r="AI2168" t="str">
            <v>ОТЧЕТ № 2195-МТР/25 от 12.03.2025</v>
          </cell>
          <cell r="AJ2168">
            <v>70</v>
          </cell>
        </row>
        <row r="2169">
          <cell r="N2169">
            <v>1606476</v>
          </cell>
          <cell r="O2169" t="str">
            <v>Провод одножильный с медной гибкой жилой, с изоляцией из поливинилхлоридного пластиката, без оболочки, белый ПуГВ 1х0,50 Б</v>
          </cell>
          <cell r="P2169" t="str">
            <v>Провод ПуГВ 1х0,50 Б</v>
          </cell>
          <cell r="Q2169" t="str">
            <v>М</v>
          </cell>
          <cell r="R2169">
            <v>350</v>
          </cell>
          <cell r="S2169" t="str">
            <v>RUB</v>
          </cell>
          <cell r="T2169">
            <v>4.5999999999999996</v>
          </cell>
          <cell r="U2169">
            <v>1610</v>
          </cell>
          <cell r="V2169">
            <v>1932</v>
          </cell>
          <cell r="W2169" t="str">
            <v>протокол №1369 от 10.09.2024</v>
          </cell>
          <cell r="X2169">
            <v>4.5999999999999996</v>
          </cell>
          <cell r="Y2169">
            <v>1610</v>
          </cell>
          <cell r="Z2169">
            <v>1932</v>
          </cell>
          <cell r="AA2169" t="str">
            <v>Состояние удовлетворительное. Отсутствие повреждений</v>
          </cell>
          <cell r="AB2169" t="str">
            <v>Акт №39-01.2025 от 16.01.2025</v>
          </cell>
          <cell r="AC21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69">
            <v>0</v>
          </cell>
          <cell r="AE2169">
            <v>2020</v>
          </cell>
          <cell r="AF2169">
            <v>43985</v>
          </cell>
          <cell r="AG2169">
            <v>0</v>
          </cell>
          <cell r="AH2169" t="str">
            <v>ТУ 16-705.501-2010</v>
          </cell>
          <cell r="AI2169" t="str">
            <v>ОТЧЕТ № 2195-МТР/25 от 12.03.2025</v>
          </cell>
          <cell r="AJ2169">
            <v>2</v>
          </cell>
        </row>
        <row r="2170">
          <cell r="N2170">
            <v>1896664</v>
          </cell>
          <cell r="O2170" t="str">
            <v>Провод одножильный с медной жилой, с изоляцией из поливинилхлоридного пластиката пониженной пожарной опасности ПуГВнг(А)-LS 1х6,0</v>
          </cell>
          <cell r="P2170" t="str">
            <v>Провод ПуГВнг(А)-LS 1х6,0</v>
          </cell>
          <cell r="Q2170" t="str">
            <v>М</v>
          </cell>
          <cell r="R2170">
            <v>4</v>
          </cell>
          <cell r="S2170" t="str">
            <v>RUB</v>
          </cell>
          <cell r="T2170">
            <v>37.21</v>
          </cell>
          <cell r="U2170">
            <v>148.84</v>
          </cell>
          <cell r="V2170">
            <v>178.61</v>
          </cell>
          <cell r="W2170" t="str">
            <v>протокол №1369 от 10.09.2024</v>
          </cell>
          <cell r="X2170">
            <v>37.21</v>
          </cell>
          <cell r="Y2170">
            <v>148.84</v>
          </cell>
          <cell r="Z2170">
            <v>178.61</v>
          </cell>
          <cell r="AA2170" t="str">
            <v>Состояние удовлетворительное. Отсутствие повреждений</v>
          </cell>
          <cell r="AB2170" t="str">
            <v>Акт №39-01.2025 от 16.01.2025</v>
          </cell>
          <cell r="AC21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70">
            <v>0</v>
          </cell>
          <cell r="AE2170">
            <v>2018</v>
          </cell>
          <cell r="AF2170">
            <v>43312</v>
          </cell>
          <cell r="AG2170">
            <v>0</v>
          </cell>
          <cell r="AH2170" t="str">
            <v>ТУ 16-705.502-2011</v>
          </cell>
          <cell r="AI2170" t="str">
            <v>ОТЧЕТ № 2195-МТР/25 от 12.03.2025</v>
          </cell>
          <cell r="AJ2170">
            <v>15</v>
          </cell>
        </row>
        <row r="2171">
          <cell r="N2171">
            <v>1911269</v>
          </cell>
          <cell r="O2171" t="str">
            <v>Комплект монтажный Cambium p/n SGHN5169A</v>
          </cell>
          <cell r="P2171" t="str">
            <v>Комплект монтажный Cambium SGHN5169A</v>
          </cell>
          <cell r="Q2171" t="str">
            <v>ШТ</v>
          </cell>
          <cell r="R2171">
            <v>1</v>
          </cell>
          <cell r="S2171" t="str">
            <v>RUB</v>
          </cell>
          <cell r="T2171">
            <v>4161.96</v>
          </cell>
          <cell r="U2171">
            <v>4161.96</v>
          </cell>
          <cell r="V2171">
            <v>4994.3500000000004</v>
          </cell>
          <cell r="W2171" t="str">
            <v>Отчет №4857Н/2024 от 20.12.2024</v>
          </cell>
          <cell r="X2171">
            <v>2623</v>
          </cell>
          <cell r="Y2171">
            <v>2623</v>
          </cell>
          <cell r="Z2171">
            <v>3147.6</v>
          </cell>
          <cell r="AA2171" t="str">
            <v>Удовлетворительное</v>
          </cell>
          <cell r="AB2171" t="str">
            <v>Акт № 10-09.2020 от 14.09.2020</v>
          </cell>
          <cell r="AC2171" t="str">
            <v>Принятие решения об отмене строительства объекта капитального строительства</v>
          </cell>
          <cell r="AD2171">
            <v>0</v>
          </cell>
          <cell r="AE2171">
            <v>2017</v>
          </cell>
          <cell r="AF2171">
            <v>43040</v>
          </cell>
          <cell r="AG2171">
            <v>0</v>
          </cell>
          <cell r="AH2171" t="str">
            <v>ИМПОРТ</v>
          </cell>
          <cell r="AI2171" t="str">
            <v>Отчет №4857Н/2024 от 20.12.2024</v>
          </cell>
          <cell r="AJ2171">
            <v>2623</v>
          </cell>
        </row>
        <row r="2172">
          <cell r="N2172">
            <v>2100008</v>
          </cell>
          <cell r="O2172" t="str">
            <v>Провод силовой ПуГВ 25</v>
          </cell>
          <cell r="P2172" t="str">
            <v>Провод ПуГВ 25</v>
          </cell>
          <cell r="Q2172" t="str">
            <v>М</v>
          </cell>
          <cell r="R2172">
            <v>7</v>
          </cell>
          <cell r="S2172" t="str">
            <v>RUB</v>
          </cell>
          <cell r="T2172">
            <v>135.71</v>
          </cell>
          <cell r="U2172">
            <v>949.97</v>
          </cell>
          <cell r="V2172">
            <v>1139.96</v>
          </cell>
          <cell r="W2172" t="str">
            <v>протокол №1369 от 10.09.2024</v>
          </cell>
          <cell r="X2172">
            <v>135.71</v>
          </cell>
          <cell r="Y2172">
            <v>949.97</v>
          </cell>
          <cell r="Z2172">
            <v>1139.96</v>
          </cell>
          <cell r="AA2172" t="str">
            <v>Состояние удовлетворительное. Отсутствие повреждений</v>
          </cell>
          <cell r="AB2172" t="str">
            <v>Акт №39-01.2025 от 16.01.2025</v>
          </cell>
          <cell r="AC217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72">
            <v>0</v>
          </cell>
          <cell r="AE2172">
            <v>2017</v>
          </cell>
          <cell r="AF2172">
            <v>42964</v>
          </cell>
          <cell r="AG2172">
            <v>0</v>
          </cell>
          <cell r="AH2172" t="str">
            <v>ТУ 3551-022-41602515-2014</v>
          </cell>
          <cell r="AI2172" t="str">
            <v>ОТЧЕТ № 2195-МТР/25 от 12.03.2025</v>
          </cell>
          <cell r="AJ2172">
            <v>75</v>
          </cell>
        </row>
        <row r="2173">
          <cell r="N2173">
            <v>2100008</v>
          </cell>
          <cell r="O2173" t="str">
            <v>Провод силовой ПуГВ 25</v>
          </cell>
          <cell r="P2173" t="str">
            <v>Провод ПуГВ 25</v>
          </cell>
          <cell r="Q2173" t="str">
            <v>М</v>
          </cell>
          <cell r="R2173">
            <v>18</v>
          </cell>
          <cell r="S2173" t="str">
            <v>RUB</v>
          </cell>
          <cell r="T2173">
            <v>135.71</v>
          </cell>
          <cell r="U2173">
            <v>2442.7800000000002</v>
          </cell>
          <cell r="V2173">
            <v>2931.34</v>
          </cell>
          <cell r="W2173" t="str">
            <v>протокол №1369 от 10.09.2024</v>
          </cell>
          <cell r="X2173">
            <v>135.71</v>
          </cell>
          <cell r="Y2173">
            <v>2442.7800000000002</v>
          </cell>
          <cell r="Z2173">
            <v>2931.34</v>
          </cell>
          <cell r="AA2173" t="str">
            <v>Состояние удовлетворительное. Отсутствие повреждений</v>
          </cell>
          <cell r="AB2173" t="str">
            <v>Акт №39-01.2025 от 16.01.2025</v>
          </cell>
          <cell r="AC217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73">
            <v>0</v>
          </cell>
          <cell r="AE2173">
            <v>2017</v>
          </cell>
          <cell r="AF2173">
            <v>42964</v>
          </cell>
          <cell r="AG2173">
            <v>0</v>
          </cell>
          <cell r="AH2173" t="str">
            <v>ТУ 3551-022-41602515-2014</v>
          </cell>
          <cell r="AI2173" t="str">
            <v>ОТЧЕТ № 2195-МТР/25 от 12.03.2025</v>
          </cell>
          <cell r="AJ2173">
            <v>75</v>
          </cell>
        </row>
        <row r="2174">
          <cell r="N2174">
            <v>2170288</v>
          </cell>
          <cell r="O2174" t="str">
            <v>Провод одножильный с медной гибкой жилой, с изоляцией из поливинилхлоридного пластиката, без оболочки, зелено-желтый ПуГВ-ХЛ 1х6 З-Ж</v>
          </cell>
          <cell r="P2174" t="str">
            <v>Провод ПуГВ-ХЛ 1х6 З-Ж</v>
          </cell>
          <cell r="Q2174" t="str">
            <v>М</v>
          </cell>
          <cell r="R2174">
            <v>2</v>
          </cell>
          <cell r="S2174" t="str">
            <v>RUB</v>
          </cell>
          <cell r="T2174">
            <v>31.26</v>
          </cell>
          <cell r="U2174">
            <v>62.52</v>
          </cell>
          <cell r="V2174">
            <v>75.02</v>
          </cell>
          <cell r="W2174" t="str">
            <v>протокол №1369 от 10.09.2024</v>
          </cell>
          <cell r="X2174">
            <v>31.26</v>
          </cell>
          <cell r="Y2174">
            <v>62.52</v>
          </cell>
          <cell r="Z2174">
            <v>75.02</v>
          </cell>
          <cell r="AA2174" t="str">
            <v>Состояние удовлетворительное. Отсутствие повреждений</v>
          </cell>
          <cell r="AB2174" t="str">
            <v>Акт №39-01.2025 от 16.01.2025</v>
          </cell>
          <cell r="AC2174" t="str">
            <v>Принятие решения об отмене строительства объекта/подобъекта капитального строительства</v>
          </cell>
          <cell r="AD2174">
            <v>0</v>
          </cell>
          <cell r="AE2174">
            <v>2018</v>
          </cell>
          <cell r="AF2174">
            <v>43405</v>
          </cell>
          <cell r="AG2174">
            <v>0</v>
          </cell>
          <cell r="AH2174" t="str">
            <v>ТУ 16.К180-051-2016</v>
          </cell>
          <cell r="AI2174" t="str">
            <v>ОТЧЕТ № 2195-МТР/25 от 12.03.2025</v>
          </cell>
          <cell r="AJ2174">
            <v>45</v>
          </cell>
        </row>
        <row r="2175">
          <cell r="N2175">
            <v>2176573</v>
          </cell>
          <cell r="O2175" t="str">
            <v>Провод одножильный с медной гибкой жилой, с изоляцией из 
поливинилхлоридного пластиката, без оболочки ПуГВ-ХЛ 1х2,5(РЕ)</v>
          </cell>
          <cell r="P2175" t="str">
            <v>Провод ПуГВ-ХЛ 1х2,5(РЕ)</v>
          </cell>
          <cell r="Q2175" t="str">
            <v>М</v>
          </cell>
          <cell r="R2175">
            <v>60</v>
          </cell>
          <cell r="S2175" t="str">
            <v>RUB</v>
          </cell>
          <cell r="T2175">
            <v>15.48</v>
          </cell>
          <cell r="U2175">
            <v>928.8</v>
          </cell>
          <cell r="V2175">
            <v>1114.56</v>
          </cell>
          <cell r="W2175" t="str">
            <v>протокол №1369 от 10.09.2024</v>
          </cell>
          <cell r="X2175">
            <v>15.48</v>
          </cell>
          <cell r="Y2175">
            <v>928.8</v>
          </cell>
          <cell r="Z2175">
            <v>1114.56</v>
          </cell>
          <cell r="AA2175" t="str">
            <v>Состояние удовлетворительное. Отсутствие повреждений</v>
          </cell>
          <cell r="AB2175" t="str">
            <v>Акт №39-01.2025 от 16.01.2025</v>
          </cell>
          <cell r="AC217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75">
            <v>0</v>
          </cell>
          <cell r="AE2175">
            <v>2020</v>
          </cell>
          <cell r="AF2175">
            <v>43890</v>
          </cell>
          <cell r="AG2175">
            <v>0</v>
          </cell>
          <cell r="AH2175" t="str">
            <v>ТУ 3500-022-59680332-2011</v>
          </cell>
          <cell r="AI2175" t="str">
            <v>ОТЧЕТ № 2195-МТР/25 от 12.03.2025</v>
          </cell>
          <cell r="AJ2175">
            <v>9</v>
          </cell>
        </row>
        <row r="2176">
          <cell r="N2176">
            <v>2177350</v>
          </cell>
          <cell r="O2176" t="str">
            <v>Провод одножильный с медной гибкой жилой, с изоляцией из 
поливинилхлоридного пластиката, без оболочки, белый ПуГВ-ХЛ 1х2,5 Б</v>
          </cell>
          <cell r="P2176" t="str">
            <v>Провод ПуГВ-ХЛ 1х2,5 Б</v>
          </cell>
          <cell r="Q2176" t="str">
            <v>М</v>
          </cell>
          <cell r="R2176">
            <v>40</v>
          </cell>
          <cell r="S2176" t="str">
            <v>RUB</v>
          </cell>
          <cell r="T2176">
            <v>14.85</v>
          </cell>
          <cell r="U2176">
            <v>594</v>
          </cell>
          <cell r="V2176">
            <v>712.8</v>
          </cell>
          <cell r="W2176" t="str">
            <v>Отчет №4899Н/2024 от 18.12.2024</v>
          </cell>
          <cell r="X2176">
            <v>15</v>
          </cell>
          <cell r="Y2176">
            <v>600</v>
          </cell>
          <cell r="Z2176">
            <v>720</v>
          </cell>
          <cell r="AA2176" t="str">
            <v>Удовлетворительное. Отсутствие повреждений.</v>
          </cell>
          <cell r="AB2176" t="str">
            <v xml:space="preserve"> Акт №36-11.2024 от 14.11.2024</v>
          </cell>
          <cell r="AC217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76">
            <v>0</v>
          </cell>
          <cell r="AE2176">
            <v>2018</v>
          </cell>
          <cell r="AF2176">
            <v>43249</v>
          </cell>
          <cell r="AG2176">
            <v>0</v>
          </cell>
          <cell r="AH2176" t="str">
            <v>ТУ 16.К180-051-2016</v>
          </cell>
          <cell r="AI2176" t="str">
            <v>Отчет №4899Н/2024 от 18.12.2024</v>
          </cell>
          <cell r="AJ2176">
            <v>15</v>
          </cell>
        </row>
        <row r="2177">
          <cell r="N2177">
            <v>2177350</v>
          </cell>
          <cell r="O2177" t="str">
            <v>Провод одножильный с медной гибкой жилой, с изоляцией из 
поливинилхлоридного пластиката, без оболочки, белый ПуГВ-ХЛ 1х2,5 Б</v>
          </cell>
          <cell r="P2177" t="str">
            <v>Провод ПуГВ-ХЛ 1х2,5 Б</v>
          </cell>
          <cell r="Q2177" t="str">
            <v>М</v>
          </cell>
          <cell r="R2177">
            <v>70</v>
          </cell>
          <cell r="S2177" t="str">
            <v>RUB</v>
          </cell>
          <cell r="T2177">
            <v>14.85</v>
          </cell>
          <cell r="U2177">
            <v>1039.5</v>
          </cell>
          <cell r="V2177">
            <v>1247.4000000000001</v>
          </cell>
          <cell r="W2177" t="str">
            <v>Отчет №4899Н/2024 от 18.12.2024</v>
          </cell>
          <cell r="X2177">
            <v>15</v>
          </cell>
          <cell r="Y2177">
            <v>1050</v>
          </cell>
          <cell r="Z2177">
            <v>1260</v>
          </cell>
          <cell r="AA2177" t="str">
            <v>Удовлетворительное. Отсутствие повреждений.</v>
          </cell>
          <cell r="AB2177" t="str">
            <v xml:space="preserve"> Акт №36-11.2024 от 14.11.2024</v>
          </cell>
          <cell r="AC217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77">
            <v>0</v>
          </cell>
          <cell r="AE2177">
            <v>2018</v>
          </cell>
          <cell r="AF2177">
            <v>43249</v>
          </cell>
          <cell r="AG2177">
            <v>0</v>
          </cell>
          <cell r="AH2177" t="str">
            <v>ТУ 16.К180-051-2016</v>
          </cell>
          <cell r="AI2177" t="str">
            <v>Отчет №4899Н/2024 от 18.12.2024</v>
          </cell>
          <cell r="AJ2177">
            <v>15</v>
          </cell>
        </row>
        <row r="2178">
          <cell r="N2178">
            <v>2177350</v>
          </cell>
          <cell r="O2178" t="str">
            <v>Провод одножильный с медной гибкой жилой, с изоляцией из 
поливинилхлоридного пластиката, без оболочки, белый ПуГВ-ХЛ 1х2,5 Б</v>
          </cell>
          <cell r="P2178" t="str">
            <v>Провод ПуГВ-ХЛ 1х2,5 Б</v>
          </cell>
          <cell r="Q2178" t="str">
            <v>М</v>
          </cell>
          <cell r="R2178">
            <v>40</v>
          </cell>
          <cell r="S2178" t="str">
            <v>RUB</v>
          </cell>
          <cell r="T2178">
            <v>14.85</v>
          </cell>
          <cell r="U2178">
            <v>594</v>
          </cell>
          <cell r="V2178">
            <v>712.8</v>
          </cell>
          <cell r="W2178" t="str">
            <v>Отчет №4899Н/2024 от 18.12.2024</v>
          </cell>
          <cell r="X2178">
            <v>15</v>
          </cell>
          <cell r="Y2178">
            <v>600</v>
          </cell>
          <cell r="Z2178">
            <v>720</v>
          </cell>
          <cell r="AA2178" t="str">
            <v>Удовлетворительное. Отсутствие повреждений.</v>
          </cell>
          <cell r="AB2178" t="str">
            <v xml:space="preserve"> Акт №36-11.2024 от 14.11.2024</v>
          </cell>
          <cell r="AC2178" t="str">
            <v>Корректировка РД</v>
          </cell>
          <cell r="AD2178">
            <v>0</v>
          </cell>
          <cell r="AE2178">
            <v>2018</v>
          </cell>
          <cell r="AF2178">
            <v>43249</v>
          </cell>
          <cell r="AG2178">
            <v>0</v>
          </cell>
          <cell r="AH2178" t="str">
            <v>ТУ 16.К180-051-2016</v>
          </cell>
          <cell r="AI2178" t="str">
            <v>Отчет №4899Н/2024 от 18.12.2024</v>
          </cell>
          <cell r="AJ2178">
            <v>15</v>
          </cell>
        </row>
        <row r="2179">
          <cell r="N2179">
            <v>2177350</v>
          </cell>
          <cell r="O2179" t="str">
            <v>Провод одножильный с медной гибкой жилой, с изоляцией из 
поливинилхлоридного пластиката, без оболочки, белый ПуГВ-ХЛ 1х2,5 Б</v>
          </cell>
          <cell r="P2179" t="str">
            <v>Провод ПуГВ-ХЛ 1х2,5 Б</v>
          </cell>
          <cell r="Q2179" t="str">
            <v>М</v>
          </cell>
          <cell r="R2179">
            <v>190</v>
          </cell>
          <cell r="S2179" t="str">
            <v>RUB</v>
          </cell>
          <cell r="T2179">
            <v>14.85</v>
          </cell>
          <cell r="U2179">
            <v>2821.5</v>
          </cell>
          <cell r="V2179">
            <v>3385.8</v>
          </cell>
          <cell r="W2179" t="str">
            <v>Отчет №4899Н/2024 от 18.12.2024</v>
          </cell>
          <cell r="X2179">
            <v>15</v>
          </cell>
          <cell r="Y2179">
            <v>2850</v>
          </cell>
          <cell r="Z2179">
            <v>3420</v>
          </cell>
          <cell r="AA2179" t="str">
            <v>Удовлетворительное. Отсутствие повреждений.</v>
          </cell>
          <cell r="AB2179" t="str">
            <v xml:space="preserve"> Акт №36-11.2024 от 14.11.2024</v>
          </cell>
          <cell r="AC217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79">
            <v>0</v>
          </cell>
          <cell r="AE2179">
            <v>2018</v>
          </cell>
          <cell r="AF2179">
            <v>43249</v>
          </cell>
          <cell r="AG2179">
            <v>0</v>
          </cell>
          <cell r="AH2179" t="str">
            <v>ТУ 16.К180-051-2016</v>
          </cell>
          <cell r="AI2179" t="str">
            <v>Отчет №4899Н/2024 от 18.12.2024</v>
          </cell>
          <cell r="AJ2179">
            <v>15</v>
          </cell>
        </row>
        <row r="2180">
          <cell r="N2180">
            <v>2177350</v>
          </cell>
          <cell r="O2180" t="str">
            <v>Провод одножильный с медной гибкой жилой, с изоляцией из 
поливинилхлоридного пластиката, без оболочки, белый ПуГВ-ХЛ 1х2,5 Б</v>
          </cell>
          <cell r="P2180" t="str">
            <v>Провод ПуГВ-ХЛ 1х2,5 Б</v>
          </cell>
          <cell r="Q2180" t="str">
            <v>М</v>
          </cell>
          <cell r="R2180">
            <v>10</v>
          </cell>
          <cell r="S2180" t="str">
            <v>RUB</v>
          </cell>
          <cell r="T2180">
            <v>14.85</v>
          </cell>
          <cell r="U2180">
            <v>148.5</v>
          </cell>
          <cell r="V2180">
            <v>178.2</v>
          </cell>
          <cell r="W2180" t="str">
            <v>Отчет №4899Н/2024 от 18.12.2024</v>
          </cell>
          <cell r="X2180">
            <v>15</v>
          </cell>
          <cell r="Y2180">
            <v>150</v>
          </cell>
          <cell r="Z2180">
            <v>180</v>
          </cell>
          <cell r="AA2180" t="str">
            <v>Удовлетворительное. Отсутствие повреждений.</v>
          </cell>
          <cell r="AB2180" t="str">
            <v xml:space="preserve"> Акт №36-11.2024 от 14.11.2024</v>
          </cell>
          <cell r="AC2180" t="str">
            <v>Корректировка РД</v>
          </cell>
          <cell r="AD2180">
            <v>0</v>
          </cell>
          <cell r="AE2180">
            <v>2018</v>
          </cell>
          <cell r="AF2180">
            <v>43249</v>
          </cell>
          <cell r="AG2180">
            <v>0</v>
          </cell>
          <cell r="AH2180" t="str">
            <v>ТУ 16.К180-051-2016</v>
          </cell>
          <cell r="AI2180" t="str">
            <v>Отчет №4899Н/2024 от 18.12.2024</v>
          </cell>
          <cell r="AJ2180">
            <v>15</v>
          </cell>
        </row>
        <row r="2181">
          <cell r="N2181">
            <v>2231038</v>
          </cell>
          <cell r="O2181" t="str">
            <v>Провод одножильный с медной гибкой жилой, с изоляцией из 
поливинилхлоридного пластиката, без оболочки, белый ПуГВ 1х4 Б</v>
          </cell>
          <cell r="P2181" t="str">
            <v>Провод ПуГВ 1х4 Б</v>
          </cell>
          <cell r="Q2181" t="str">
            <v>М</v>
          </cell>
          <cell r="R2181">
            <v>5</v>
          </cell>
          <cell r="S2181" t="str">
            <v>RUB</v>
          </cell>
          <cell r="T2181">
            <v>164.39</v>
          </cell>
          <cell r="U2181">
            <v>821.95</v>
          </cell>
          <cell r="V2181">
            <v>986.34</v>
          </cell>
          <cell r="W2181" t="str">
            <v>протокол №1369 от 10.09.2024</v>
          </cell>
          <cell r="X2181">
            <v>164.39</v>
          </cell>
          <cell r="Y2181">
            <v>821.95</v>
          </cell>
          <cell r="Z2181">
            <v>986.34</v>
          </cell>
          <cell r="AA2181" t="str">
            <v>Состояние удовлетворительное. Отсутствие повреждений</v>
          </cell>
          <cell r="AB2181" t="str">
            <v>Акт №39-01.2025 от 16.01.2025</v>
          </cell>
          <cell r="AC218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81">
            <v>0</v>
          </cell>
          <cell r="AE2181">
            <v>2018</v>
          </cell>
          <cell r="AF2181">
            <v>43339</v>
          </cell>
          <cell r="AG2181">
            <v>0</v>
          </cell>
          <cell r="AH2181" t="str">
            <v>ТУ 16-705.501-2010</v>
          </cell>
          <cell r="AI2181" t="str">
            <v>ОТЧЕТ № 2195-МТР/25 от 12.03.2025</v>
          </cell>
          <cell r="AJ2181">
            <v>23</v>
          </cell>
        </row>
        <row r="2182">
          <cell r="N2182">
            <v>2232438</v>
          </cell>
          <cell r="O2182" t="str">
            <v>Провод ПуГВнг(А)-LS 1х4 З-Ж</v>
          </cell>
          <cell r="P2182" t="str">
            <v>Провод ПуГВнг(А)-LS 1х4 З-Ж</v>
          </cell>
          <cell r="Q2182" t="str">
            <v>М</v>
          </cell>
          <cell r="R2182">
            <v>7.2</v>
          </cell>
          <cell r="S2182" t="str">
            <v>RUB</v>
          </cell>
          <cell r="T2182">
            <v>207</v>
          </cell>
          <cell r="U2182">
            <v>1490.4</v>
          </cell>
          <cell r="V2182">
            <v>1788.48</v>
          </cell>
          <cell r="W2182" t="str">
            <v>протокол №1369 от 10.09.2024</v>
          </cell>
          <cell r="X2182">
            <v>207</v>
          </cell>
          <cell r="Y2182">
            <v>1490.4</v>
          </cell>
          <cell r="Z2182">
            <v>1788.48</v>
          </cell>
          <cell r="AA2182" t="str">
            <v>Состояние удовлетворительное. Отсутствие повреждений</v>
          </cell>
          <cell r="AB2182" t="str">
            <v>Акт №39-01.2025 от 16.01.2025</v>
          </cell>
          <cell r="AC218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82">
            <v>0</v>
          </cell>
          <cell r="AE2182">
            <v>2022</v>
          </cell>
          <cell r="AF2182">
            <v>44784</v>
          </cell>
          <cell r="AG2182">
            <v>0</v>
          </cell>
          <cell r="AH2182" t="str">
            <v>ТУ 16-705.501-2010</v>
          </cell>
          <cell r="AI2182" t="str">
            <v>ОТЧЕТ № 2195-МТР/25 от 12.03.2025</v>
          </cell>
          <cell r="AJ2182">
            <v>20</v>
          </cell>
        </row>
        <row r="2183">
          <cell r="N2183">
            <v>2240726</v>
          </cell>
          <cell r="O2183" t="str">
            <v>Провод одножильный с медной гибкой жилой, с изоляцией из 
поливинилхлоридного пластиката, без оболочки ПуГВ-ХЛ 1х4(PE)</v>
          </cell>
          <cell r="P2183" t="str">
            <v>Провод ПуГВ-ХЛ 1х4(PE)</v>
          </cell>
          <cell r="Q2183" t="str">
            <v>М</v>
          </cell>
          <cell r="R2183">
            <v>2</v>
          </cell>
          <cell r="S2183" t="str">
            <v>RUB</v>
          </cell>
          <cell r="T2183">
            <v>34.83</v>
          </cell>
          <cell r="U2183">
            <v>69.66</v>
          </cell>
          <cell r="V2183">
            <v>83.59</v>
          </cell>
          <cell r="W2183" t="str">
            <v>протокол №1369 от 10.09.2024</v>
          </cell>
          <cell r="X2183">
            <v>34.83</v>
          </cell>
          <cell r="Y2183">
            <v>69.66</v>
          </cell>
          <cell r="Z2183">
            <v>83.59</v>
          </cell>
          <cell r="AA2183" t="str">
            <v>Состояние удовлетворительное. Отсутствие повреждений</v>
          </cell>
          <cell r="AB2183" t="str">
            <v>Акт №39-01.2025 от 16.01.2025</v>
          </cell>
          <cell r="AC218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83">
            <v>0</v>
          </cell>
          <cell r="AE2183">
            <v>2019</v>
          </cell>
          <cell r="AF2183">
            <v>43816</v>
          </cell>
          <cell r="AG2183">
            <v>0</v>
          </cell>
          <cell r="AH2183" t="str">
            <v>ТУ 3500-022-59680332-2011</v>
          </cell>
          <cell r="AI2183" t="str">
            <v>ОТЧЕТ № 2195-МТР/25 от 12.03.2025</v>
          </cell>
          <cell r="AJ2183">
            <v>23</v>
          </cell>
        </row>
        <row r="2184">
          <cell r="N2184">
            <v>2240726</v>
          </cell>
          <cell r="O2184" t="str">
            <v>Провод одножильный с медной гибкой жилой, с изоляцией из 
поливинилхлоридного пластиката, без оболочки ПуГВ-ХЛ 1х4(PE)</v>
          </cell>
          <cell r="P2184" t="str">
            <v>Провод ПуГВ-ХЛ 1х4(PE)</v>
          </cell>
          <cell r="Q2184" t="str">
            <v>М</v>
          </cell>
          <cell r="R2184">
            <v>10</v>
          </cell>
          <cell r="S2184" t="str">
            <v>RUB</v>
          </cell>
          <cell r="T2184">
            <v>34.83</v>
          </cell>
          <cell r="U2184">
            <v>348.3</v>
          </cell>
          <cell r="V2184">
            <v>417.96</v>
          </cell>
          <cell r="W2184" t="str">
            <v>протокол №1369 от 10.09.2024</v>
          </cell>
          <cell r="X2184">
            <v>34.83</v>
          </cell>
          <cell r="Y2184">
            <v>348.3</v>
          </cell>
          <cell r="Z2184">
            <v>417.96</v>
          </cell>
          <cell r="AA2184" t="str">
            <v>Состояние удовлетворительное. Отсутствие повреждений</v>
          </cell>
          <cell r="AB2184" t="str">
            <v>Акт №39-01.2025 от 16.01.2025</v>
          </cell>
          <cell r="AC218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84">
            <v>0</v>
          </cell>
          <cell r="AE2184">
            <v>2019</v>
          </cell>
          <cell r="AF2184">
            <v>43816</v>
          </cell>
          <cell r="AG2184">
            <v>0</v>
          </cell>
          <cell r="AH2184" t="str">
            <v>ТУ 3500-022-59680332-2011</v>
          </cell>
          <cell r="AI2184" t="str">
            <v>ОТЧЕТ № 2195-МТР/25 от 12.03.2025</v>
          </cell>
          <cell r="AJ2184">
            <v>23</v>
          </cell>
        </row>
        <row r="2185">
          <cell r="N2185">
            <v>2260097</v>
          </cell>
          <cell r="O2185" t="str">
            <v>Провод одножильный с медной гибкой жилой, с изоляцией из 
поливинилхлоридного пластиката, без оболочки, белый или серый ПуГВ-ХЛ 
1х25 Б</v>
          </cell>
          <cell r="P2185" t="str">
            <v>Провод ПуГВ-ХЛ 1х25 Б</v>
          </cell>
          <cell r="Q2185" t="str">
            <v>М</v>
          </cell>
          <cell r="R2185">
            <v>2</v>
          </cell>
          <cell r="S2185" t="str">
            <v>RUB</v>
          </cell>
          <cell r="T2185">
            <v>156.81</v>
          </cell>
          <cell r="U2185">
            <v>313.62</v>
          </cell>
          <cell r="V2185">
            <v>376.34</v>
          </cell>
          <cell r="W2185" t="str">
            <v>протокол №1369 от 10.09.2024</v>
          </cell>
          <cell r="X2185">
            <v>156.81</v>
          </cell>
          <cell r="Y2185">
            <v>313.62</v>
          </cell>
          <cell r="Z2185">
            <v>376.34</v>
          </cell>
          <cell r="AA2185" t="str">
            <v>Состояние удовлетворительное. Отсутствие повреждений</v>
          </cell>
          <cell r="AB2185" t="str">
            <v>Акт №39-01.2025 от 16.01.2025</v>
          </cell>
          <cell r="AC218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85">
            <v>0</v>
          </cell>
          <cell r="AE2185">
            <v>2018</v>
          </cell>
          <cell r="AF2185">
            <v>43319</v>
          </cell>
          <cell r="AG2185">
            <v>0</v>
          </cell>
          <cell r="AH2185" t="str">
            <v>ТУ 16.К180-051-2016</v>
          </cell>
          <cell r="AI2185" t="str">
            <v>ОТЧЕТ № 2195-МТР/25 от 12.03.2025</v>
          </cell>
          <cell r="AJ2185">
            <v>89</v>
          </cell>
        </row>
        <row r="2186">
          <cell r="N2186">
            <v>2265587</v>
          </cell>
          <cell r="O2186" t="str">
            <v>Провод ПВ3-ХЛ 70</v>
          </cell>
          <cell r="P2186" t="str">
            <v>Провод ПВ3-ХЛ 70</v>
          </cell>
          <cell r="Q2186" t="str">
            <v>М</v>
          </cell>
          <cell r="R2186">
            <v>810</v>
          </cell>
          <cell r="S2186" t="str">
            <v>RUB</v>
          </cell>
          <cell r="T2186">
            <v>327.95</v>
          </cell>
          <cell r="U2186">
            <v>265639.5</v>
          </cell>
          <cell r="V2186">
            <v>318767.40000000002</v>
          </cell>
          <cell r="W2186" t="str">
            <v>протокол №1369 от 10.09.2024</v>
          </cell>
          <cell r="X2186">
            <v>327.95</v>
          </cell>
          <cell r="Y2186">
            <v>265639.5</v>
          </cell>
          <cell r="Z2186">
            <v>318767.40000000002</v>
          </cell>
          <cell r="AA2186" t="str">
            <v>Состояние удовлетворительное. Отсутствие повреждений</v>
          </cell>
          <cell r="AB2186" t="str">
            <v>Акт №39-01.2025 от 16.01.2025</v>
          </cell>
          <cell r="AC218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86">
            <v>0</v>
          </cell>
          <cell r="AE2186">
            <v>2018</v>
          </cell>
          <cell r="AF2186">
            <v>43332</v>
          </cell>
          <cell r="AG2186">
            <v>0</v>
          </cell>
          <cell r="AH2186" t="str">
            <v>ТУ 27.32.13-080-06238464</v>
          </cell>
          <cell r="AI2186" t="str">
            <v>ОТЧЕТ № 2195-МТР/25 от 12.03.2025</v>
          </cell>
          <cell r="AJ2186">
            <v>53</v>
          </cell>
        </row>
        <row r="2187">
          <cell r="N2187">
            <v>10004796</v>
          </cell>
          <cell r="O2187" t="str">
            <v>Провод одножильный с медной гибкой жилой, с изоляцией из 
поливинилхлоридного пластиката, без оболочки ПуГВ 1х6(PE) 450/750В</v>
          </cell>
          <cell r="P2187" t="str">
            <v>Провод ПуГВ 1х6(PE) 450/750В</v>
          </cell>
          <cell r="Q2187" t="str">
            <v>М</v>
          </cell>
          <cell r="R2187">
            <v>59.6</v>
          </cell>
          <cell r="S2187" t="str">
            <v>RUB</v>
          </cell>
          <cell r="T2187">
            <v>96.85</v>
          </cell>
          <cell r="U2187">
            <v>5772.26</v>
          </cell>
          <cell r="V2187">
            <v>6926.71</v>
          </cell>
          <cell r="W2187" t="str">
            <v>протокол №1369 от 10.09.2024</v>
          </cell>
          <cell r="X2187">
            <v>96.85</v>
          </cell>
          <cell r="Y2187">
            <v>5772.26</v>
          </cell>
          <cell r="Z2187">
            <v>6926.71</v>
          </cell>
          <cell r="AA2187" t="str">
            <v>Состояние удовлетворительное. Отсутствие повреждений</v>
          </cell>
          <cell r="AB2187" t="str">
            <v>Акт №39-01.2025 от 16.01.2025</v>
          </cell>
          <cell r="AC218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87">
            <v>0</v>
          </cell>
          <cell r="AE2187">
            <v>2021</v>
          </cell>
          <cell r="AF2187">
            <v>44232</v>
          </cell>
          <cell r="AG2187">
            <v>0</v>
          </cell>
          <cell r="AH2187" t="str">
            <v>ТУ 16-705.501-2010</v>
          </cell>
          <cell r="AI2187" t="str">
            <v>ОТЧЕТ № 2195-МТР/25 от 12.03.2025</v>
          </cell>
          <cell r="AJ2187">
            <v>24</v>
          </cell>
        </row>
        <row r="2188">
          <cell r="N2188">
            <v>2117562</v>
          </cell>
          <cell r="O2188" t="str">
            <v>Разъединитель РЛК-КЭ-1б-10IV/400 УХЛ1 с приводом ПР-У-01 УХЛ1,КМЧ,тягами</v>
          </cell>
          <cell r="P2188" t="str">
            <v>Разъединитель РЛК-КЭ-1б-10IV/400 УХЛ1</v>
          </cell>
          <cell r="Q2188" t="str">
            <v>ШТ</v>
          </cell>
          <cell r="R2188">
            <v>1</v>
          </cell>
          <cell r="S2188" t="str">
            <v>RUB</v>
          </cell>
          <cell r="T2188">
            <v>26460</v>
          </cell>
          <cell r="U2188">
            <v>26460</v>
          </cell>
          <cell r="V2188">
            <v>31752</v>
          </cell>
          <cell r="W2188" t="str">
            <v>Отчет №4627Н/2024 от 19.09.2024</v>
          </cell>
          <cell r="X2188">
            <v>13247.09</v>
          </cell>
          <cell r="Y2188">
            <v>13247.09</v>
          </cell>
          <cell r="Z2188">
            <v>15896.51</v>
          </cell>
          <cell r="AA2188" t="str">
            <v>Состояние удовлетворительное</v>
          </cell>
          <cell r="AB2188" t="str">
            <v>Акт № 11-02.2021 от 26.02.2021</v>
          </cell>
          <cell r="AC2188" t="str">
            <v>Ранее материал приобретался как страховой запас</v>
          </cell>
          <cell r="AD2188">
            <v>0</v>
          </cell>
          <cell r="AE2188">
            <v>2019</v>
          </cell>
          <cell r="AF2188">
            <v>43690</v>
          </cell>
          <cell r="AG2188">
            <v>0</v>
          </cell>
          <cell r="AH2188" t="str">
            <v>ГОСТ Р 52726-2007</v>
          </cell>
          <cell r="AI2188" t="str">
            <v>ОТЧЕТ № 2195-МТР/25 от 12.03.2025</v>
          </cell>
          <cell r="AJ2188">
            <v>9073</v>
          </cell>
        </row>
        <row r="2189">
          <cell r="N2189">
            <v>2174691</v>
          </cell>
          <cell r="O2189" t="str">
            <v>Коробка соединительная взрывозащищенная КСП 16.16.09 76/3 2РЕ 1ВЛ1-М25 (D) Кн ХЛ1 IP66 2ExeIIT6</v>
          </cell>
          <cell r="P2189" t="str">
            <v>КСП 16.16.09 76/3 2РЕ 1ВЛ1-М25(D) Кн ХЛ1</v>
          </cell>
          <cell r="Q2189" t="str">
            <v>ШТ</v>
          </cell>
          <cell r="R2189">
            <v>2</v>
          </cell>
          <cell r="S2189" t="str">
            <v>RUB</v>
          </cell>
          <cell r="T2189">
            <v>4998.3100000000004</v>
          </cell>
          <cell r="U2189">
            <v>9996.6200000000008</v>
          </cell>
          <cell r="V2189">
            <v>11995.94</v>
          </cell>
          <cell r="W2189" t="str">
            <v>Отчет №4899Н/2024 от 18.12.2024</v>
          </cell>
          <cell r="X2189">
            <v>2734</v>
          </cell>
          <cell r="Y2189">
            <v>5468</v>
          </cell>
          <cell r="Z2189">
            <v>6561.6</v>
          </cell>
          <cell r="AA2189" t="str">
            <v>Удовлетворительное. Отсутствие повреждений.</v>
          </cell>
          <cell r="AB2189" t="str">
            <v xml:space="preserve"> Акт №36-11.2024 от 14.11.2024</v>
          </cell>
          <cell r="AC2189" t="str">
            <v>Корректировка РД</v>
          </cell>
          <cell r="AD2189">
            <v>0</v>
          </cell>
          <cell r="AE2189">
            <v>2018</v>
          </cell>
          <cell r="AF2189">
            <v>43160</v>
          </cell>
          <cell r="AG2189">
            <v>0</v>
          </cell>
          <cell r="AH2189" t="str">
            <v>ТУ 3424-008-50578968-2013</v>
          </cell>
          <cell r="AI2189" t="str">
            <v>Отчет №4899Н/2024 от 18.12.2024</v>
          </cell>
          <cell r="AJ2189">
            <v>2734</v>
          </cell>
        </row>
        <row r="2190">
          <cell r="N2190">
            <v>2555633</v>
          </cell>
          <cell r="O2190" t="str">
            <v>Разъединитель РЛК-10-IV/400-УХЛ1 с приводом ПРК-10УХЛ1</v>
          </cell>
          <cell r="P2190" t="str">
            <v>Разъединитель РЛК-10-IV/400-УХЛ1, ПРК-10</v>
          </cell>
          <cell r="Q2190" t="str">
            <v>ШТ</v>
          </cell>
          <cell r="R2190">
            <v>2</v>
          </cell>
          <cell r="S2190" t="str">
            <v>RUB</v>
          </cell>
          <cell r="T2190">
            <v>22853.03</v>
          </cell>
          <cell r="U2190">
            <v>45706.06</v>
          </cell>
          <cell r="V2190">
            <v>54847.27</v>
          </cell>
          <cell r="W2190" t="str">
            <v>Отчет №4857Н/2024 от 20.12.2024</v>
          </cell>
          <cell r="X2190">
            <v>6683</v>
          </cell>
          <cell r="Y2190">
            <v>13366</v>
          </cell>
          <cell r="Z2190">
            <v>16039.2</v>
          </cell>
          <cell r="AA2190" t="str">
            <v>Условно пригодный. Истек срок консервации.</v>
          </cell>
          <cell r="AB2190" t="str">
            <v>Акт № 26-09.2022 от 05.09.2022</v>
          </cell>
          <cell r="AC2190" t="str">
            <v>Закупался как страховой запас. Не востребован</v>
          </cell>
          <cell r="AD2190">
            <v>0</v>
          </cell>
          <cell r="AE2190">
            <v>2019</v>
          </cell>
          <cell r="AF2190">
            <v>43804</v>
          </cell>
          <cell r="AG2190">
            <v>0</v>
          </cell>
          <cell r="AH2190" t="str">
            <v>ТУ 3414-002-22504422-2016</v>
          </cell>
          <cell r="AI2190" t="str">
            <v>Отчет №4857Н/2024 от 20.12.2024</v>
          </cell>
          <cell r="AJ2190">
            <v>6683</v>
          </cell>
        </row>
        <row r="2191">
          <cell r="N2191">
            <v>10035025</v>
          </cell>
          <cell r="O2191" t="str">
            <v>Муфта 5ПКТп мини-2,5/10 (КВТ)</v>
          </cell>
          <cell r="P2191" t="str">
            <v>Муфта 5ПКТп мини-2,5/10 (КВТ)</v>
          </cell>
          <cell r="Q2191" t="str">
            <v>ШТ</v>
          </cell>
          <cell r="R2191">
            <v>96</v>
          </cell>
          <cell r="S2191" t="str">
            <v>RUB</v>
          </cell>
          <cell r="T2191">
            <v>377.54</v>
          </cell>
          <cell r="U2191">
            <v>36243.839999999997</v>
          </cell>
          <cell r="V2191">
            <v>43492.61</v>
          </cell>
          <cell r="W2191" t="str">
            <v>протокол №1369 от 10.09.2024</v>
          </cell>
          <cell r="X2191">
            <v>377.54</v>
          </cell>
          <cell r="Y2191">
            <v>36243.839999999997</v>
          </cell>
          <cell r="Z2191">
            <v>43492.61</v>
          </cell>
          <cell r="AA2191" t="str">
            <v>Состояние удовлетворительное. Отсутствие повреждений</v>
          </cell>
          <cell r="AB2191" t="str">
            <v>Акт №39-01.2025 от 16.01.2025</v>
          </cell>
          <cell r="AC2191" t="str">
            <v>Корректировка РД</v>
          </cell>
          <cell r="AD2191">
            <v>0</v>
          </cell>
          <cell r="AE2191">
            <v>2020</v>
          </cell>
          <cell r="AF2191">
            <v>44154</v>
          </cell>
          <cell r="AG2191">
            <v>0</v>
          </cell>
          <cell r="AH2191" t="str">
            <v>ТУ 3599-062-97284872-2014</v>
          </cell>
          <cell r="AI2191" t="str">
            <v>ОТЧЕТ № 2195-МТР/25 от 12.03.2025</v>
          </cell>
          <cell r="AJ2191">
            <v>217</v>
          </cell>
        </row>
        <row r="2192">
          <cell r="N2192">
            <v>1440908</v>
          </cell>
          <cell r="O2192" t="str">
            <v>Кабель силовой с медной жилой с изоляцией и оболочкой из поливинилхлоридного пластиката пониженной горючести ВВГнг-ХЛ 1х240-1,0</v>
          </cell>
          <cell r="P2192" t="str">
            <v>Кабель силовой ВВГнг-ХЛ 1х240-1,0</v>
          </cell>
          <cell r="Q2192" t="str">
            <v>М</v>
          </cell>
          <cell r="R2192">
            <v>935</v>
          </cell>
          <cell r="S2192" t="str">
            <v>RUB</v>
          </cell>
          <cell r="T2192">
            <v>286.63</v>
          </cell>
          <cell r="U2192">
            <v>267999.05</v>
          </cell>
          <cell r="V2192">
            <v>321598.86</v>
          </cell>
          <cell r="W2192" t="str">
            <v>протокол №1369 от 10.09.2024</v>
          </cell>
          <cell r="X2192">
            <v>286.63</v>
          </cell>
          <cell r="Y2192">
            <v>267999.05</v>
          </cell>
          <cell r="Z2192">
            <v>321598.86</v>
          </cell>
          <cell r="AA2192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2192" t="str">
            <v>Акт № 38-11.2024 от 09.12.2024</v>
          </cell>
          <cell r="AC2192" t="str">
            <v>Гарантийный срок хранения истек свыше 5 лет назад</v>
          </cell>
          <cell r="AD2192">
            <v>0</v>
          </cell>
          <cell r="AE2192">
            <v>2012</v>
          </cell>
          <cell r="AF2192">
            <v>41185</v>
          </cell>
          <cell r="AG2192">
            <v>0</v>
          </cell>
          <cell r="AH2192" t="str">
            <v>ТУ 16.К01-37-2003</v>
          </cell>
          <cell r="AI2192" t="str">
            <v>ОТЧЕТ № 2195-МТР/25 от 12.03.2025</v>
          </cell>
          <cell r="AJ2192">
            <v>25</v>
          </cell>
        </row>
        <row r="2193">
          <cell r="N2193">
            <v>1440908</v>
          </cell>
          <cell r="O2193" t="str">
            <v>Кабель силовой с медной жилой с изоляцией и оболочкой из поливинилхлоридного пластиката пониженной горючести ВВГнг-ХЛ 1х240-1,0</v>
          </cell>
          <cell r="P2193" t="str">
            <v>Кабель силовой ВВГнг-ХЛ 1х240-1,0</v>
          </cell>
          <cell r="Q2193" t="str">
            <v>М</v>
          </cell>
          <cell r="R2193">
            <v>1305</v>
          </cell>
          <cell r="S2193" t="str">
            <v>RUB</v>
          </cell>
          <cell r="T2193">
            <v>604.48</v>
          </cell>
          <cell r="U2193">
            <v>788850.31</v>
          </cell>
          <cell r="V2193">
            <v>946620.37</v>
          </cell>
          <cell r="W2193" t="str">
            <v>протокол №1369 от 10.09.2024</v>
          </cell>
          <cell r="X2193">
            <v>604.48</v>
          </cell>
          <cell r="Y2193">
            <v>788846.4</v>
          </cell>
          <cell r="Z2193">
            <v>946615.68</v>
          </cell>
          <cell r="AA2193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2193" t="str">
            <v>Акт № 38-11.2024 от 09.12.2024</v>
          </cell>
          <cell r="AC2193" t="str">
            <v>Гарантийный срок хранения истек свыше 5 лет назад</v>
          </cell>
          <cell r="AD2193">
            <v>0</v>
          </cell>
          <cell r="AE2193">
            <v>2012</v>
          </cell>
          <cell r="AF2193">
            <v>40965</v>
          </cell>
          <cell r="AG2193">
            <v>0</v>
          </cell>
          <cell r="AH2193" t="str">
            <v>ТУ 16.К01-37-2003</v>
          </cell>
          <cell r="AI2193" t="str">
            <v>ОТЧЕТ № 2195-МТР/25 от 12.03.2025</v>
          </cell>
          <cell r="AJ2193">
            <v>25</v>
          </cell>
        </row>
        <row r="2194">
          <cell r="N2194">
            <v>1737156</v>
          </cell>
          <cell r="O2194" t="str">
            <v>Кабель силовой с алюминиевыми жилами, с изоляцией из поливинилхлоридного 
пластиката, с защитным покровом АВБбШв 4х240ос-1,0</v>
          </cell>
          <cell r="P2194" t="str">
            <v>Кабель силовой АВБбШв 4х240ос-1,0</v>
          </cell>
          <cell r="Q2194" t="str">
            <v>М</v>
          </cell>
          <cell r="R2194">
            <v>335</v>
          </cell>
          <cell r="S2194" t="str">
            <v>RUB</v>
          </cell>
          <cell r="T2194">
            <v>415.21</v>
          </cell>
          <cell r="U2194">
            <v>139095.35</v>
          </cell>
          <cell r="V2194">
            <v>166914.42000000001</v>
          </cell>
          <cell r="W2194" t="str">
            <v>Отчет №4732Н/2024 от 06.11.2024</v>
          </cell>
          <cell r="X2194">
            <v>519</v>
          </cell>
          <cell r="Y2194">
            <v>173865</v>
          </cell>
          <cell r="Z2194">
            <v>208638</v>
          </cell>
          <cell r="AA2194" t="str">
            <v>Состояние удовлетворительное. Отсутствие гарантий производителя</v>
          </cell>
          <cell r="AB2194" t="str">
            <v>Акт № 33-02.2024 от 09.02.2024</v>
          </cell>
          <cell r="AC219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94">
            <v>0</v>
          </cell>
          <cell r="AE2194">
            <v>2014</v>
          </cell>
          <cell r="AF2194">
            <v>41975</v>
          </cell>
          <cell r="AG2194">
            <v>0</v>
          </cell>
          <cell r="AH2194" t="str">
            <v>ТУ 16.К180-025-2010</v>
          </cell>
          <cell r="AI2194" t="str">
            <v>Отчет №4732Н/2024 от 06.11.2024</v>
          </cell>
          <cell r="AJ2194">
            <v>519</v>
          </cell>
        </row>
        <row r="2195">
          <cell r="N2195">
            <v>1737156</v>
          </cell>
          <cell r="O2195" t="str">
            <v>Кабель силовой с алюминиевыми жилами, с изоляцией из поливинилхлоридного 
пластиката, с защитным покровом АВБбШв 4х240ос-1,0</v>
          </cell>
          <cell r="P2195" t="str">
            <v>Кабель силовой АВБбШв 4х240ос-1,0</v>
          </cell>
          <cell r="Q2195" t="str">
            <v>М</v>
          </cell>
          <cell r="R2195">
            <v>1375</v>
          </cell>
          <cell r="S2195" t="str">
            <v>RUB</v>
          </cell>
          <cell r="T2195">
            <v>415.21</v>
          </cell>
          <cell r="U2195">
            <v>570913.75</v>
          </cell>
          <cell r="V2195">
            <v>685096.5</v>
          </cell>
          <cell r="W2195" t="str">
            <v>Отчет №4732Н/2024 от 06.11.2024</v>
          </cell>
          <cell r="X2195">
            <v>519</v>
          </cell>
          <cell r="Y2195">
            <v>713625</v>
          </cell>
          <cell r="Z2195">
            <v>856350</v>
          </cell>
          <cell r="AA2195" t="str">
            <v>Состояние удовлетворительное. Отсутствие гарантий производителя</v>
          </cell>
          <cell r="AB2195" t="str">
            <v>Акт № 33-02.2024 от 09.02.2024</v>
          </cell>
          <cell r="AC219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95">
            <v>0</v>
          </cell>
          <cell r="AE2195">
            <v>2014</v>
          </cell>
          <cell r="AF2195">
            <v>41977</v>
          </cell>
          <cell r="AG2195">
            <v>0</v>
          </cell>
          <cell r="AH2195" t="str">
            <v>ТУ 16.К180-025-2010</v>
          </cell>
          <cell r="AI2195" t="str">
            <v>Отчет №4732Н/2024 от 06.11.2024</v>
          </cell>
          <cell r="AJ2195">
            <v>519</v>
          </cell>
        </row>
        <row r="2196">
          <cell r="N2196">
            <v>2069516</v>
          </cell>
          <cell r="O219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4х240мс(N)-1,0</v>
          </cell>
          <cell r="P2196" t="str">
            <v>Кабель ВБШвнг(A)-ХЛ 4х240мс(N)-1,0</v>
          </cell>
          <cell r="Q2196" t="str">
            <v>М</v>
          </cell>
          <cell r="R2196">
            <v>310</v>
          </cell>
          <cell r="S2196" t="str">
            <v>RUB</v>
          </cell>
          <cell r="T2196">
            <v>4361</v>
          </cell>
          <cell r="U2196">
            <v>1351910</v>
          </cell>
          <cell r="V2196">
            <v>1622292</v>
          </cell>
          <cell r="W2196" t="str">
            <v>протокол №1369 от 10.09.2024</v>
          </cell>
          <cell r="X2196">
            <v>4361</v>
          </cell>
          <cell r="Y2196">
            <v>1351910</v>
          </cell>
          <cell r="Z2196">
            <v>1622292</v>
          </cell>
          <cell r="AA2196" t="str">
            <v>Состояние удовлетворительное. Отсутствие повреждений</v>
          </cell>
          <cell r="AB2196" t="str">
            <v>Акт №39-01.2025 от 16.01.2025</v>
          </cell>
          <cell r="AC219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96">
            <v>0</v>
          </cell>
          <cell r="AE2196">
            <v>2018</v>
          </cell>
          <cell r="AF2196">
            <v>43460</v>
          </cell>
          <cell r="AG2196">
            <v>0</v>
          </cell>
          <cell r="AH2196" t="str">
            <v>ТУ 16.К03-52-2011</v>
          </cell>
          <cell r="AI2196" t="str">
            <v>ОТЧЕТ № 2195-МТР/25 от 12.03.2025</v>
          </cell>
          <cell r="AJ2196">
            <v>2518</v>
          </cell>
        </row>
        <row r="2197">
          <cell r="N2197">
            <v>10236510</v>
          </cell>
          <cell r="O2197" t="str">
            <v>Кабель ВВГнг(A)-ХЛ 4х240мс(N)-1</v>
          </cell>
          <cell r="P2197" t="str">
            <v>Кабель ВВГнг(A)-ХЛ 4х240мс(N)-1</v>
          </cell>
          <cell r="Q2197" t="str">
            <v>М</v>
          </cell>
          <cell r="R2197">
            <v>9</v>
          </cell>
          <cell r="S2197" t="str">
            <v>RUB</v>
          </cell>
          <cell r="T2197">
            <v>8852.9</v>
          </cell>
          <cell r="U2197">
            <v>79676.100000000006</v>
          </cell>
          <cell r="V2197">
            <v>95611.32</v>
          </cell>
          <cell r="W2197" t="str">
            <v>протокол №1369 от 10.09.2024</v>
          </cell>
          <cell r="X2197">
            <v>8852.9</v>
          </cell>
          <cell r="Y2197">
            <v>79676.100000000006</v>
          </cell>
          <cell r="Z2197">
            <v>95611.32</v>
          </cell>
          <cell r="AA2197" t="str">
            <v>Состояние удовлетворительное. Отсутствие повреждений</v>
          </cell>
          <cell r="AB2197" t="str">
            <v>Акт №39-01.2025 от 16.01.2025</v>
          </cell>
          <cell r="AC2197" t="str">
            <v>Толеранс поставки</v>
          </cell>
          <cell r="AD2197">
            <v>0</v>
          </cell>
          <cell r="AE2197">
            <v>2022</v>
          </cell>
          <cell r="AF2197">
            <v>44866</v>
          </cell>
          <cell r="AG2197">
            <v>0</v>
          </cell>
          <cell r="AH2197" t="str">
            <v>ТУ 3500-004-24076870-2014</v>
          </cell>
          <cell r="AI2197" t="str">
            <v>ОТЧЕТ № 2195-МТР/25 от 12.03.2025</v>
          </cell>
          <cell r="AJ2197">
            <v>3228</v>
          </cell>
        </row>
        <row r="2198">
          <cell r="N2198">
            <v>2449340</v>
          </cell>
          <cell r="O2198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ВБШвнг(A)-ХЛ 3х70мк(N,PE)-1,0</v>
          </cell>
          <cell r="P2198" t="str">
            <v>Кабель ВБШвнг(A)-ХЛ 3х70мк(N,PE)-1,0</v>
          </cell>
          <cell r="Q2198" t="str">
            <v>М</v>
          </cell>
          <cell r="R2198">
            <v>70</v>
          </cell>
          <cell r="S2198" t="str">
            <v>RUB</v>
          </cell>
          <cell r="T2198">
            <v>1727.29</v>
          </cell>
          <cell r="U2198">
            <v>120910.3</v>
          </cell>
          <cell r="V2198">
            <v>145092.35999999999</v>
          </cell>
          <cell r="W2198" t="str">
            <v>протокол №1369 от 10.09.2024</v>
          </cell>
          <cell r="X2198">
            <v>1727.29</v>
          </cell>
          <cell r="Y2198">
            <v>120910.3</v>
          </cell>
          <cell r="Z2198">
            <v>145092.35999999999</v>
          </cell>
          <cell r="AA2198" t="str">
            <v>Состояние удовлетворительное. Отсутствие повреждений</v>
          </cell>
          <cell r="AB2198" t="str">
            <v>Акт №39-01.2025 от 16.01.2025</v>
          </cell>
          <cell r="AC219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198">
            <v>0</v>
          </cell>
          <cell r="AE2198">
            <v>2021</v>
          </cell>
          <cell r="AF2198">
            <v>44242</v>
          </cell>
          <cell r="AG2198">
            <v>0</v>
          </cell>
          <cell r="AH2198" t="str">
            <v>ТУ 3500-017-52114552-2011</v>
          </cell>
          <cell r="AI2198" t="str">
            <v>ОТЧЕТ № 2195-МТР/25 от 12.03.2025</v>
          </cell>
          <cell r="AJ2198">
            <v>866</v>
          </cell>
        </row>
        <row r="2199">
          <cell r="N2199">
            <v>1103203</v>
          </cell>
          <cell r="O2199" t="str">
            <v>Заглушка Legrand DPL 105х50 P/n 10700</v>
          </cell>
          <cell r="P2199" t="str">
            <v>Заглушка Legrand DPL 105х50 10700</v>
          </cell>
          <cell r="Q2199" t="str">
            <v>ШТ</v>
          </cell>
          <cell r="R2199">
            <v>2</v>
          </cell>
          <cell r="S2199" t="str">
            <v>RUB</v>
          </cell>
          <cell r="T2199">
            <v>120</v>
          </cell>
          <cell r="U2199">
            <v>240</v>
          </cell>
          <cell r="V2199">
            <v>288</v>
          </cell>
          <cell r="W2199" t="str">
            <v>Отчет №4899Н/2024 от 18.12.2024</v>
          </cell>
          <cell r="X2199">
            <v>121</v>
          </cell>
          <cell r="Y2199">
            <v>242</v>
          </cell>
          <cell r="Z2199">
            <v>290.39999999999998</v>
          </cell>
          <cell r="AA2199" t="str">
            <v>Хорошее</v>
          </cell>
          <cell r="AB2199" t="str">
            <v xml:space="preserve"> Акт №36-11.2024 от 14.11.2024</v>
          </cell>
          <cell r="AC2199" t="str">
            <v>Корректировка РД</v>
          </cell>
          <cell r="AD2199">
            <v>0</v>
          </cell>
          <cell r="AF2199">
            <v>44418</v>
          </cell>
          <cell r="AG2199">
            <v>0</v>
          </cell>
          <cell r="AH2199" t="str">
            <v>ИМПОРТ</v>
          </cell>
        </row>
        <row r="2200">
          <cell r="N2200">
            <v>1607074</v>
          </cell>
          <cell r="O2200" t="str">
            <v>Кабель контрольный с медными жилами, с изоляцией из поливинилхлоридного пластиката, с броней из двух стальных лент, в шланге из ПВХ пластиката пониженной горючести КВБбШвнг(А)-ХЛ 5х2,5</v>
          </cell>
          <cell r="P2200" t="str">
            <v>Кабель контрольный КВБбШвнг(А)-ХЛ 5х2,5</v>
          </cell>
          <cell r="Q2200" t="str">
            <v>М</v>
          </cell>
          <cell r="R2200">
            <v>26</v>
          </cell>
          <cell r="S2200" t="str">
            <v>RUB</v>
          </cell>
          <cell r="T2200">
            <v>67.47</v>
          </cell>
          <cell r="U2200">
            <v>1754.22</v>
          </cell>
          <cell r="V2200">
            <v>2105.06</v>
          </cell>
          <cell r="W2200" t="str">
            <v>Отчет №4857Н/2024 от 20.12.2024</v>
          </cell>
          <cell r="X2200">
            <v>36</v>
          </cell>
          <cell r="Y2200">
            <v>936</v>
          </cell>
          <cell r="Z2200">
            <v>1123.2</v>
          </cell>
          <cell r="AA2200" t="str">
            <v>Состояние удовлетворительное. Длительное хранение на открытой площадке</v>
          </cell>
          <cell r="AB2200" t="str">
            <v>Акт № 29-05.2023 от 07.06.2023</v>
          </cell>
          <cell r="AC2200" t="str">
            <v>Корректировка РД</v>
          </cell>
          <cell r="AD2200">
            <v>0</v>
          </cell>
          <cell r="AF2200">
            <v>43056</v>
          </cell>
          <cell r="AG2200">
            <v>0</v>
          </cell>
          <cell r="AH2200" t="str">
            <v>ТУ 3563-018-59680332-2011</v>
          </cell>
        </row>
        <row r="2201">
          <cell r="N2201">
            <v>1607074</v>
          </cell>
          <cell r="O2201" t="str">
            <v>Кабель контрольный с медными жилами, с изоляцией из поливинилхлоридного пластиката, с броней из двух стальных лент, в шланге из ПВХ пластиката пониженной горючести КВБбШвнг(А)-ХЛ 5х2,5</v>
          </cell>
          <cell r="P2201" t="str">
            <v>Кабель контрольный КВБбШвнг(А)-ХЛ 5х2,5</v>
          </cell>
          <cell r="Q2201" t="str">
            <v>М</v>
          </cell>
          <cell r="R2201">
            <v>113</v>
          </cell>
          <cell r="S2201" t="str">
            <v>RUB</v>
          </cell>
          <cell r="T2201">
            <v>67.47</v>
          </cell>
          <cell r="U2201">
            <v>7624.11</v>
          </cell>
          <cell r="V2201">
            <v>9148.93</v>
          </cell>
          <cell r="W2201" t="str">
            <v>протокол №1369 от 10.09.2024</v>
          </cell>
          <cell r="X2201">
            <v>67.47</v>
          </cell>
          <cell r="Y2201">
            <v>7624.11</v>
          </cell>
          <cell r="Z2201">
            <v>9148.93</v>
          </cell>
          <cell r="AA2201" t="str">
            <v>Состояние удовлетворительное. Отсутствие повреждений</v>
          </cell>
          <cell r="AB2201" t="str">
            <v>Акт №39-01.2025 от 16.01.2025</v>
          </cell>
          <cell r="AC220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01">
            <v>0</v>
          </cell>
          <cell r="AF2201">
            <v>43056</v>
          </cell>
          <cell r="AG2201">
            <v>0</v>
          </cell>
          <cell r="AH2201" t="str">
            <v>ТУ 3563-018-59680332-2011</v>
          </cell>
        </row>
        <row r="2202">
          <cell r="N2202">
            <v>1607074</v>
          </cell>
          <cell r="O2202" t="str">
            <v>Кабель контрольный с медными жилами, с изоляцией из поливинилхлоридного пластиката, с броней из двух стальных лент, в шланге из ПВХ пластиката пониженной горючести КВБбШвнг(А)-ХЛ 5х2,5</v>
          </cell>
          <cell r="P2202" t="str">
            <v>Кабель контрольный КВБбШвнг(А)-ХЛ 5х2,5</v>
          </cell>
          <cell r="Q2202" t="str">
            <v>М</v>
          </cell>
          <cell r="R2202">
            <v>98</v>
          </cell>
          <cell r="S2202" t="str">
            <v>RUB</v>
          </cell>
          <cell r="T2202">
            <v>67.489999999999995</v>
          </cell>
          <cell r="U2202">
            <v>6613.67</v>
          </cell>
          <cell r="V2202">
            <v>7936.4</v>
          </cell>
          <cell r="W2202" t="str">
            <v>протокол №1369 от 10.09.2024</v>
          </cell>
          <cell r="X2202">
            <v>67.489999999999995</v>
          </cell>
          <cell r="Y2202">
            <v>6614.02</v>
          </cell>
          <cell r="Z2202">
            <v>7936.82</v>
          </cell>
          <cell r="AA2202" t="str">
            <v>Состояние удовлетворительное. Отсутствие повреждений</v>
          </cell>
          <cell r="AB2202" t="str">
            <v>Акт №39-01.2025 от 16.01.2025</v>
          </cell>
          <cell r="AC220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02">
            <v>0</v>
          </cell>
          <cell r="AF2202">
            <v>43056</v>
          </cell>
          <cell r="AG2202">
            <v>0</v>
          </cell>
          <cell r="AH2202" t="str">
            <v>ТУ 3563-018-59680332-2011</v>
          </cell>
        </row>
        <row r="2203">
          <cell r="N2203">
            <v>1607074</v>
          </cell>
          <cell r="O2203" t="str">
            <v>Кабель контрольный с медными жилами, с изоляцией из поливинилхлоридного пластиката, с броней из двух стальных лент, в шланге из ПВХ пластиката пониженной горючести КВБбШвнг(А)-ХЛ 5х2,5</v>
          </cell>
          <cell r="P2203" t="str">
            <v>Кабель контрольный КВБбШвнг(А)-ХЛ 5х2,5</v>
          </cell>
          <cell r="Q2203" t="str">
            <v>М</v>
          </cell>
          <cell r="R2203">
            <v>32</v>
          </cell>
          <cell r="S2203" t="str">
            <v>RUB</v>
          </cell>
          <cell r="T2203">
            <v>67.489999999999995</v>
          </cell>
          <cell r="U2203">
            <v>2159.5700000000002</v>
          </cell>
          <cell r="V2203">
            <v>2591.48</v>
          </cell>
          <cell r="W2203" t="str">
            <v>протокол №1369 от 10.09.2024</v>
          </cell>
          <cell r="X2203">
            <v>67.489999999999995</v>
          </cell>
          <cell r="Y2203">
            <v>2159.6799999999998</v>
          </cell>
          <cell r="Z2203">
            <v>2591.62</v>
          </cell>
          <cell r="AA2203" t="str">
            <v>Состояние удовлетворительное. Отсутствие повреждений</v>
          </cell>
          <cell r="AB2203" t="str">
            <v>Акт №39-01.2025 от 16.01.2025</v>
          </cell>
          <cell r="AC220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03">
            <v>0</v>
          </cell>
          <cell r="AF2203">
            <v>43056</v>
          </cell>
          <cell r="AG2203">
            <v>0</v>
          </cell>
          <cell r="AH2203" t="str">
            <v>ТУ 3563-018-59680332-2011</v>
          </cell>
        </row>
        <row r="2204">
          <cell r="N2204">
            <v>1607074</v>
          </cell>
          <cell r="O2204" t="str">
            <v>Кабель контрольный с медными жилами, с изоляцией из поливинилхлоридного пластиката, с броней из двух стальных лент, в шланге из ПВХ пластиката пониженной горючести КВБбШвнг(А)-ХЛ 5х2,5</v>
          </cell>
          <cell r="P2204" t="str">
            <v>Кабель контрольный КВБбШвнг(А)-ХЛ 5х2,5</v>
          </cell>
          <cell r="Q2204" t="str">
            <v>М</v>
          </cell>
          <cell r="R2204">
            <v>80</v>
          </cell>
          <cell r="S2204" t="str">
            <v>RUB</v>
          </cell>
          <cell r="T2204">
            <v>67.47</v>
          </cell>
          <cell r="U2204">
            <v>5397.6</v>
          </cell>
          <cell r="V2204">
            <v>6477.12</v>
          </cell>
          <cell r="W2204" t="str">
            <v>протокол №1369 от 10.09.2024</v>
          </cell>
          <cell r="X2204">
            <v>67.47</v>
          </cell>
          <cell r="Y2204">
            <v>5397.6</v>
          </cell>
          <cell r="Z2204">
            <v>6477.12</v>
          </cell>
          <cell r="AA2204" t="str">
            <v>Состояние удовлетворительное. Отсутствие повреждений</v>
          </cell>
          <cell r="AB2204" t="str">
            <v>Акт №39-01.2025 от 16.01.2025</v>
          </cell>
          <cell r="AC220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04">
            <v>0</v>
          </cell>
          <cell r="AF2204">
            <v>43056</v>
          </cell>
          <cell r="AG2204">
            <v>0</v>
          </cell>
          <cell r="AH2204" t="str">
            <v>ТУ 3563-018-59680332-2011</v>
          </cell>
        </row>
        <row r="2205">
          <cell r="N2205">
            <v>1796669</v>
          </cell>
          <cell r="O2205" t="str">
            <v>Кабель контрольный КВБбШвнг(А)-ХЛ 7х1,0</v>
          </cell>
          <cell r="P2205" t="str">
            <v>Кабель КВБбШвнг(А)-ХЛ 7х1,0</v>
          </cell>
          <cell r="Q2205" t="str">
            <v>М</v>
          </cell>
          <cell r="R2205">
            <v>575</v>
          </cell>
          <cell r="S2205" t="str">
            <v>RUB</v>
          </cell>
          <cell r="T2205">
            <v>49.11</v>
          </cell>
          <cell r="U2205">
            <v>28238.25</v>
          </cell>
          <cell r="V2205">
            <v>33885.9</v>
          </cell>
          <cell r="W2205" t="str">
            <v>Отчет №4899Н/2024 от 18.12.2024</v>
          </cell>
          <cell r="X2205">
            <v>43</v>
          </cell>
          <cell r="Y2205">
            <v>24725</v>
          </cell>
          <cell r="Z2205">
            <v>29670</v>
          </cell>
          <cell r="AA2205" t="str">
            <v>Хорошее</v>
          </cell>
          <cell r="AB2205" t="str">
            <v xml:space="preserve"> Акт №36-11.2024 от 14.11.2024</v>
          </cell>
          <cell r="AC220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05">
            <v>0</v>
          </cell>
          <cell r="AF2205">
            <v>44252</v>
          </cell>
          <cell r="AG2205">
            <v>0</v>
          </cell>
          <cell r="AH2205" t="str">
            <v>ТУ 3500-005-24076870-2014</v>
          </cell>
        </row>
        <row r="2206">
          <cell r="N2206">
            <v>1796684</v>
          </cell>
          <cell r="O2206" t="str">
            <v>Кабель контрольный КВБбШвнг(А)-ХЛ 4х2,5</v>
          </cell>
          <cell r="P2206" t="str">
            <v>Кабель КВБбШвнг(А)-ХЛ 4х2,5</v>
          </cell>
          <cell r="Q2206" t="str">
            <v>М</v>
          </cell>
          <cell r="R2206">
            <v>0.2</v>
          </cell>
          <cell r="S2206" t="str">
            <v>RUB</v>
          </cell>
          <cell r="T2206">
            <v>78.45</v>
          </cell>
          <cell r="U2206">
            <v>15.69</v>
          </cell>
          <cell r="V2206">
            <v>18.829999999999998</v>
          </cell>
          <cell r="W2206" t="str">
            <v>Отчет №4857Н/2024 от 20.12.2024</v>
          </cell>
          <cell r="X2206">
            <v>30</v>
          </cell>
          <cell r="Y2206">
            <v>6</v>
          </cell>
          <cell r="Z2206">
            <v>7.2</v>
          </cell>
          <cell r="AA2206" t="str">
            <v>Состояние удовлетворительное. Длительное хранение на открытой площадке</v>
          </cell>
          <cell r="AB2206" t="str">
            <v>Акт №29-05.2023 от 29.05.2023</v>
          </cell>
          <cell r="AC220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06">
            <v>0</v>
          </cell>
          <cell r="AF2206">
            <v>43549</v>
          </cell>
          <cell r="AG2206">
            <v>0</v>
          </cell>
          <cell r="AH2206" t="str">
            <v>ТУ 3500-005-24076870-2014</v>
          </cell>
        </row>
        <row r="2207">
          <cell r="N2207">
            <v>1796684</v>
          </cell>
          <cell r="O2207" t="str">
            <v>Кабель контрольный КВБбШвнг(А)-ХЛ 4х2,5</v>
          </cell>
          <cell r="P2207" t="str">
            <v>Кабель КВБбШвнг(А)-ХЛ 4х2,5</v>
          </cell>
          <cell r="Q2207" t="str">
            <v>М</v>
          </cell>
          <cell r="R2207">
            <v>25.1</v>
          </cell>
          <cell r="S2207" t="str">
            <v>RUB</v>
          </cell>
          <cell r="T2207">
            <v>78.45</v>
          </cell>
          <cell r="U2207">
            <v>1969.09</v>
          </cell>
          <cell r="V2207">
            <v>2362.91</v>
          </cell>
          <cell r="W2207" t="str">
            <v>Отчет №4857Н/2024 от 20.12.2024</v>
          </cell>
          <cell r="X2207">
            <v>30</v>
          </cell>
          <cell r="Y2207">
            <v>753</v>
          </cell>
          <cell r="Z2207">
            <v>903.6</v>
          </cell>
          <cell r="AA2207" t="str">
            <v>Состояние удовлетворительное. Длительное хранение на открытой площадке</v>
          </cell>
          <cell r="AB2207" t="str">
            <v>Акт № 32-12.2023 от 06.12.2023</v>
          </cell>
          <cell r="AC2207" t="str">
            <v>Корректировка РД</v>
          </cell>
          <cell r="AD2207">
            <v>0</v>
          </cell>
          <cell r="AF2207">
            <v>43549</v>
          </cell>
          <cell r="AG2207">
            <v>0</v>
          </cell>
          <cell r="AH2207" t="str">
            <v>ТУ 3500-005-24076870-2014</v>
          </cell>
        </row>
        <row r="2208">
          <cell r="N2208">
            <v>1796684</v>
          </cell>
          <cell r="O2208" t="str">
            <v>Кабель контрольный КВБбШвнг(А)-ХЛ 4х2,5</v>
          </cell>
          <cell r="P2208" t="str">
            <v>Кабель КВБбШвнг(А)-ХЛ 4х2,5</v>
          </cell>
          <cell r="Q2208" t="str">
            <v>М</v>
          </cell>
          <cell r="R2208">
            <v>50</v>
          </cell>
          <cell r="S2208" t="str">
            <v>RUB</v>
          </cell>
          <cell r="T2208">
            <v>78.45</v>
          </cell>
          <cell r="U2208">
            <v>3922.5</v>
          </cell>
          <cell r="V2208">
            <v>4707</v>
          </cell>
          <cell r="W2208" t="str">
            <v>протокол №1369 от 10.09.2024</v>
          </cell>
          <cell r="X2208">
            <v>78.45</v>
          </cell>
          <cell r="Y2208">
            <v>3922.5</v>
          </cell>
          <cell r="Z2208">
            <v>4707</v>
          </cell>
          <cell r="AA2208" t="str">
            <v>Состояние удовлетворительное. Отсутствие повреждений</v>
          </cell>
          <cell r="AB2208" t="str">
            <v>Акт №39-01.2025 от 16.01.2025</v>
          </cell>
          <cell r="AC220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08">
            <v>0</v>
          </cell>
          <cell r="AF2208">
            <v>43549</v>
          </cell>
          <cell r="AG2208">
            <v>0</v>
          </cell>
          <cell r="AH2208" t="str">
            <v>ТУ 3500-005-24076870-2014</v>
          </cell>
        </row>
        <row r="2209">
          <cell r="N2209">
            <v>2014163</v>
          </cell>
          <cell r="O2209" t="str">
            <v>Кабель контрольный КВБбШвнг(А)-ХЛ 4Х2,5</v>
          </cell>
          <cell r="P2209" t="str">
            <v>Кабель КВБбШвнг(А)-ХЛ 4Х2,5</v>
          </cell>
          <cell r="Q2209" t="str">
            <v>М</v>
          </cell>
          <cell r="R2209">
            <v>28.4</v>
          </cell>
          <cell r="S2209" t="str">
            <v>RUB</v>
          </cell>
          <cell r="T2209">
            <v>88.9</v>
          </cell>
          <cell r="U2209">
            <v>2524.7600000000002</v>
          </cell>
          <cell r="V2209">
            <v>3029.71</v>
          </cell>
          <cell r="W2209" t="str">
            <v>протокол №1369 от 10.09.2024</v>
          </cell>
          <cell r="X2209">
            <v>88.9</v>
          </cell>
          <cell r="Y2209">
            <v>2524.7600000000002</v>
          </cell>
          <cell r="Z2209">
            <v>3029.71</v>
          </cell>
          <cell r="AA2209" t="str">
            <v>Состояние удовлетворительное. Отсутствие повреждений</v>
          </cell>
          <cell r="AB2209" t="str">
            <v>Акт №39-01.2025 от 16.01.2025</v>
          </cell>
          <cell r="AC220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09">
            <v>0</v>
          </cell>
          <cell r="AF2209">
            <v>43809</v>
          </cell>
          <cell r="AG2209">
            <v>0</v>
          </cell>
          <cell r="AH2209" t="str">
            <v>ТУ 3563-043-00214480-2014</v>
          </cell>
        </row>
        <row r="2210">
          <cell r="N2210">
            <v>2014163</v>
          </cell>
          <cell r="O2210" t="str">
            <v>Кабель контрольный КВБбШвнг(А)-ХЛ 4Х2,5</v>
          </cell>
          <cell r="P2210" t="str">
            <v>Кабель КВБбШвнг(А)-ХЛ 4Х2,5</v>
          </cell>
          <cell r="Q2210" t="str">
            <v>М</v>
          </cell>
          <cell r="R2210">
            <v>8</v>
          </cell>
          <cell r="S2210" t="str">
            <v>RUB</v>
          </cell>
          <cell r="T2210">
            <v>88.9</v>
          </cell>
          <cell r="U2210">
            <v>711.2</v>
          </cell>
          <cell r="V2210">
            <v>853.44</v>
          </cell>
          <cell r="W2210" t="str">
            <v>протокол №1369 от 10.09.2024</v>
          </cell>
          <cell r="X2210">
            <v>88.9</v>
          </cell>
          <cell r="Y2210">
            <v>711.2</v>
          </cell>
          <cell r="Z2210">
            <v>853.44</v>
          </cell>
          <cell r="AA2210" t="str">
            <v>Состояние удовлетворительное. Отсутствие повреждений</v>
          </cell>
          <cell r="AB2210" t="str">
            <v>Акт №39-01.2025 от 16.01.2025</v>
          </cell>
          <cell r="AC221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10">
            <v>0</v>
          </cell>
          <cell r="AF2210">
            <v>43809</v>
          </cell>
          <cell r="AG2210">
            <v>0</v>
          </cell>
          <cell r="AH2210" t="str">
            <v>ТУ 3563-043-00214480-2014</v>
          </cell>
        </row>
        <row r="2211">
          <cell r="N2211">
            <v>2029579</v>
          </cell>
          <cell r="O2211" t="str">
            <v>Кабель контрольный с медными жилами, изоляцией из поливинилхлоридного 
пластиката КВБбШвнг(А)-ХЛ 5х2,5</v>
          </cell>
          <cell r="P2211" t="str">
            <v>Кабель контрольный КВБбШвнг(А)-ХЛ 5х2,5</v>
          </cell>
          <cell r="Q2211" t="str">
            <v>М</v>
          </cell>
          <cell r="R2211">
            <v>2.4</v>
          </cell>
          <cell r="S2211" t="str">
            <v>RUB</v>
          </cell>
          <cell r="T2211">
            <v>78.33</v>
          </cell>
          <cell r="U2211">
            <v>187.99</v>
          </cell>
          <cell r="V2211">
            <v>225.59</v>
          </cell>
          <cell r="W2211" t="str">
            <v>протокол №1369 от 10.09.2024</v>
          </cell>
          <cell r="X2211">
            <v>78.33</v>
          </cell>
          <cell r="Y2211">
            <v>187.99</v>
          </cell>
          <cell r="Z2211">
            <v>225.59</v>
          </cell>
          <cell r="AA2211" t="str">
            <v>Состояние удовлетворительное. Отсутствие повреждений</v>
          </cell>
          <cell r="AB2211" t="str">
            <v>Акт №39-01.2025 от 16.01.2025</v>
          </cell>
          <cell r="AC221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11">
            <v>0</v>
          </cell>
          <cell r="AF2211">
            <v>42917</v>
          </cell>
          <cell r="AG2211">
            <v>0</v>
          </cell>
          <cell r="AH2211" t="str">
            <v>ТУ 3500-027-20905238-2012</v>
          </cell>
        </row>
        <row r="2212">
          <cell r="N2212">
            <v>2168910</v>
          </cell>
          <cell r="O2212" t="str">
            <v>Кабель контрольный с медными жилами, с изоляцией из ПВХ пластиката, с 
броней из двух стальных лент, в шланге из ПВХ пластиката пониженной 
горючести КВБбШвнг(А)-ХЛ 7х2,5</v>
          </cell>
          <cell r="P2212" t="str">
            <v>Кабель КВБбШвнг(А)-ХЛ 7х2,5</v>
          </cell>
          <cell r="Q2212" t="str">
            <v>М</v>
          </cell>
          <cell r="R2212">
            <v>155</v>
          </cell>
          <cell r="S2212" t="str">
            <v>RUB</v>
          </cell>
          <cell r="T2212">
            <v>105.76</v>
          </cell>
          <cell r="U2212">
            <v>16392.8</v>
          </cell>
          <cell r="V2212">
            <v>19671.36</v>
          </cell>
          <cell r="W2212" t="str">
            <v>протокол №1369 от 10.09.2024</v>
          </cell>
          <cell r="X2212">
            <v>105.76</v>
          </cell>
          <cell r="Y2212">
            <v>16392.8</v>
          </cell>
          <cell r="Z2212">
            <v>19671.36</v>
          </cell>
          <cell r="AA2212" t="str">
            <v>Состояние удовлетворительное. Отсутствие повреждений</v>
          </cell>
          <cell r="AB2212" t="str">
            <v>Акт №39-01.2025 от 16.01.2025</v>
          </cell>
          <cell r="AC221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12">
            <v>0</v>
          </cell>
          <cell r="AF2212">
            <v>43158</v>
          </cell>
          <cell r="AG2212">
            <v>0</v>
          </cell>
          <cell r="AH2212" t="str">
            <v>ТУ 16.К03-55-2011</v>
          </cell>
        </row>
        <row r="2213">
          <cell r="N2213">
            <v>2177306</v>
          </cell>
          <cell r="O2213" t="str">
            <v>Кабель контрольный с медными жилами, с изоляцией из ПВХ пластиката, с броней из двух стальных лент, в шланге из ПВХ пластиката пониженной горючести КВБбШвнг(А)-ХЛ 5х2,5</v>
          </cell>
          <cell r="P2213" t="str">
            <v>Кабель КВБбШвнг(А)-ХЛ 5х2,5</v>
          </cell>
          <cell r="Q2213" t="str">
            <v>М</v>
          </cell>
          <cell r="R2213">
            <v>243</v>
          </cell>
          <cell r="S2213" t="str">
            <v>RUB</v>
          </cell>
          <cell r="T2213">
            <v>135</v>
          </cell>
          <cell r="U2213">
            <v>32805</v>
          </cell>
          <cell r="V2213">
            <v>39366</v>
          </cell>
          <cell r="W2213" t="str">
            <v>протокол №1369 от 10.09.2024</v>
          </cell>
          <cell r="X2213">
            <v>135</v>
          </cell>
          <cell r="Y2213">
            <v>32805</v>
          </cell>
          <cell r="Z2213">
            <v>39366</v>
          </cell>
          <cell r="AA2213" t="str">
            <v>Состояние удовлетворительное. Отсутствие повреждений</v>
          </cell>
          <cell r="AB2213" t="str">
            <v>Акт №39-01.2025 от 16.01.2025</v>
          </cell>
          <cell r="AC221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13">
            <v>0</v>
          </cell>
          <cell r="AF2213">
            <v>44231</v>
          </cell>
          <cell r="AG2213">
            <v>0</v>
          </cell>
          <cell r="AH2213" t="str">
            <v>ТУ 3563-019-52114552-2011</v>
          </cell>
        </row>
        <row r="2214">
          <cell r="N2214">
            <v>2206572</v>
          </cell>
          <cell r="O2214" t="str">
            <v>Кабель контрольный с медными жилами, изоляцией из поливинилхлоридного 
пластиката КВБбШнг(А)-ХЛ 27х2,5</v>
          </cell>
          <cell r="P2214" t="str">
            <v>Кабель контрольный КВБбШнг(А)-ХЛ 27х2,5</v>
          </cell>
          <cell r="Q2214" t="str">
            <v>М</v>
          </cell>
          <cell r="R2214">
            <v>130</v>
          </cell>
          <cell r="S2214" t="str">
            <v>RUB</v>
          </cell>
          <cell r="T2214">
            <v>510.26</v>
          </cell>
          <cell r="U2214">
            <v>66333.8</v>
          </cell>
          <cell r="V2214">
            <v>79600.56</v>
          </cell>
          <cell r="W2214" t="str">
            <v>протокол №1369 от 10.09.2024</v>
          </cell>
          <cell r="X2214">
            <v>510.26</v>
          </cell>
          <cell r="Y2214">
            <v>66333.8</v>
          </cell>
          <cell r="Z2214">
            <v>79600.56</v>
          </cell>
          <cell r="AA2214" t="str">
            <v>Состояние удовлетворительное. Отсутствие повреждений</v>
          </cell>
          <cell r="AB2214" t="str">
            <v>Акт №39-01.2025 от 16.01.2025</v>
          </cell>
          <cell r="AC221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14">
            <v>0</v>
          </cell>
          <cell r="AF2214">
            <v>43374</v>
          </cell>
          <cell r="AG2214">
            <v>0</v>
          </cell>
          <cell r="AH2214" t="str">
            <v>ТУ 16.К01-37-2003</v>
          </cell>
        </row>
        <row r="2215">
          <cell r="N2215">
            <v>2208280</v>
          </cell>
          <cell r="O2215" t="str">
            <v>Кабель контрольный с медными жилами, с изоляцией из ПВХ пластиката, с 
броней из двух стальных лент, в шланге из ПВХ пластиката пониженной 
горючести КВБбШвнг(А)-ХЛ 5х2,5</v>
          </cell>
          <cell r="P2215" t="str">
            <v>Кабель КВБбШвнг(А)-ХЛ 5х2,5</v>
          </cell>
          <cell r="Q2215" t="str">
            <v>М</v>
          </cell>
          <cell r="R2215">
            <v>10.4</v>
          </cell>
          <cell r="S2215" t="str">
            <v>RUB</v>
          </cell>
          <cell r="T2215">
            <v>80.739999999999995</v>
          </cell>
          <cell r="U2215">
            <v>839.7</v>
          </cell>
          <cell r="V2215">
            <v>1007.64</v>
          </cell>
          <cell r="W2215" t="str">
            <v>протокол №1369 от 10.09.2024</v>
          </cell>
          <cell r="X2215">
            <v>80.739999999999995</v>
          </cell>
          <cell r="Y2215">
            <v>839.7</v>
          </cell>
          <cell r="Z2215">
            <v>1007.64</v>
          </cell>
          <cell r="AA2215" t="str">
            <v>Состояние удовлетворительное. Отсутствие повреждений</v>
          </cell>
          <cell r="AB2215" t="str">
            <v>Акт №39-01.2025 от 16.01.2025</v>
          </cell>
          <cell r="AC221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15">
            <v>0</v>
          </cell>
          <cell r="AF2215">
            <v>43332</v>
          </cell>
          <cell r="AG2215">
            <v>0</v>
          </cell>
          <cell r="AH2215" t="str">
            <v>ТУ 16.К03-55-2011</v>
          </cell>
        </row>
        <row r="2216">
          <cell r="N2216">
            <v>2208280</v>
          </cell>
          <cell r="O2216" t="str">
            <v>Кабель контрольный с медными жилами, с изоляцией из ПВХ пластиката, с 
броней из двух стальных лент, в шланге из ПВХ пластиката пониженной 
горючести КВБбШвнг(А)-ХЛ 5х2,5</v>
          </cell>
          <cell r="P2216" t="str">
            <v>Кабель КВБбШвнг(А)-ХЛ 5х2,5</v>
          </cell>
          <cell r="Q2216" t="str">
            <v>М</v>
          </cell>
          <cell r="R2216">
            <v>7.2</v>
          </cell>
          <cell r="S2216" t="str">
            <v>RUB</v>
          </cell>
          <cell r="T2216">
            <v>80.739999999999995</v>
          </cell>
          <cell r="U2216">
            <v>581.33000000000004</v>
          </cell>
          <cell r="V2216">
            <v>697.6</v>
          </cell>
          <cell r="W2216" t="str">
            <v>протокол №1369 от 10.09.2024</v>
          </cell>
          <cell r="X2216">
            <v>80.739999999999995</v>
          </cell>
          <cell r="Y2216">
            <v>581.33000000000004</v>
          </cell>
          <cell r="Z2216">
            <v>697.6</v>
          </cell>
          <cell r="AA2216" t="str">
            <v>Состояние удовлетворительное. Отсутствие повреждений</v>
          </cell>
          <cell r="AB2216" t="str">
            <v>Акт №39-01.2025 от 16.01.2025</v>
          </cell>
          <cell r="AC221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16">
            <v>0</v>
          </cell>
          <cell r="AF2216">
            <v>43332</v>
          </cell>
          <cell r="AG2216">
            <v>0</v>
          </cell>
          <cell r="AH2216" t="str">
            <v>ТУ 16.К03-55-2011</v>
          </cell>
        </row>
        <row r="2217">
          <cell r="N2217">
            <v>2208280</v>
          </cell>
          <cell r="O2217" t="str">
            <v>Кабель контрольный с медными жилами, с изоляцией из ПВХ пластиката, с 
броней из двух стальных лент, в шланге из ПВХ пластиката пониженной 
горючести КВБбШвнг(А)-ХЛ 5х2,5</v>
          </cell>
          <cell r="P2217" t="str">
            <v>Кабель КВБбШвнг(А)-ХЛ 5х2,5</v>
          </cell>
          <cell r="Q2217" t="str">
            <v>М</v>
          </cell>
          <cell r="R2217">
            <v>12</v>
          </cell>
          <cell r="S2217" t="str">
            <v>RUB</v>
          </cell>
          <cell r="T2217">
            <v>80.739999999999995</v>
          </cell>
          <cell r="U2217">
            <v>968.88</v>
          </cell>
          <cell r="V2217">
            <v>1162.6600000000001</v>
          </cell>
          <cell r="W2217" t="str">
            <v>протокол №1369 от 10.09.2024</v>
          </cell>
          <cell r="X2217">
            <v>80.739999999999995</v>
          </cell>
          <cell r="Y2217">
            <v>968.88</v>
          </cell>
          <cell r="Z2217">
            <v>1162.6600000000001</v>
          </cell>
          <cell r="AA2217" t="str">
            <v>Состояние удовлетворительное. Отсутствие повреждений</v>
          </cell>
          <cell r="AB2217" t="str">
            <v>Акт №39-01.2025 от 16.01.2025</v>
          </cell>
          <cell r="AC221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17">
            <v>0</v>
          </cell>
          <cell r="AF2217">
            <v>43332</v>
          </cell>
          <cell r="AG2217">
            <v>0</v>
          </cell>
          <cell r="AH2217" t="str">
            <v>ТУ 16.К03-55-2011</v>
          </cell>
        </row>
        <row r="2218">
          <cell r="N2218">
            <v>2208280</v>
          </cell>
          <cell r="O2218" t="str">
            <v>Кабель контрольный с медными жилами, с изоляцией из ПВХ пластиката, с 
броней из двух стальных лент, в шланге из ПВХ пластиката пониженной 
горючести КВБбШвнг(А)-ХЛ 5х2,5</v>
          </cell>
          <cell r="P2218" t="str">
            <v>Кабель КВБбШвнг(А)-ХЛ 5х2,5</v>
          </cell>
          <cell r="Q2218" t="str">
            <v>М</v>
          </cell>
          <cell r="R2218">
            <v>443</v>
          </cell>
          <cell r="S2218" t="str">
            <v>RUB</v>
          </cell>
          <cell r="T2218">
            <v>80.739999999999995</v>
          </cell>
          <cell r="U2218">
            <v>35767.82</v>
          </cell>
          <cell r="V2218">
            <v>42921.38</v>
          </cell>
          <cell r="W2218" t="str">
            <v>протокол №1369 от 10.09.2024</v>
          </cell>
          <cell r="X2218">
            <v>80.739999999999995</v>
          </cell>
          <cell r="Y2218">
            <v>35767.82</v>
          </cell>
          <cell r="Z2218">
            <v>42921.38</v>
          </cell>
          <cell r="AA2218" t="str">
            <v>Состояние удовлетворительное. Отсутствие повреждений</v>
          </cell>
          <cell r="AB2218" t="str">
            <v>Акт №39-01.2025 от 16.01.2025</v>
          </cell>
          <cell r="AC221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18">
            <v>0</v>
          </cell>
          <cell r="AF2218">
            <v>43332</v>
          </cell>
          <cell r="AG2218">
            <v>0</v>
          </cell>
          <cell r="AH2218" t="str">
            <v>ТУ 16.К03-55-2011</v>
          </cell>
        </row>
        <row r="2219">
          <cell r="N2219">
            <v>2213026</v>
          </cell>
          <cell r="O2219" t="str">
            <v>Кабель контрольный с медными жилами, с изоляцией из ПВХ пластиката, с 
броней из двух стальных лент, в шланге из ПВХ пластиката пониженной 
горючести КВБбШвнг(А)-ХЛ 14х1,5</v>
          </cell>
          <cell r="P2219" t="str">
            <v>Кабель КВБбШвнг(А)-ХЛ 14х1,5</v>
          </cell>
          <cell r="Q2219" t="str">
            <v>М</v>
          </cell>
          <cell r="R2219">
            <v>6</v>
          </cell>
          <cell r="S2219" t="str">
            <v>RUB</v>
          </cell>
          <cell r="T2219">
            <v>127.08</v>
          </cell>
          <cell r="U2219">
            <v>762.48</v>
          </cell>
          <cell r="V2219">
            <v>914.98</v>
          </cell>
          <cell r="W2219" t="str">
            <v>протокол №1369 от 10.09.2024</v>
          </cell>
          <cell r="X2219">
            <v>127.08</v>
          </cell>
          <cell r="Y2219">
            <v>762.48</v>
          </cell>
          <cell r="Z2219">
            <v>914.98</v>
          </cell>
          <cell r="AA2219" t="str">
            <v>Состояние удовлетворительное. Отсутствие повреждений</v>
          </cell>
          <cell r="AB2219" t="str">
            <v>Акт №39-01.2025 от 16.01.2025</v>
          </cell>
          <cell r="AC22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19">
            <v>0</v>
          </cell>
          <cell r="AF2219">
            <v>43252</v>
          </cell>
          <cell r="AG2219">
            <v>0</v>
          </cell>
          <cell r="AH2219" t="str">
            <v>ТУ 16.К03-55-2011</v>
          </cell>
        </row>
        <row r="2220">
          <cell r="N2220">
            <v>2238474</v>
          </cell>
          <cell r="O2220" t="str">
            <v>Кабель контрольный КВБбШвнг(А)-ХЛ 7х2,5</v>
          </cell>
          <cell r="P2220" t="str">
            <v>Кабель КВБбШвнг(А)-ХЛ 7х2,5</v>
          </cell>
          <cell r="Q2220" t="str">
            <v>М</v>
          </cell>
          <cell r="R2220">
            <v>666</v>
          </cell>
          <cell r="S2220" t="str">
            <v>RUB</v>
          </cell>
          <cell r="T2220">
            <v>99.45</v>
          </cell>
          <cell r="U2220">
            <v>66233.7</v>
          </cell>
          <cell r="V2220">
            <v>79480.44</v>
          </cell>
          <cell r="W2220" t="str">
            <v>протокол №1369 от 10.09.2024</v>
          </cell>
          <cell r="X2220">
            <v>99.45</v>
          </cell>
          <cell r="Y2220">
            <v>66233.7</v>
          </cell>
          <cell r="Z2220">
            <v>79480.44</v>
          </cell>
          <cell r="AA2220" t="str">
            <v>Состояние удовлетворительное. Отсутствие повреждений</v>
          </cell>
          <cell r="AB2220" t="str">
            <v>Акт №39-01.2025 от 16.01.2025</v>
          </cell>
          <cell r="AC222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20">
            <v>0</v>
          </cell>
          <cell r="AF2220">
            <v>44075</v>
          </cell>
          <cell r="AG2220">
            <v>0</v>
          </cell>
          <cell r="AH2220" t="str">
            <v>ТУ 3500-005-24076870-2014</v>
          </cell>
        </row>
        <row r="2221">
          <cell r="N2221">
            <v>2238474</v>
          </cell>
          <cell r="O2221" t="str">
            <v>Кабель контрольный КВБбШвнг(А)-ХЛ 7х2,5</v>
          </cell>
          <cell r="P2221" t="str">
            <v>Кабель КВБбШвнг(А)-ХЛ 7х2,5</v>
          </cell>
          <cell r="Q2221" t="str">
            <v>М</v>
          </cell>
          <cell r="R2221">
            <v>280</v>
          </cell>
          <cell r="S2221" t="str">
            <v>RUB</v>
          </cell>
          <cell r="T2221">
            <v>99.45</v>
          </cell>
          <cell r="U2221">
            <v>27846</v>
          </cell>
          <cell r="V2221">
            <v>33415.199999999997</v>
          </cell>
          <cell r="W2221" t="str">
            <v>протокол №1369 от 10.09.2024</v>
          </cell>
          <cell r="X2221">
            <v>99.45</v>
          </cell>
          <cell r="Y2221">
            <v>27846</v>
          </cell>
          <cell r="Z2221">
            <v>33415.199999999997</v>
          </cell>
          <cell r="AA2221" t="str">
            <v>Состояние удовлетворительное. Отсутствие повреждений</v>
          </cell>
          <cell r="AB2221" t="str">
            <v>Акт №39-01.2025 от 16.01.2025</v>
          </cell>
          <cell r="AC22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21">
            <v>0</v>
          </cell>
          <cell r="AF2221">
            <v>44075</v>
          </cell>
          <cell r="AG2221">
            <v>0</v>
          </cell>
          <cell r="AH2221" t="str">
            <v>ТУ 3500-005-24076870-2014</v>
          </cell>
        </row>
        <row r="2222">
          <cell r="N2222">
            <v>2364555</v>
          </cell>
          <cell r="O2222" t="str">
            <v>Кабель контрольный КВБбШвнг(A)-ХЛ 5х2,5</v>
          </cell>
          <cell r="P2222" t="str">
            <v>Кабель КВБбШвнг(A)-ХЛ 5х2,5</v>
          </cell>
          <cell r="Q2222" t="str">
            <v>М</v>
          </cell>
          <cell r="R2222">
            <v>237</v>
          </cell>
          <cell r="S2222" t="str">
            <v>RUB</v>
          </cell>
          <cell r="T2222">
            <v>78.2</v>
          </cell>
          <cell r="U2222">
            <v>18533.400000000001</v>
          </cell>
          <cell r="V2222">
            <v>22240.080000000002</v>
          </cell>
          <cell r="W2222" t="str">
            <v>Отчет №4899Н/2024 от 18.12.2024</v>
          </cell>
          <cell r="X2222">
            <v>63</v>
          </cell>
          <cell r="Y2222">
            <v>14931</v>
          </cell>
          <cell r="Z2222">
            <v>17917.2</v>
          </cell>
          <cell r="AA2222" t="str">
            <v>Хорошее</v>
          </cell>
          <cell r="AB2222" t="str">
            <v xml:space="preserve"> Акт №36-11.2024 от 14.11.2024</v>
          </cell>
          <cell r="AC222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22">
            <v>0</v>
          </cell>
          <cell r="AF2222">
            <v>43896</v>
          </cell>
          <cell r="AG2222">
            <v>0</v>
          </cell>
          <cell r="AH2222" t="str">
            <v>ТУ 3563-005-62278450-2013</v>
          </cell>
        </row>
        <row r="2223">
          <cell r="N2223">
            <v>2364555</v>
          </cell>
          <cell r="O2223" t="str">
            <v>Кабель контрольный КВБбШвнг(A)-ХЛ 5х2,5</v>
          </cell>
          <cell r="P2223" t="str">
            <v>Кабель КВБбШвнг(A)-ХЛ 5х2,5</v>
          </cell>
          <cell r="Q2223" t="str">
            <v>М</v>
          </cell>
          <cell r="R2223">
            <v>5</v>
          </cell>
          <cell r="S2223" t="str">
            <v>RUB</v>
          </cell>
          <cell r="T2223">
            <v>78.2</v>
          </cell>
          <cell r="U2223">
            <v>391</v>
          </cell>
          <cell r="V2223">
            <v>469.2</v>
          </cell>
          <cell r="W2223" t="str">
            <v>Отчет №4899Н/2024 от 18.12.2024</v>
          </cell>
          <cell r="X2223">
            <v>63</v>
          </cell>
          <cell r="Y2223">
            <v>315</v>
          </cell>
          <cell r="Z2223">
            <v>378</v>
          </cell>
          <cell r="AA2223" t="str">
            <v>Хорошее</v>
          </cell>
          <cell r="AB2223" t="str">
            <v xml:space="preserve"> Акт №36-11.2024 от 14.11.2024</v>
          </cell>
          <cell r="AC22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23">
            <v>0</v>
          </cell>
          <cell r="AF2223">
            <v>43896</v>
          </cell>
          <cell r="AG2223">
            <v>0</v>
          </cell>
          <cell r="AH2223" t="str">
            <v>ТУ 3563-005-62278450-2013</v>
          </cell>
        </row>
        <row r="2224">
          <cell r="N2224">
            <v>2366015</v>
          </cell>
          <cell r="O2224" t="str">
            <v>Кабель контрольный КВБбШвнг(A)-ХЛ 5х2,5</v>
          </cell>
          <cell r="P2224" t="str">
            <v>Кабель КВБбШвнг(A)-ХЛ 5х2,5</v>
          </cell>
          <cell r="Q2224" t="str">
            <v>М</v>
          </cell>
          <cell r="R2224">
            <v>9</v>
          </cell>
          <cell r="S2224" t="str">
            <v>RUB</v>
          </cell>
          <cell r="T2224">
            <v>91.74</v>
          </cell>
          <cell r="U2224">
            <v>825.66</v>
          </cell>
          <cell r="V2224">
            <v>990.79</v>
          </cell>
          <cell r="W2224" t="str">
            <v>Отчет №4857Н/2024 от 20.12.2024</v>
          </cell>
          <cell r="X2224">
            <v>18</v>
          </cell>
          <cell r="Y2224">
            <v>162</v>
          </cell>
          <cell r="Z2224">
            <v>194.4</v>
          </cell>
          <cell r="AA2224" t="str">
            <v xml:space="preserve">Условно пригоден. Отрезок меньше минимальной длины маломерных отрезков предусмотренными ГОСТ для контрольного кабеля (до 25м). </v>
          </cell>
          <cell r="AB2224" t="str">
            <v>Акт №31-09.2023 от 02.10.2023</v>
          </cell>
          <cell r="AC2224" t="str">
            <v>Корректировка РД</v>
          </cell>
          <cell r="AD2224">
            <v>0</v>
          </cell>
          <cell r="AF2224">
            <v>43717</v>
          </cell>
          <cell r="AG2224">
            <v>0</v>
          </cell>
          <cell r="AH2224" t="str">
            <v>27.32.13.143-004-06238464</v>
          </cell>
        </row>
        <row r="2225">
          <cell r="N2225">
            <v>2399330</v>
          </cell>
          <cell r="O2225" t="str">
            <v>Кабель контрольный КВБбШвнг(A)-ХЛ 7х2,5</v>
          </cell>
          <cell r="P2225" t="str">
            <v>Кабель КВБбШвнг(A)-ХЛ 7х2,5</v>
          </cell>
          <cell r="Q2225" t="str">
            <v>М</v>
          </cell>
          <cell r="R2225">
            <v>28</v>
          </cell>
          <cell r="S2225" t="str">
            <v>RUB</v>
          </cell>
          <cell r="T2225">
            <v>115.2</v>
          </cell>
          <cell r="U2225">
            <v>3225.6</v>
          </cell>
          <cell r="V2225">
            <v>3870.72</v>
          </cell>
          <cell r="W2225" t="str">
            <v>протокол №1369 от 10.09.2024</v>
          </cell>
          <cell r="X2225">
            <v>115.2</v>
          </cell>
          <cell r="Y2225">
            <v>3225.6</v>
          </cell>
          <cell r="Z2225">
            <v>3870.72</v>
          </cell>
          <cell r="AA2225" t="str">
            <v>Состояние удовлетворительное. Отсутствие повреждений</v>
          </cell>
          <cell r="AB2225" t="str">
            <v>Акт №39-01.2025 от 16.01.2025</v>
          </cell>
          <cell r="AC222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25">
            <v>0</v>
          </cell>
          <cell r="AF2225">
            <v>43839</v>
          </cell>
          <cell r="AG2225">
            <v>0</v>
          </cell>
          <cell r="AH2225" t="str">
            <v>27.32.13.143-004-06238464</v>
          </cell>
        </row>
        <row r="2226">
          <cell r="N2226">
            <v>2399330</v>
          </cell>
          <cell r="O2226" t="str">
            <v>Кабель контрольный КВБбШвнг(A)-ХЛ 7х2,5</v>
          </cell>
          <cell r="P2226" t="str">
            <v>Кабель КВБбШвнг(A)-ХЛ 7х2,5</v>
          </cell>
          <cell r="Q2226" t="str">
            <v>М</v>
          </cell>
          <cell r="R2226">
            <v>457</v>
          </cell>
          <cell r="S2226" t="str">
            <v>RUB</v>
          </cell>
          <cell r="T2226">
            <v>104.74</v>
          </cell>
          <cell r="U2226">
            <v>47866.18</v>
          </cell>
          <cell r="V2226">
            <v>57439.42</v>
          </cell>
          <cell r="W2226" t="str">
            <v>протокол №1369 от 10.09.2024</v>
          </cell>
          <cell r="X2226">
            <v>104.74</v>
          </cell>
          <cell r="Y2226">
            <v>47866.18</v>
          </cell>
          <cell r="Z2226">
            <v>57439.42</v>
          </cell>
          <cell r="AA2226" t="str">
            <v>Состояние удовлетворительное. Отсутствие повреждений</v>
          </cell>
          <cell r="AB2226" t="str">
            <v>Акт №39-01.2025 от 16.01.2025</v>
          </cell>
          <cell r="AC222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26">
            <v>0</v>
          </cell>
          <cell r="AF2226">
            <v>44225</v>
          </cell>
          <cell r="AG2226">
            <v>0</v>
          </cell>
          <cell r="AH2226" t="str">
            <v>27.32.13.143-004-06238464</v>
          </cell>
        </row>
        <row r="2227">
          <cell r="N2227">
            <v>2426122</v>
          </cell>
          <cell r="O2227" t="str">
            <v>Кабель контрольный КВБбШвнг(A)-ХЛ 7х1,0</v>
          </cell>
          <cell r="P2227" t="str">
            <v>Кабель КВБбШвнг(A)-ХЛ 7х1,0</v>
          </cell>
          <cell r="Q2227" t="str">
            <v>М</v>
          </cell>
          <cell r="R2227">
            <v>1545</v>
          </cell>
          <cell r="S2227" t="str">
            <v>RUB</v>
          </cell>
          <cell r="T2227">
            <v>57.74</v>
          </cell>
          <cell r="U2227">
            <v>89208.3</v>
          </cell>
          <cell r="V2227">
            <v>107049.96</v>
          </cell>
          <cell r="W2227" t="str">
            <v>протокол №1369 от 10.09.2024</v>
          </cell>
          <cell r="X2227">
            <v>57.74</v>
          </cell>
          <cell r="Y2227">
            <v>89208.3</v>
          </cell>
          <cell r="Z2227">
            <v>107049.96</v>
          </cell>
          <cell r="AA2227" t="str">
            <v>Состояние удовлетворительное. Отсутствие повреждений</v>
          </cell>
          <cell r="AB2227" t="str">
            <v>Акт №39-01.2025 от 16.01.2025</v>
          </cell>
          <cell r="AC222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27">
            <v>0</v>
          </cell>
          <cell r="AF2227">
            <v>44496</v>
          </cell>
          <cell r="AG2227">
            <v>0</v>
          </cell>
          <cell r="AH2227" t="str">
            <v>ТУ 3563-005-62278450-2013</v>
          </cell>
        </row>
        <row r="2228">
          <cell r="N2228">
            <v>1260127</v>
          </cell>
          <cell r="O2228" t="str">
            <v>Кабель симметричный для интерфейса RS-485 с низким дымо- и газовыделением КИПвЭнг(A)-HF 2х2х0,78</v>
          </cell>
          <cell r="P2228" t="str">
            <v>Кабель КИПвЭнг(A)-HF 2x2x0,78</v>
          </cell>
          <cell r="Q2228" t="str">
            <v>М</v>
          </cell>
          <cell r="R2228">
            <v>10</v>
          </cell>
          <cell r="S2228" t="str">
            <v>RUB</v>
          </cell>
          <cell r="T2228">
            <v>96.47</v>
          </cell>
          <cell r="U2228">
            <v>964.7</v>
          </cell>
          <cell r="V2228">
            <v>1157.6400000000001</v>
          </cell>
          <cell r="W2228" t="str">
            <v>Отчет №4899Н/2024 от 18.12.2024</v>
          </cell>
          <cell r="X2228">
            <v>110</v>
          </cell>
          <cell r="Y2228">
            <v>1100</v>
          </cell>
          <cell r="Z2228">
            <v>1320</v>
          </cell>
          <cell r="AA2228" t="str">
            <v>Удовлетворительное. Отсутствие повреждений.</v>
          </cell>
          <cell r="AB2228" t="str">
            <v xml:space="preserve"> Акт №36-11.2024 от 14.11.2024</v>
          </cell>
          <cell r="AC222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28">
            <v>0</v>
          </cell>
          <cell r="AE2228">
            <v>2018</v>
          </cell>
          <cell r="AF2228">
            <v>43191</v>
          </cell>
          <cell r="AG2228">
            <v>0</v>
          </cell>
          <cell r="AH2228" t="str">
            <v>ТУ 16.К99-025-2005</v>
          </cell>
          <cell r="AI2228" t="str">
            <v>Отчет №4899Н/2024 от 18.12.2024</v>
          </cell>
          <cell r="AJ2228">
            <v>110</v>
          </cell>
        </row>
        <row r="2229">
          <cell r="N2229">
            <v>1260127</v>
          </cell>
          <cell r="O2229" t="str">
            <v>Кабель симметричный для интерфейса RS-485 с низким дымо- и газовыделением КИПвЭнг(A)-HF 2х2х0,78</v>
          </cell>
          <cell r="P2229" t="str">
            <v>Кабель КИПвЭнг(A)-HF 2x2x0,78</v>
          </cell>
          <cell r="Q2229" t="str">
            <v>М</v>
          </cell>
          <cell r="R2229">
            <v>20</v>
          </cell>
          <cell r="S2229" t="str">
            <v>RUB</v>
          </cell>
          <cell r="T2229">
            <v>96.47</v>
          </cell>
          <cell r="U2229">
            <v>1929.4</v>
          </cell>
          <cell r="V2229">
            <v>2315.2800000000002</v>
          </cell>
          <cell r="W2229" t="str">
            <v>Отчет №4899Н/2024 от 18.12.2024</v>
          </cell>
          <cell r="X2229">
            <v>110</v>
          </cell>
          <cell r="Y2229">
            <v>2200</v>
          </cell>
          <cell r="Z2229">
            <v>2640</v>
          </cell>
          <cell r="AA2229" t="str">
            <v>Удовлетворительное. Отсутствие повреждений.</v>
          </cell>
          <cell r="AB2229" t="str">
            <v xml:space="preserve"> Акт №36-11.2024 от 14.11.2024</v>
          </cell>
          <cell r="AC222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29">
            <v>0</v>
          </cell>
          <cell r="AE2229">
            <v>2018</v>
          </cell>
          <cell r="AF2229">
            <v>43191</v>
          </cell>
          <cell r="AG2229">
            <v>0</v>
          </cell>
          <cell r="AH2229" t="str">
            <v>ТУ 16.К99-025-2005</v>
          </cell>
          <cell r="AI2229" t="str">
            <v>Отчет №4899Н/2024 от 18.12.2024</v>
          </cell>
          <cell r="AJ2229">
            <v>110</v>
          </cell>
        </row>
        <row r="2230">
          <cell r="N2230">
            <v>1260127</v>
          </cell>
          <cell r="O2230" t="str">
            <v>Кабель симметричный для интерфейса RS-485 с низким дымо- и газовыделением КИПвЭнг(A)-HF 2х2х0,78</v>
          </cell>
          <cell r="P2230" t="str">
            <v>Кабель КИПвЭнг(A)-HF 2x2x0,78</v>
          </cell>
          <cell r="Q2230" t="str">
            <v>М</v>
          </cell>
          <cell r="R2230">
            <v>23</v>
          </cell>
          <cell r="S2230" t="str">
            <v>RUB</v>
          </cell>
          <cell r="T2230">
            <v>96.47</v>
          </cell>
          <cell r="U2230">
            <v>2218.81</v>
          </cell>
          <cell r="V2230">
            <v>2662.57</v>
          </cell>
          <cell r="W2230" t="str">
            <v>Отчет №4899Н/2024 от 18.12.2024</v>
          </cell>
          <cell r="X2230">
            <v>110</v>
          </cell>
          <cell r="Y2230">
            <v>2530</v>
          </cell>
          <cell r="Z2230">
            <v>3036</v>
          </cell>
          <cell r="AA2230" t="str">
            <v>Удовлетворительное. Отсутствие повреждений.</v>
          </cell>
          <cell r="AB2230" t="str">
            <v>Акт № 36-11.2024 от 14.11.2024</v>
          </cell>
          <cell r="AC223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30">
            <v>0</v>
          </cell>
          <cell r="AE2230">
            <v>2018</v>
          </cell>
          <cell r="AF2230">
            <v>43191</v>
          </cell>
          <cell r="AG2230">
            <v>0</v>
          </cell>
          <cell r="AH2230" t="str">
            <v>ТУ 16.К99-025-2005</v>
          </cell>
          <cell r="AI2230" t="str">
            <v>Отчет №4899Н/2024 от 18.12.2024</v>
          </cell>
          <cell r="AJ2230">
            <v>110</v>
          </cell>
        </row>
        <row r="2231">
          <cell r="N2231">
            <v>1357905</v>
          </cell>
          <cell r="O2231" t="str">
            <v>Кабель симметричный огнестойкий для систем безопасности и промышленной автоматизации КСБнг(А)-FRHF 2x2x1,13</v>
          </cell>
          <cell r="P2231" t="str">
            <v>Кабель КСБнг(А)-FRHF 2x2x1,13</v>
          </cell>
          <cell r="Q2231" t="str">
            <v>М</v>
          </cell>
          <cell r="R2231">
            <v>160</v>
          </cell>
          <cell r="S2231" t="str">
            <v>RUB</v>
          </cell>
          <cell r="T2231">
            <v>109.27</v>
          </cell>
          <cell r="U2231">
            <v>17483.2</v>
          </cell>
          <cell r="V2231">
            <v>20979.84</v>
          </cell>
          <cell r="W2231" t="str">
            <v>протокол №1369 от 10.09.2024</v>
          </cell>
          <cell r="X2231">
            <v>109.27</v>
          </cell>
          <cell r="Y2231">
            <v>17483.2</v>
          </cell>
          <cell r="Z2231">
            <v>20979.84</v>
          </cell>
          <cell r="AA2231" t="str">
            <v>Состояние удовлетворительное. Отсутствие повреждений</v>
          </cell>
          <cell r="AB2231" t="str">
            <v>Акт №39-01.2025 от 16.01.2025</v>
          </cell>
          <cell r="AC223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31">
            <v>0</v>
          </cell>
          <cell r="AE2231">
            <v>2017</v>
          </cell>
          <cell r="AF2231">
            <v>42887</v>
          </cell>
          <cell r="AG2231">
            <v>0</v>
          </cell>
          <cell r="AH2231" t="str">
            <v>ТУ 16.К99-037-2009</v>
          </cell>
          <cell r="AI2231" t="str">
            <v>ОТЧЕТ № 2195-МТР/25 от 12.03.2025</v>
          </cell>
          <cell r="AJ2231">
            <v>77</v>
          </cell>
        </row>
        <row r="2232">
          <cell r="N2232">
            <v>1357905</v>
          </cell>
          <cell r="O2232" t="str">
            <v>Кабель симметричный огнестойкий для систем безопасности и промышленной автоматизации КСБнг(А)-FRHF 2x2x1,13</v>
          </cell>
          <cell r="P2232" t="str">
            <v>Кабель КСБнг(А)-FRHF 2x2x1,13</v>
          </cell>
          <cell r="Q2232" t="str">
            <v>М</v>
          </cell>
          <cell r="R2232">
            <v>60</v>
          </cell>
          <cell r="S2232" t="str">
            <v>RUB</v>
          </cell>
          <cell r="T2232">
            <v>158.91999999999999</v>
          </cell>
          <cell r="U2232">
            <v>9535.2000000000007</v>
          </cell>
          <cell r="V2232">
            <v>11442.24</v>
          </cell>
          <cell r="W2232" t="str">
            <v>протокол №1369 от 10.09.2024</v>
          </cell>
          <cell r="X2232">
            <v>158.91999999999999</v>
          </cell>
          <cell r="Y2232">
            <v>9535.2000000000007</v>
          </cell>
          <cell r="Z2232">
            <v>11442.24</v>
          </cell>
          <cell r="AA2232" t="str">
            <v>Состояние удовлетворительное. Отсутствие повреждений</v>
          </cell>
          <cell r="AB2232" t="str">
            <v>Акт №39-01.2025 от 16.01.2025</v>
          </cell>
          <cell r="AC22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32">
            <v>0</v>
          </cell>
          <cell r="AE2232">
            <v>2018</v>
          </cell>
          <cell r="AF2232">
            <v>43194</v>
          </cell>
          <cell r="AG2232">
            <v>0</v>
          </cell>
          <cell r="AH2232" t="str">
            <v>ТУ 16.К99-037-2009</v>
          </cell>
          <cell r="AI2232" t="str">
            <v>ОТЧЕТ № 2195-МТР/25 от 12.03.2025</v>
          </cell>
          <cell r="AJ2232">
            <v>77</v>
          </cell>
        </row>
        <row r="2233">
          <cell r="N2233">
            <v>1357905</v>
          </cell>
          <cell r="O2233" t="str">
            <v>Кабель симметричный огнестойкий для систем безопасности и промышленной автоматизации КСБнг(А)-FRHF 2x2x1,13</v>
          </cell>
          <cell r="P2233" t="str">
            <v>Кабель КСБнг(А)-FRHF 2x2x1,13</v>
          </cell>
          <cell r="Q2233" t="str">
            <v>М</v>
          </cell>
          <cell r="R2233">
            <v>65</v>
          </cell>
          <cell r="S2233" t="str">
            <v>RUB</v>
          </cell>
          <cell r="T2233">
            <v>164.76</v>
          </cell>
          <cell r="U2233">
            <v>10709.4</v>
          </cell>
          <cell r="V2233">
            <v>12851.28</v>
          </cell>
          <cell r="W2233" t="str">
            <v>протокол №1369 от 10.09.2024</v>
          </cell>
          <cell r="X2233">
            <v>164.76</v>
          </cell>
          <cell r="Y2233">
            <v>10709.4</v>
          </cell>
          <cell r="Z2233">
            <v>12851.28</v>
          </cell>
          <cell r="AA2233" t="str">
            <v>Состояние удовлетворительное. Отсутствие повреждений</v>
          </cell>
          <cell r="AB2233" t="str">
            <v>Акт №39-01.2025 от 16.01.2025</v>
          </cell>
          <cell r="AC22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33">
            <v>0</v>
          </cell>
          <cell r="AE2233">
            <v>2015</v>
          </cell>
          <cell r="AF2233">
            <v>42346</v>
          </cell>
          <cell r="AG2233">
            <v>0</v>
          </cell>
          <cell r="AH2233" t="str">
            <v>ТУ 16.К99-037-2009</v>
          </cell>
          <cell r="AI2233" t="str">
            <v>ОТЧЕТ № 2195-МТР/25 от 12.03.2025</v>
          </cell>
          <cell r="AJ2233">
            <v>77</v>
          </cell>
        </row>
        <row r="2234">
          <cell r="N2234">
            <v>1376244</v>
          </cell>
          <cell r="O2234" t="str">
            <v>Кабель симметричный парной скрутки КВПЭфВП-5e 4х2х0,52</v>
          </cell>
          <cell r="P2234" t="str">
            <v>Кабель КВПЭфВП-5e 4х2х0,52</v>
          </cell>
          <cell r="Q2234" t="str">
            <v>М</v>
          </cell>
          <cell r="R2234">
            <v>6</v>
          </cell>
          <cell r="S2234" t="str">
            <v>RUB</v>
          </cell>
          <cell r="T2234">
            <v>649.77</v>
          </cell>
          <cell r="U2234">
            <v>3898.62</v>
          </cell>
          <cell r="V2234">
            <v>4678.34</v>
          </cell>
          <cell r="W2234" t="str">
            <v>протокол №1369 от 10.09.2024</v>
          </cell>
          <cell r="X2234">
            <v>649.77</v>
          </cell>
          <cell r="Y2234">
            <v>3898.62</v>
          </cell>
          <cell r="Z2234">
            <v>4678.34</v>
          </cell>
          <cell r="AA2234" t="str">
            <v>Состояние удовлетворительное. Отсутствие повреждений</v>
          </cell>
          <cell r="AB2234" t="str">
            <v>Акт №39-01.2025 от 16.01.2025</v>
          </cell>
          <cell r="AC223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34">
            <v>0</v>
          </cell>
          <cell r="AE2234">
            <v>2018</v>
          </cell>
          <cell r="AF2234">
            <v>43355</v>
          </cell>
          <cell r="AG2234">
            <v>0</v>
          </cell>
          <cell r="AH2234" t="str">
            <v>ТУ 16.К99-014-2004</v>
          </cell>
          <cell r="AI2234" t="str">
            <v>ОТЧЕТ № 2195-МТР/25 от 12.03.2025</v>
          </cell>
          <cell r="AJ2234">
            <v>32</v>
          </cell>
        </row>
        <row r="2235">
          <cell r="N2235">
            <v>1393431</v>
          </cell>
          <cell r="O2235" t="str">
            <v>Кабель контрольный с медными жилами, с изоляцией и оболочкой из поливинилхлоридных композиций пониженной пожароопасности, в холодост ойком исполнении КВВГнг(А)-ХЛ 4х1,0</v>
          </cell>
          <cell r="P2235" t="str">
            <v>Кабель контрольный КВВГнг(А)-ХЛ 4х1,0</v>
          </cell>
          <cell r="Q2235" t="str">
            <v>М</v>
          </cell>
          <cell r="R2235">
            <v>4</v>
          </cell>
          <cell r="S2235" t="str">
            <v>RUB</v>
          </cell>
          <cell r="T2235">
            <v>26.45</v>
          </cell>
          <cell r="U2235">
            <v>105.8</v>
          </cell>
          <cell r="V2235">
            <v>126.96</v>
          </cell>
          <cell r="W2235" t="str">
            <v>протокол №1369 от 10.09.2024</v>
          </cell>
          <cell r="X2235">
            <v>26.45</v>
          </cell>
          <cell r="Y2235">
            <v>105.8</v>
          </cell>
          <cell r="Z2235">
            <v>126.96</v>
          </cell>
          <cell r="AA2235" t="str">
            <v>Состояние удовлетворительное. Отсутствие повреждений</v>
          </cell>
          <cell r="AB2235" t="str">
            <v>Акт №39-01.2025 от 16.01.2025</v>
          </cell>
          <cell r="AC223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35">
            <v>0</v>
          </cell>
          <cell r="AE2235">
            <v>2018</v>
          </cell>
          <cell r="AF2235">
            <v>43435</v>
          </cell>
          <cell r="AG2235">
            <v>0</v>
          </cell>
          <cell r="AH2235" t="str">
            <v>ТУ 16.К01-37-2003</v>
          </cell>
          <cell r="AI2235" t="str">
            <v>ОТЧЕТ № 2195-МТР/25 от 12.03.2025</v>
          </cell>
          <cell r="AJ2235">
            <v>10</v>
          </cell>
        </row>
        <row r="2236">
          <cell r="N2236">
            <v>1398523</v>
          </cell>
          <cell r="O2236" t="str">
            <v>Кабель симметричный для интерфейса RS-485 с низким дымо- и газовыделением КИПЭнг(A)-HF 2х2х0,60</v>
          </cell>
          <cell r="P2236" t="str">
            <v>Кабель КИПЭнг(A)-HF 2x2x0,60</v>
          </cell>
          <cell r="Q2236" t="str">
            <v>М</v>
          </cell>
          <cell r="R2236">
            <v>100</v>
          </cell>
          <cell r="S2236" t="str">
            <v>RUB</v>
          </cell>
          <cell r="T2236">
            <v>76.27</v>
          </cell>
          <cell r="U2236">
            <v>7627</v>
          </cell>
          <cell r="V2236">
            <v>9152.4</v>
          </cell>
          <cell r="W2236" t="str">
            <v>протокол №1369 от 10.09.2024</v>
          </cell>
          <cell r="X2236">
            <v>76.27</v>
          </cell>
          <cell r="Y2236">
            <v>7627</v>
          </cell>
          <cell r="Z2236">
            <v>9152.4</v>
          </cell>
          <cell r="AA2236" t="str">
            <v>Состояние удовлетворительное. Отсутствие повреждений</v>
          </cell>
          <cell r="AB2236" t="str">
            <v>Акт №39-01.2025 от 16.01.2025</v>
          </cell>
          <cell r="AC223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36">
            <v>0</v>
          </cell>
          <cell r="AE2236">
            <v>2018</v>
          </cell>
          <cell r="AF2236">
            <v>43203</v>
          </cell>
          <cell r="AG2236">
            <v>0</v>
          </cell>
          <cell r="AH2236" t="str">
            <v>ТУ 16.К99-025-2005</v>
          </cell>
          <cell r="AI2236" t="str">
            <v>ОТЧЕТ № 2195-МТР/25 от 12.03.2025</v>
          </cell>
          <cell r="AJ2236">
            <v>36</v>
          </cell>
        </row>
        <row r="2237">
          <cell r="N2237">
            <v>1398523</v>
          </cell>
          <cell r="O2237" t="str">
            <v>Кабель симметричный для интерфейса RS-485 с низким дымо- и газовыделением КИПЭнг(A)-HF 2х2х0,60</v>
          </cell>
          <cell r="P2237" t="str">
            <v>Кабель КИПЭнг(A)-HF 2x2x0,60</v>
          </cell>
          <cell r="Q2237" t="str">
            <v>М</v>
          </cell>
          <cell r="R2237">
            <v>300</v>
          </cell>
          <cell r="S2237" t="str">
            <v>RUB</v>
          </cell>
          <cell r="T2237">
            <v>177.64</v>
          </cell>
          <cell r="U2237">
            <v>53292</v>
          </cell>
          <cell r="V2237">
            <v>63950.400000000001</v>
          </cell>
          <cell r="W2237" t="str">
            <v>протокол №1369 от 10.09.2024</v>
          </cell>
          <cell r="X2237">
            <v>177.64</v>
          </cell>
          <cell r="Y2237">
            <v>53292</v>
          </cell>
          <cell r="Z2237">
            <v>63950.400000000001</v>
          </cell>
          <cell r="AA2237" t="str">
            <v>Состояние удовлетворительное. Отсутствие повреждений</v>
          </cell>
          <cell r="AB2237" t="str">
            <v>Акт №39-01.2025 от 16.01.2025</v>
          </cell>
          <cell r="AC223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37">
            <v>0</v>
          </cell>
          <cell r="AE2237">
            <v>2018</v>
          </cell>
          <cell r="AF2237">
            <v>43355</v>
          </cell>
          <cell r="AG2237">
            <v>0</v>
          </cell>
          <cell r="AH2237" t="str">
            <v>ТУ 16.К99-025-2005</v>
          </cell>
          <cell r="AI2237" t="str">
            <v>ОТЧЕТ № 2195-МТР/25 от 12.03.2025</v>
          </cell>
          <cell r="AJ2237">
            <v>36</v>
          </cell>
        </row>
        <row r="2238">
          <cell r="N2238">
            <v>1403071</v>
          </cell>
          <cell r="O2238" t="str">
            <v>Кабель симметричный огнестойкий для систем безопасности и промышленной автоматизации КСБнг(А)-FRHF 4x2x1,13</v>
          </cell>
          <cell r="P2238" t="str">
            <v>Кабель КСБнг(А)-FRHF 4x2x1,13</v>
          </cell>
          <cell r="Q2238" t="str">
            <v>М</v>
          </cell>
          <cell r="R2238">
            <v>5</v>
          </cell>
          <cell r="S2238" t="str">
            <v>RUB</v>
          </cell>
          <cell r="T2238">
            <v>329</v>
          </cell>
          <cell r="U2238">
            <v>1645</v>
          </cell>
          <cell r="V2238">
            <v>1974</v>
          </cell>
          <cell r="W2238" t="str">
            <v>протокол №1369 от 10.09.2024</v>
          </cell>
          <cell r="X2238">
            <v>329</v>
          </cell>
          <cell r="Y2238">
            <v>1645</v>
          </cell>
          <cell r="Z2238">
            <v>1974</v>
          </cell>
          <cell r="AA2238" t="str">
            <v>Состояние удовлетворительное. Отсутствие повреждений</v>
          </cell>
          <cell r="AB2238" t="str">
            <v>Акт №39-01.2025 от 16.01.2025</v>
          </cell>
          <cell r="AC22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38">
            <v>0</v>
          </cell>
          <cell r="AE2238">
            <v>2019</v>
          </cell>
          <cell r="AF2238">
            <v>43796</v>
          </cell>
          <cell r="AG2238">
            <v>0</v>
          </cell>
          <cell r="AH2238" t="str">
            <v>ТУ 16.К99-037-2009</v>
          </cell>
          <cell r="AI2238" t="str">
            <v>ОТЧЕТ № 2195-МТР/25 от 12.03.2025</v>
          </cell>
          <cell r="AJ2238">
            <v>197</v>
          </cell>
        </row>
        <row r="2239">
          <cell r="N2239">
            <v>1407556</v>
          </cell>
          <cell r="O2239" t="str">
            <v>Кабель симметричный парной скрутки КВПнг(А)-HF-5е 4х2х0,52</v>
          </cell>
          <cell r="P2239" t="str">
            <v>Кабель КВПнг(А)-HF-5е 4х2х0,52</v>
          </cell>
          <cell r="Q2239" t="str">
            <v>М</v>
          </cell>
          <cell r="R2239">
            <v>1</v>
          </cell>
          <cell r="S2239" t="str">
            <v>RUB</v>
          </cell>
          <cell r="T2239">
            <v>24.66</v>
          </cell>
          <cell r="U2239">
            <v>24.66</v>
          </cell>
          <cell r="V2239">
            <v>29.59</v>
          </cell>
          <cell r="W2239" t="str">
            <v>протокол №1369 от 10.09.2024</v>
          </cell>
          <cell r="X2239">
            <v>24.66</v>
          </cell>
          <cell r="Y2239">
            <v>24.66</v>
          </cell>
          <cell r="Z2239">
            <v>29.59</v>
          </cell>
          <cell r="AA2239" t="str">
            <v>Состояние удовлетворительное. Отсутствие повреждений</v>
          </cell>
          <cell r="AB2239" t="str">
            <v>Акт №39-01.2025 от 16.01.2025</v>
          </cell>
          <cell r="AC223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39">
            <v>0</v>
          </cell>
          <cell r="AE2239">
            <v>2018</v>
          </cell>
          <cell r="AF2239">
            <v>43194</v>
          </cell>
          <cell r="AG2239">
            <v>0</v>
          </cell>
          <cell r="AH2239" t="str">
            <v>ТУ 16.К99-014-2004</v>
          </cell>
          <cell r="AI2239" t="str">
            <v>ОТЧЕТ № 2195-МТР/25 от 12.03.2025</v>
          </cell>
          <cell r="AJ2239">
            <v>20</v>
          </cell>
        </row>
        <row r="2240">
          <cell r="N2240">
            <v>1407556</v>
          </cell>
          <cell r="O2240" t="str">
            <v>Кабель симметричный парной скрутки КВПнг(А)-HF-5е 4х2х0,52</v>
          </cell>
          <cell r="P2240" t="str">
            <v>Кабель КВПнг(А)-HF-5е 4х2х0,52</v>
          </cell>
          <cell r="Q2240" t="str">
            <v>М</v>
          </cell>
          <cell r="R2240">
            <v>5</v>
          </cell>
          <cell r="S2240" t="str">
            <v>RUB</v>
          </cell>
          <cell r="T2240">
            <v>24.66</v>
          </cell>
          <cell r="U2240">
            <v>123.3</v>
          </cell>
          <cell r="V2240">
            <v>147.96</v>
          </cell>
          <cell r="W2240" t="str">
            <v>протокол №1369 от 10.09.2024</v>
          </cell>
          <cell r="X2240">
            <v>24.66</v>
          </cell>
          <cell r="Y2240">
            <v>123.3</v>
          </cell>
          <cell r="Z2240">
            <v>147.96</v>
          </cell>
          <cell r="AA2240" t="str">
            <v>Состояние удовлетворительное. Отсутствие повреждений</v>
          </cell>
          <cell r="AB2240" t="str">
            <v>Акт №39-01.2025 от 16.01.2025</v>
          </cell>
          <cell r="AC224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40">
            <v>0</v>
          </cell>
          <cell r="AE2240">
            <v>2018</v>
          </cell>
          <cell r="AF2240">
            <v>43194</v>
          </cell>
          <cell r="AG2240">
            <v>0</v>
          </cell>
          <cell r="AH2240" t="str">
            <v>ТУ 16.К99-014-2004</v>
          </cell>
          <cell r="AI2240" t="str">
            <v>ОТЧЕТ № 2195-МТР/25 от 12.03.2025</v>
          </cell>
          <cell r="AJ2240">
            <v>20</v>
          </cell>
        </row>
        <row r="2241">
          <cell r="N2241">
            <v>1407556</v>
          </cell>
          <cell r="O2241" t="str">
            <v>Кабель симметричный парной скрутки КВПнг(А)-HF-5е 4х2х0,52</v>
          </cell>
          <cell r="P2241" t="str">
            <v>Кабель КВПнг(А)-HF-5е 4х2х0,52</v>
          </cell>
          <cell r="Q2241" t="str">
            <v>М</v>
          </cell>
          <cell r="R2241">
            <v>5</v>
          </cell>
          <cell r="S2241" t="str">
            <v>RUB</v>
          </cell>
          <cell r="T2241">
            <v>24.66</v>
          </cell>
          <cell r="U2241">
            <v>123.3</v>
          </cell>
          <cell r="V2241">
            <v>147.96</v>
          </cell>
          <cell r="W2241" t="str">
            <v>протокол №1369 от 10.09.2024</v>
          </cell>
          <cell r="X2241">
            <v>24.66</v>
          </cell>
          <cell r="Y2241">
            <v>123.3</v>
          </cell>
          <cell r="Z2241">
            <v>147.96</v>
          </cell>
          <cell r="AA2241" t="str">
            <v>Состояние удовлетворительное. Отсутствие повреждений</v>
          </cell>
          <cell r="AB2241" t="str">
            <v>Акт №39-01.2025 от 16.01.2025</v>
          </cell>
          <cell r="AC224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41">
            <v>0</v>
          </cell>
          <cell r="AE2241">
            <v>2018</v>
          </cell>
          <cell r="AF2241">
            <v>43194</v>
          </cell>
          <cell r="AG2241">
            <v>0</v>
          </cell>
          <cell r="AH2241" t="str">
            <v>ТУ 16.К99-014-2004</v>
          </cell>
          <cell r="AI2241" t="str">
            <v>ОТЧЕТ № 2195-МТР/25 от 12.03.2025</v>
          </cell>
          <cell r="AJ2241">
            <v>20</v>
          </cell>
        </row>
        <row r="2242">
          <cell r="N2242">
            <v>1407556</v>
          </cell>
          <cell r="O2242" t="str">
            <v>Кабель симметричный парной скрутки КВПнг(А)-HF-5е 4х2х0,52</v>
          </cell>
          <cell r="P2242" t="str">
            <v>Кабель КВПнг(А)-HF-5е 4х2х0,52</v>
          </cell>
          <cell r="Q2242" t="str">
            <v>М</v>
          </cell>
          <cell r="R2242">
            <v>4</v>
          </cell>
          <cell r="S2242" t="str">
            <v>RUB</v>
          </cell>
          <cell r="T2242">
            <v>24.66</v>
          </cell>
          <cell r="U2242">
            <v>98.64</v>
          </cell>
          <cell r="V2242">
            <v>118.37</v>
          </cell>
          <cell r="W2242" t="str">
            <v>протокол №1369 от 10.09.2024</v>
          </cell>
          <cell r="X2242">
            <v>24.66</v>
          </cell>
          <cell r="Y2242">
            <v>98.64</v>
          </cell>
          <cell r="Z2242">
            <v>118.37</v>
          </cell>
          <cell r="AA2242" t="str">
            <v>Состояние удовлетворительное. Отсутствие повреждений</v>
          </cell>
          <cell r="AB2242" t="str">
            <v>Акт №39-01.2025 от 16.01.2025</v>
          </cell>
          <cell r="AC224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42">
            <v>0</v>
          </cell>
          <cell r="AE2242">
            <v>2018</v>
          </cell>
          <cell r="AF2242">
            <v>43194</v>
          </cell>
          <cell r="AG2242">
            <v>0</v>
          </cell>
          <cell r="AH2242" t="str">
            <v>ТУ 16.К99-014-2004</v>
          </cell>
          <cell r="AI2242" t="str">
            <v>ОТЧЕТ № 2195-МТР/25 от 12.03.2025</v>
          </cell>
          <cell r="AJ2242">
            <v>20</v>
          </cell>
        </row>
        <row r="2243">
          <cell r="N2243">
            <v>1407556</v>
          </cell>
          <cell r="O2243" t="str">
            <v>Кабель симметричный парной скрутки КВПнг(А)-HF-5е 4х2х0,52</v>
          </cell>
          <cell r="P2243" t="str">
            <v>Кабель КВПнг(А)-HF-5е 4х2х0,52</v>
          </cell>
          <cell r="Q2243" t="str">
            <v>М</v>
          </cell>
          <cell r="R2243">
            <v>30</v>
          </cell>
          <cell r="S2243" t="str">
            <v>RUB</v>
          </cell>
          <cell r="T2243">
            <v>24.66</v>
          </cell>
          <cell r="U2243">
            <v>739.8</v>
          </cell>
          <cell r="V2243">
            <v>887.76</v>
          </cell>
          <cell r="W2243" t="str">
            <v>протокол №1369 от 10.09.2024</v>
          </cell>
          <cell r="X2243">
            <v>24.66</v>
          </cell>
          <cell r="Y2243">
            <v>739.8</v>
          </cell>
          <cell r="Z2243">
            <v>887.76</v>
          </cell>
          <cell r="AA2243" t="str">
            <v>Состояние удовлетворительное. Отсутствие повреждений</v>
          </cell>
          <cell r="AB2243" t="str">
            <v>Акт №39-01.2025 от 16.01.2025</v>
          </cell>
          <cell r="AC22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43">
            <v>0</v>
          </cell>
          <cell r="AE2243">
            <v>2018</v>
          </cell>
          <cell r="AF2243">
            <v>43194</v>
          </cell>
          <cell r="AG2243">
            <v>0</v>
          </cell>
          <cell r="AH2243" t="str">
            <v>ТУ 16.К99-014-2004</v>
          </cell>
          <cell r="AI2243" t="str">
            <v>ОТЧЕТ № 2195-МТР/25 от 12.03.2025</v>
          </cell>
          <cell r="AJ2243">
            <v>20</v>
          </cell>
        </row>
        <row r="2244">
          <cell r="N2244">
            <v>1407556</v>
          </cell>
          <cell r="O2244" t="str">
            <v>Кабель симметричный парной скрутки КВПнг(А)-HF-5е 4х2х0,52</v>
          </cell>
          <cell r="P2244" t="str">
            <v>Кабель КВПнг(А)-HF-5е 4х2х0,52</v>
          </cell>
          <cell r="Q2244" t="str">
            <v>М</v>
          </cell>
          <cell r="R2244">
            <v>1</v>
          </cell>
          <cell r="S2244" t="str">
            <v>RUB</v>
          </cell>
          <cell r="T2244">
            <v>118.13</v>
          </cell>
          <cell r="U2244">
            <v>118.13</v>
          </cell>
          <cell r="V2244">
            <v>141.76</v>
          </cell>
          <cell r="W2244" t="str">
            <v>протокол №1369 от 10.09.2024</v>
          </cell>
          <cell r="X2244">
            <v>118.13</v>
          </cell>
          <cell r="Y2244">
            <v>118.13</v>
          </cell>
          <cell r="Z2244">
            <v>141.76</v>
          </cell>
          <cell r="AA2244" t="str">
            <v>Состояние удовлетворительное. Отсутствие повреждений</v>
          </cell>
          <cell r="AB2244" t="str">
            <v>Акт №39-01.2025 от 16.01.2025</v>
          </cell>
          <cell r="AC2244" t="str">
            <v>Толеранс поставки</v>
          </cell>
          <cell r="AD2244">
            <v>0</v>
          </cell>
          <cell r="AE2244">
            <v>2022</v>
          </cell>
          <cell r="AF2244">
            <v>44862</v>
          </cell>
          <cell r="AG2244">
            <v>0</v>
          </cell>
          <cell r="AH2244" t="str">
            <v>ТУ 16.К99-014-2004</v>
          </cell>
          <cell r="AI2244" t="str">
            <v>ОТЧЕТ № 2195-МТР/25 от 12.03.2025</v>
          </cell>
          <cell r="AJ2244">
            <v>20</v>
          </cell>
        </row>
        <row r="2245">
          <cell r="N2245">
            <v>1407556</v>
          </cell>
          <cell r="O2245" t="str">
            <v>Кабель симметричный парной скрутки КВПнг(А)-HF-5е 4х2х0,52</v>
          </cell>
          <cell r="P2245" t="str">
            <v>Кабель КВПнг(А)-HF-5е 4х2х0,52</v>
          </cell>
          <cell r="Q2245" t="str">
            <v>М</v>
          </cell>
          <cell r="R2245">
            <v>9.4</v>
          </cell>
          <cell r="S2245" t="str">
            <v>RUB</v>
          </cell>
          <cell r="T2245">
            <v>36</v>
          </cell>
          <cell r="U2245">
            <v>338.4</v>
          </cell>
          <cell r="V2245">
            <v>406.08</v>
          </cell>
          <cell r="W2245" t="str">
            <v>протокол №1369 от 10.09.2024</v>
          </cell>
          <cell r="X2245">
            <v>36</v>
          </cell>
          <cell r="Y2245">
            <v>338.4</v>
          </cell>
          <cell r="Z2245">
            <v>406.08</v>
          </cell>
          <cell r="AA2245" t="str">
            <v>Состояние удовлетворительное. Отсутствие повреждений</v>
          </cell>
          <cell r="AB2245" t="str">
            <v>Акт №39-01.2025 от 16.01.2025</v>
          </cell>
          <cell r="AC22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45">
            <v>0</v>
          </cell>
          <cell r="AE2245">
            <v>2019</v>
          </cell>
          <cell r="AF2245">
            <v>43780</v>
          </cell>
          <cell r="AG2245">
            <v>0</v>
          </cell>
          <cell r="AH2245" t="str">
            <v>ТУ 16.К99-014-2004</v>
          </cell>
          <cell r="AI2245" t="str">
            <v>ОТЧЕТ № 2195-МТР/25 от 12.03.2025</v>
          </cell>
          <cell r="AJ2245">
            <v>20</v>
          </cell>
        </row>
        <row r="2246">
          <cell r="N2246">
            <v>1408796</v>
          </cell>
          <cell r="O2246" t="str">
            <v>Кабель FTP Lanmaster 4x2, кат 5E, 200Mhz, PVC, 24AWG синий LAN-5EFTP-BL</v>
          </cell>
          <cell r="P2246" t="str">
            <v>Кабель Lanmaster LAN-5EFTP-BL</v>
          </cell>
          <cell r="Q2246" t="str">
            <v>М</v>
          </cell>
          <cell r="R2246">
            <v>4</v>
          </cell>
          <cell r="S2246" t="str">
            <v>RUB</v>
          </cell>
          <cell r="T2246">
            <v>30.97</v>
          </cell>
          <cell r="U2246">
            <v>123.88</v>
          </cell>
          <cell r="V2246">
            <v>148.66</v>
          </cell>
          <cell r="W2246" t="str">
            <v>протокол №1369 от 10.09.2024</v>
          </cell>
          <cell r="X2246">
            <v>30.97</v>
          </cell>
          <cell r="Y2246">
            <v>123.88</v>
          </cell>
          <cell r="Z2246">
            <v>148.66</v>
          </cell>
          <cell r="AA2246" t="str">
            <v>Состояние удовлетворительное. Отсутствие повреждений</v>
          </cell>
          <cell r="AB2246" t="str">
            <v>Акт №39-01.2025 от 16.01.2025</v>
          </cell>
          <cell r="AC224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46">
            <v>0</v>
          </cell>
          <cell r="AE2246">
            <v>2018</v>
          </cell>
          <cell r="AF2246">
            <v>43355</v>
          </cell>
          <cell r="AG2246">
            <v>0</v>
          </cell>
          <cell r="AH2246" t="str">
            <v>ИМПОРТ</v>
          </cell>
          <cell r="AI2246" t="str">
            <v>ОТЧЕТ № 2195-МТР/25 от 12.03.2025</v>
          </cell>
          <cell r="AJ2246">
            <v>8</v>
          </cell>
        </row>
        <row r="2247">
          <cell r="N2247">
            <v>1410663</v>
          </cell>
          <cell r="O2247" t="str">
            <v>Кабель Rexant FTP 2х2х0.5 FTP категория 5e 24AWG outdoor p/n 01-0124</v>
          </cell>
          <cell r="P2247" t="str">
            <v>Кабель Rexant FTP 2х2х0.5 5e 01-0124</v>
          </cell>
          <cell r="Q2247" t="str">
            <v>М</v>
          </cell>
          <cell r="R2247">
            <v>12</v>
          </cell>
          <cell r="S2247" t="str">
            <v>RUB</v>
          </cell>
          <cell r="T2247">
            <v>56.69</v>
          </cell>
          <cell r="U2247">
            <v>680.28</v>
          </cell>
          <cell r="V2247">
            <v>816.34</v>
          </cell>
          <cell r="W2247" t="str">
            <v>протокол №1369 от 10.09.2024</v>
          </cell>
          <cell r="X2247">
            <v>56.69</v>
          </cell>
          <cell r="Y2247">
            <v>680.28</v>
          </cell>
          <cell r="Z2247">
            <v>816.34</v>
          </cell>
          <cell r="AA2247" t="str">
            <v>Состояние удовлетворительное. Отсутствие повреждений</v>
          </cell>
          <cell r="AB2247" t="str">
            <v>Акт №39-01.2025 от 16.01.2025</v>
          </cell>
          <cell r="AC2247" t="str">
            <v>Толеранс поставки</v>
          </cell>
          <cell r="AD2247">
            <v>0</v>
          </cell>
          <cell r="AE2247">
            <v>2018</v>
          </cell>
          <cell r="AF2247">
            <v>43221</v>
          </cell>
          <cell r="AG2247">
            <v>0</v>
          </cell>
          <cell r="AH2247" t="str">
            <v>ИМПОРТ</v>
          </cell>
          <cell r="AI2247" t="str">
            <v>ОТЧЕТ № 2195-МТР/25 от 12.03.2025</v>
          </cell>
          <cell r="AJ2247">
            <v>11</v>
          </cell>
        </row>
        <row r="2248">
          <cell r="N2248">
            <v>1511070</v>
          </cell>
          <cell r="O2248" t="str">
            <v>Кабель симметричный парной скрутки КВПЭФнг(А)-HF-5e 4х2х0,52</v>
          </cell>
          <cell r="P2248" t="str">
            <v>Кабель КВПЭФнг(А)-HF-5e 4х2х0,52</v>
          </cell>
          <cell r="Q2248" t="str">
            <v>М</v>
          </cell>
          <cell r="R2248">
            <v>2</v>
          </cell>
          <cell r="S2248" t="str">
            <v>RUB</v>
          </cell>
          <cell r="T2248">
            <v>28.77</v>
          </cell>
          <cell r="U2248">
            <v>57.54</v>
          </cell>
          <cell r="V2248">
            <v>69.05</v>
          </cell>
          <cell r="W2248" t="str">
            <v>протокол №1369 от 10.09.2024</v>
          </cell>
          <cell r="X2248">
            <v>28.77</v>
          </cell>
          <cell r="Y2248">
            <v>57.54</v>
          </cell>
          <cell r="Z2248">
            <v>69.05</v>
          </cell>
          <cell r="AA2248" t="str">
            <v>Состояние удовлетворительное. Отсутствие повреждений</v>
          </cell>
          <cell r="AB2248" t="str">
            <v>Акт №39-01.2025 от 16.01.2025</v>
          </cell>
          <cell r="AC2248" t="str">
            <v>Толеранс поставки</v>
          </cell>
          <cell r="AD2248">
            <v>0</v>
          </cell>
          <cell r="AE2248">
            <v>2018</v>
          </cell>
          <cell r="AF2248">
            <v>43194</v>
          </cell>
          <cell r="AG2248">
            <v>0</v>
          </cell>
          <cell r="AH2248" t="str">
            <v>ТУ 16.К99-014-2004</v>
          </cell>
          <cell r="AI2248" t="str">
            <v>ОТЧЕТ № 2195-МТР/25 от 12.03.2025</v>
          </cell>
          <cell r="AJ2248">
            <v>20</v>
          </cell>
        </row>
        <row r="2249">
          <cell r="N2249">
            <v>1511070</v>
          </cell>
          <cell r="O2249" t="str">
            <v>Кабель симметричный парной скрутки КВПЭФнг(А)-HF-5e 4х2х0,52</v>
          </cell>
          <cell r="P2249" t="str">
            <v>Кабель КВПЭФнг(А)-HF-5e 4х2х0,52</v>
          </cell>
          <cell r="Q2249" t="str">
            <v>М</v>
          </cell>
          <cell r="R2249">
            <v>3.16</v>
          </cell>
          <cell r="S2249" t="str">
            <v>RUB</v>
          </cell>
          <cell r="T2249">
            <v>28.77</v>
          </cell>
          <cell r="U2249">
            <v>90.91</v>
          </cell>
          <cell r="V2249">
            <v>109.09</v>
          </cell>
          <cell r="W2249" t="str">
            <v>протокол №1369 от 10.09.2024</v>
          </cell>
          <cell r="X2249">
            <v>28.77</v>
          </cell>
          <cell r="Y2249">
            <v>90.91</v>
          </cell>
          <cell r="Z2249">
            <v>109.09</v>
          </cell>
          <cell r="AA2249" t="str">
            <v>Состояние удовлетворительное. Отсутствие повреждений</v>
          </cell>
          <cell r="AB2249" t="str">
            <v>Акт №39-01.2025 от 16.01.2025</v>
          </cell>
          <cell r="AC22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49">
            <v>0</v>
          </cell>
          <cell r="AE2249">
            <v>2018</v>
          </cell>
          <cell r="AF2249">
            <v>43194</v>
          </cell>
          <cell r="AG2249">
            <v>0</v>
          </cell>
          <cell r="AH2249" t="str">
            <v>ТУ 16.К99-014-2004</v>
          </cell>
          <cell r="AI2249" t="str">
            <v>ОТЧЕТ № 2195-МТР/25 от 12.03.2025</v>
          </cell>
          <cell r="AJ2249">
            <v>20</v>
          </cell>
        </row>
        <row r="2250">
          <cell r="N2250">
            <v>1511070</v>
          </cell>
          <cell r="O2250" t="str">
            <v>Кабель симметричный парной скрутки КВПЭФнг(А)-HF-5e 4х2х0,52</v>
          </cell>
          <cell r="P2250" t="str">
            <v>Кабель КВПЭФнг(А)-HF-5e 4х2х0,52</v>
          </cell>
          <cell r="Q2250" t="str">
            <v>М</v>
          </cell>
          <cell r="R2250">
            <v>1</v>
          </cell>
          <cell r="S2250" t="str">
            <v>RUB</v>
          </cell>
          <cell r="T2250">
            <v>19.850000000000001</v>
          </cell>
          <cell r="U2250">
            <v>19.850000000000001</v>
          </cell>
          <cell r="V2250">
            <v>23.82</v>
          </cell>
          <cell r="W2250" t="str">
            <v>протокол №1369 от 10.09.2024</v>
          </cell>
          <cell r="X2250">
            <v>19.850000000000001</v>
          </cell>
          <cell r="Y2250">
            <v>19.850000000000001</v>
          </cell>
          <cell r="Z2250">
            <v>23.82</v>
          </cell>
          <cell r="AA2250" t="str">
            <v>Состояние удовлетворительное. Отсутствие повреждений</v>
          </cell>
          <cell r="AB2250" t="str">
            <v>Акт №39-01.2025 от 16.01.2025</v>
          </cell>
          <cell r="AC225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50">
            <v>0</v>
          </cell>
          <cell r="AE2250">
            <v>2018</v>
          </cell>
          <cell r="AF2250">
            <v>43266</v>
          </cell>
          <cell r="AG2250">
            <v>0</v>
          </cell>
          <cell r="AH2250" t="str">
            <v>ТУ 16.К99-014-2004</v>
          </cell>
          <cell r="AI2250" t="str">
            <v>ОТЧЕТ № 2195-МТР/25 от 12.03.2025</v>
          </cell>
          <cell r="AJ2250">
            <v>20</v>
          </cell>
        </row>
        <row r="2251">
          <cell r="N2251">
            <v>1511070</v>
          </cell>
          <cell r="O2251" t="str">
            <v>Кабель симметричный парной скрутки КВПЭФнг(А)-HF-5e 4х2х0,52</v>
          </cell>
          <cell r="P2251" t="str">
            <v>Кабель КВПЭФнг(А)-HF-5e 4х2х0,52</v>
          </cell>
          <cell r="Q2251" t="str">
            <v>М</v>
          </cell>
          <cell r="R2251">
            <v>15</v>
          </cell>
          <cell r="S2251" t="str">
            <v>RUB</v>
          </cell>
          <cell r="T2251">
            <v>19.850000000000001</v>
          </cell>
          <cell r="U2251">
            <v>297.75</v>
          </cell>
          <cell r="V2251">
            <v>357.3</v>
          </cell>
          <cell r="W2251" t="str">
            <v>протокол №1369 от 10.09.2024</v>
          </cell>
          <cell r="X2251">
            <v>19.850000000000001</v>
          </cell>
          <cell r="Y2251">
            <v>297.75</v>
          </cell>
          <cell r="Z2251">
            <v>357.3</v>
          </cell>
          <cell r="AA2251" t="str">
            <v>Состояние удовлетворительное. Отсутствие повреждений</v>
          </cell>
          <cell r="AB2251" t="str">
            <v>Акт №39-01.2025 от 16.01.2025</v>
          </cell>
          <cell r="AC22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51">
            <v>0</v>
          </cell>
          <cell r="AE2251">
            <v>2018</v>
          </cell>
          <cell r="AF2251">
            <v>43266</v>
          </cell>
          <cell r="AG2251">
            <v>0</v>
          </cell>
          <cell r="AH2251" t="str">
            <v>ТУ 16.К99-014-2004</v>
          </cell>
          <cell r="AI2251" t="str">
            <v>ОТЧЕТ № 2195-МТР/25 от 12.03.2025</v>
          </cell>
          <cell r="AJ2251">
            <v>20</v>
          </cell>
        </row>
        <row r="2252">
          <cell r="N2252">
            <v>1511070</v>
          </cell>
          <cell r="O2252" t="str">
            <v>Кабель симметричный парной скрутки КВПЭФнг(А)-HF-5e 4х2х0,52</v>
          </cell>
          <cell r="P2252" t="str">
            <v>Кабель КВПЭФнг(А)-HF-5e 4х2х0,52</v>
          </cell>
          <cell r="Q2252" t="str">
            <v>М</v>
          </cell>
          <cell r="R2252">
            <v>1</v>
          </cell>
          <cell r="S2252" t="str">
            <v>RUB</v>
          </cell>
          <cell r="T2252">
            <v>19.850000000000001</v>
          </cell>
          <cell r="U2252">
            <v>19.850000000000001</v>
          </cell>
          <cell r="V2252">
            <v>23.82</v>
          </cell>
          <cell r="W2252" t="str">
            <v>протокол №1369 от 10.09.2024</v>
          </cell>
          <cell r="X2252">
            <v>19.850000000000001</v>
          </cell>
          <cell r="Y2252">
            <v>19.850000000000001</v>
          </cell>
          <cell r="Z2252">
            <v>23.82</v>
          </cell>
          <cell r="AA2252" t="str">
            <v>Состояние удовлетворительное. Отсутствие повреждений</v>
          </cell>
          <cell r="AB2252" t="str">
            <v>Акт №39-01.2025 от 16.01.2025</v>
          </cell>
          <cell r="AC225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52">
            <v>0</v>
          </cell>
          <cell r="AE2252">
            <v>2018</v>
          </cell>
          <cell r="AF2252">
            <v>43266</v>
          </cell>
          <cell r="AG2252">
            <v>0</v>
          </cell>
          <cell r="AH2252" t="str">
            <v>ТУ 16.К99-014-2004</v>
          </cell>
          <cell r="AI2252" t="str">
            <v>ОТЧЕТ № 2195-МТР/25 от 12.03.2025</v>
          </cell>
          <cell r="AJ2252">
            <v>20</v>
          </cell>
        </row>
        <row r="2253">
          <cell r="N2253">
            <v>1511070</v>
          </cell>
          <cell r="O2253" t="str">
            <v>Кабель симметричный парной скрутки КВПЭФнг(А)-HF-5e 4х2х0,52</v>
          </cell>
          <cell r="P2253" t="str">
            <v>Кабель КВПЭФнг(А)-HF-5e 4х2х0,52</v>
          </cell>
          <cell r="Q2253" t="str">
            <v>М</v>
          </cell>
          <cell r="R2253">
            <v>15</v>
          </cell>
          <cell r="S2253" t="str">
            <v>RUB</v>
          </cell>
          <cell r="T2253">
            <v>19.850000000000001</v>
          </cell>
          <cell r="U2253">
            <v>297.75</v>
          </cell>
          <cell r="V2253">
            <v>357.3</v>
          </cell>
          <cell r="W2253" t="str">
            <v>протокол №1369 от 10.09.2024</v>
          </cell>
          <cell r="X2253">
            <v>19.850000000000001</v>
          </cell>
          <cell r="Y2253">
            <v>297.75</v>
          </cell>
          <cell r="Z2253">
            <v>357.3</v>
          </cell>
          <cell r="AA2253" t="str">
            <v>Состояние удовлетворительное. Отсутствие повреждений</v>
          </cell>
          <cell r="AB2253" t="str">
            <v>Акт №39-01.2025 от 16.01.2025</v>
          </cell>
          <cell r="AC225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53">
            <v>0</v>
          </cell>
          <cell r="AE2253">
            <v>2018</v>
          </cell>
          <cell r="AF2253">
            <v>43266</v>
          </cell>
          <cell r="AG2253">
            <v>0</v>
          </cell>
          <cell r="AH2253" t="str">
            <v>ТУ 16.К99-014-2004</v>
          </cell>
          <cell r="AI2253" t="str">
            <v>ОТЧЕТ № 2195-МТР/25 от 12.03.2025</v>
          </cell>
          <cell r="AJ2253">
            <v>20</v>
          </cell>
        </row>
        <row r="2254">
          <cell r="N2254">
            <v>1511070</v>
          </cell>
          <cell r="O2254" t="str">
            <v>Кабель симметричный парной скрутки КВПЭФнг(А)-HF-5e 4х2х0,52</v>
          </cell>
          <cell r="P2254" t="str">
            <v>Кабель КВПЭФнг(А)-HF-5e 4х2х0,52</v>
          </cell>
          <cell r="Q2254" t="str">
            <v>М</v>
          </cell>
          <cell r="R2254">
            <v>4</v>
          </cell>
          <cell r="S2254" t="str">
            <v>RUB</v>
          </cell>
          <cell r="T2254">
            <v>28.77</v>
          </cell>
          <cell r="U2254">
            <v>115.08</v>
          </cell>
          <cell r="V2254">
            <v>138.1</v>
          </cell>
          <cell r="W2254" t="str">
            <v>протокол №1369 от 10.09.2024</v>
          </cell>
          <cell r="X2254">
            <v>28.77</v>
          </cell>
          <cell r="Y2254">
            <v>115.08</v>
          </cell>
          <cell r="Z2254">
            <v>138.1</v>
          </cell>
          <cell r="AA2254" t="str">
            <v>Состояние удовлетворительное. Отсутствие повреждений</v>
          </cell>
          <cell r="AB2254" t="str">
            <v>Акт №39-01.2025 от 16.01.2025</v>
          </cell>
          <cell r="AC2254" t="str">
            <v>Толеранс поставки</v>
          </cell>
          <cell r="AD2254">
            <v>0</v>
          </cell>
          <cell r="AE2254">
            <v>2018</v>
          </cell>
          <cell r="AF2254">
            <v>43194</v>
          </cell>
          <cell r="AG2254">
            <v>0</v>
          </cell>
          <cell r="AH2254" t="str">
            <v>ТУ 16.К99-014-2004</v>
          </cell>
          <cell r="AI2254" t="str">
            <v>ОТЧЕТ № 2195-МТР/25 от 12.03.2025</v>
          </cell>
          <cell r="AJ2254">
            <v>20</v>
          </cell>
        </row>
        <row r="2255">
          <cell r="N2255">
            <v>1517497</v>
          </cell>
          <cell r="O2255" t="str">
            <v>Кабель силовой с медными жилами, с изоляцией из кремнийорганической резины КРнг(A)-FRHF 180 3х2,5-0,66</v>
          </cell>
          <cell r="P2255" t="str">
            <v>Кабель КРнг(A)-FRHF 180 3х2,5-0,66</v>
          </cell>
          <cell r="Q2255" t="str">
            <v>М</v>
          </cell>
          <cell r="R2255">
            <v>1700</v>
          </cell>
          <cell r="S2255" t="str">
            <v>RUB</v>
          </cell>
          <cell r="T2255">
            <v>186.62</v>
          </cell>
          <cell r="U2255">
            <v>317254</v>
          </cell>
          <cell r="V2255">
            <v>380704.8</v>
          </cell>
          <cell r="W2255" t="str">
            <v>протокол №1369 от 10.09.2024</v>
          </cell>
          <cell r="X2255">
            <v>186.62</v>
          </cell>
          <cell r="Y2255">
            <v>317254</v>
          </cell>
          <cell r="Z2255">
            <v>380704.8</v>
          </cell>
          <cell r="AA2255" t="str">
            <v>Состояние удовлетворительное. Отсутствие повреждений</v>
          </cell>
          <cell r="AB2255" t="str">
            <v>Акт №39-01.2025 от 16.01.2025</v>
          </cell>
          <cell r="AC225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55">
            <v>0</v>
          </cell>
          <cell r="AE2255">
            <v>2017</v>
          </cell>
          <cell r="AF2255">
            <v>42831</v>
          </cell>
          <cell r="AG2255">
            <v>0</v>
          </cell>
          <cell r="AH2255" t="str">
            <v>ТУ 3500-003-53930360-2010</v>
          </cell>
          <cell r="AI2255" t="str">
            <v>ОТЧЕТ № 2195-МТР/25 от 12.03.2025</v>
          </cell>
          <cell r="AJ2255">
            <v>19</v>
          </cell>
        </row>
        <row r="2256">
          <cell r="N2256">
            <v>1595869</v>
          </cell>
          <cell r="O2256" t="str">
            <v>Кабель симметричный парной скрутки КВПЭфнг(А)-LS-5е 2х2х0,52</v>
          </cell>
          <cell r="P2256" t="str">
            <v>Кабель КВПЭфнг(А)-LS-5е 2х2х0,52</v>
          </cell>
          <cell r="Q2256" t="str">
            <v>М</v>
          </cell>
          <cell r="R2256">
            <v>58</v>
          </cell>
          <cell r="S2256" t="str">
            <v>RUB</v>
          </cell>
          <cell r="T2256">
            <v>19.18</v>
          </cell>
          <cell r="U2256">
            <v>1112.44</v>
          </cell>
          <cell r="V2256">
            <v>1334.93</v>
          </cell>
          <cell r="W2256" t="str">
            <v>Отчет №4857Н/2024 от 20.12.2024</v>
          </cell>
          <cell r="X2256">
            <v>11</v>
          </cell>
          <cell r="Y2256">
            <v>638</v>
          </cell>
          <cell r="Z2256">
            <v>765.6</v>
          </cell>
          <cell r="AA2256" t="str">
            <v>Состояние удовлетворительное. Отсутствие повреждений</v>
          </cell>
          <cell r="AB2256" t="str">
            <v>Акт №39-01.2025 от 16.01.2025</v>
          </cell>
          <cell r="AC22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56">
            <v>0</v>
          </cell>
          <cell r="AE2256">
            <v>2018</v>
          </cell>
          <cell r="AF2256">
            <v>43194</v>
          </cell>
          <cell r="AG2256">
            <v>0</v>
          </cell>
          <cell r="AH2256" t="str">
            <v>ТУ 16.К99-014-2004</v>
          </cell>
          <cell r="AI2256" t="str">
            <v>ОТЧЕТ № 2195-МТР/25 от 12.03.2025</v>
          </cell>
          <cell r="AJ2256">
            <v>15</v>
          </cell>
        </row>
        <row r="2257">
          <cell r="N2257">
            <v>1595869</v>
          </cell>
          <cell r="O2257" t="str">
            <v>Кабель симметричный парной скрутки КВПЭфнг(А)-LS-5е 2х2х0,52</v>
          </cell>
          <cell r="P2257" t="str">
            <v>Кабель КВПЭфнг(А)-LS-5е 2х2х0,52</v>
          </cell>
          <cell r="Q2257" t="str">
            <v>М</v>
          </cell>
          <cell r="R2257">
            <v>18</v>
          </cell>
          <cell r="S2257" t="str">
            <v>RUB</v>
          </cell>
          <cell r="T2257">
            <v>19.18</v>
          </cell>
          <cell r="U2257">
            <v>345.24</v>
          </cell>
          <cell r="V2257">
            <v>414.29</v>
          </cell>
          <cell r="W2257" t="str">
            <v>Отчет №4857Н/2024 от 20.12.2024</v>
          </cell>
          <cell r="X2257">
            <v>11</v>
          </cell>
          <cell r="Y2257">
            <v>198</v>
          </cell>
          <cell r="Z2257">
            <v>237.6</v>
          </cell>
          <cell r="AA2257" t="str">
            <v>Состояние удовлетворительное. Отсутствие повреждений</v>
          </cell>
          <cell r="AB2257" t="str">
            <v>Акт №39-01.2025 от 16.01.2025</v>
          </cell>
          <cell r="AC22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57">
            <v>0</v>
          </cell>
          <cell r="AE2257">
            <v>2018</v>
          </cell>
          <cell r="AF2257">
            <v>43194</v>
          </cell>
          <cell r="AG2257">
            <v>0</v>
          </cell>
          <cell r="AH2257" t="str">
            <v>ТУ 16.К99-014-2004</v>
          </cell>
          <cell r="AI2257" t="str">
            <v>ОТЧЕТ № 2195-МТР/25 от 12.03.2025</v>
          </cell>
          <cell r="AJ2257">
            <v>15</v>
          </cell>
        </row>
        <row r="2258">
          <cell r="N2258">
            <v>1595869</v>
          </cell>
          <cell r="O2258" t="str">
            <v>Кабель симметричный парной скрутки КВПЭфнг(А)-LS-5е 2х2х0,52</v>
          </cell>
          <cell r="P2258" t="str">
            <v>Кабель КВПЭфнг(А)-LS-5е 2х2х0,52</v>
          </cell>
          <cell r="Q2258" t="str">
            <v>М</v>
          </cell>
          <cell r="R2258">
            <v>3</v>
          </cell>
          <cell r="S2258" t="str">
            <v>RUB</v>
          </cell>
          <cell r="T2258">
            <v>19.18</v>
          </cell>
          <cell r="U2258">
            <v>57.54</v>
          </cell>
          <cell r="V2258">
            <v>69.05</v>
          </cell>
          <cell r="W2258" t="str">
            <v>Отчет №4857Н/2024 от 20.12.2024</v>
          </cell>
          <cell r="X2258">
            <v>11</v>
          </cell>
          <cell r="Y2258">
            <v>33</v>
          </cell>
          <cell r="Z2258">
            <v>39.6</v>
          </cell>
          <cell r="AA2258" t="str">
            <v xml:space="preserve">Условно пригоден. Отрезок меньше минимальной длины маломерных отрезков предусмотренными ГОСТ для контрольного кабеля (до 25м). </v>
          </cell>
          <cell r="AB2258" t="str">
            <v>Акт №27-12.2022 от 13.12.2022</v>
          </cell>
          <cell r="AC22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58">
            <v>0</v>
          </cell>
          <cell r="AE2258">
            <v>2018</v>
          </cell>
          <cell r="AF2258">
            <v>43194</v>
          </cell>
          <cell r="AG2258">
            <v>0</v>
          </cell>
          <cell r="AH2258" t="str">
            <v>ТУ 16.К99-014-2004</v>
          </cell>
          <cell r="AI2258" t="str">
            <v>Отчет №4857Н/2024 от 20.12.2024</v>
          </cell>
          <cell r="AJ2258">
            <v>11</v>
          </cell>
        </row>
        <row r="2259">
          <cell r="N2259">
            <v>1776398</v>
          </cell>
          <cell r="O2259" t="str">
            <v>Кабель силовой Tratos RG7H1OM1NM1 3х70/16 6/10kV</v>
          </cell>
          <cell r="P2259" t="str">
            <v>Кабель Tratos RG7H1OM1NM1 3х70/16 6/10</v>
          </cell>
          <cell r="Q2259" t="str">
            <v>М</v>
          </cell>
          <cell r="R2259">
            <v>6</v>
          </cell>
          <cell r="S2259" t="str">
            <v>RUB</v>
          </cell>
          <cell r="T2259">
            <v>4797.0600000000004</v>
          </cell>
          <cell r="U2259">
            <v>28782.36</v>
          </cell>
          <cell r="V2259">
            <v>34538.83</v>
          </cell>
          <cell r="W2259" t="str">
            <v>протокол №1369 от 10.09.2024</v>
          </cell>
          <cell r="X2259">
            <v>4797.0600000000004</v>
          </cell>
          <cell r="Y2259">
            <v>28782.36</v>
          </cell>
          <cell r="Z2259">
            <v>34538.83</v>
          </cell>
          <cell r="AA2259" t="str">
            <v>Состояние удовлетворительное. Отсутствие повреждений</v>
          </cell>
          <cell r="AB2259" t="str">
            <v>Акт №39-01.2025 от 16.01.2025</v>
          </cell>
          <cell r="AC2259" t="str">
            <v>Толеранс поставки</v>
          </cell>
          <cell r="AD2259">
            <v>0</v>
          </cell>
          <cell r="AE2259">
            <v>2017</v>
          </cell>
          <cell r="AF2259">
            <v>42887</v>
          </cell>
          <cell r="AG2259">
            <v>0</v>
          </cell>
          <cell r="AH2259" t="str">
            <v>ИМПОРТ</v>
          </cell>
          <cell r="AI2259" t="str">
            <v>ОТЧЕТ № 2195-МТР/25 от 12.03.2025</v>
          </cell>
          <cell r="AJ2259">
            <v>3115</v>
          </cell>
        </row>
        <row r="2260">
          <cell r="N2260">
            <v>1831859</v>
          </cell>
          <cell r="O2260" t="str">
            <v>Кабель коаксиальный RFS Cellflex LCF78-50JFNA</v>
          </cell>
          <cell r="P2260" t="str">
            <v>Кабель коакс.RFS Cellflex LCF78-50JFNA</v>
          </cell>
          <cell r="Q2260" t="str">
            <v>М</v>
          </cell>
          <cell r="R2260">
            <v>31</v>
          </cell>
          <cell r="S2260" t="str">
            <v>RUB</v>
          </cell>
          <cell r="T2260">
            <v>1146.75</v>
          </cell>
          <cell r="U2260">
            <v>35549.25</v>
          </cell>
          <cell r="V2260">
            <v>42659.1</v>
          </cell>
          <cell r="W2260" t="str">
            <v>протокол №1369 от 10.09.2024</v>
          </cell>
          <cell r="X2260">
            <v>1146.75</v>
          </cell>
          <cell r="Y2260">
            <v>35549.25</v>
          </cell>
          <cell r="Z2260">
            <v>42659.1</v>
          </cell>
          <cell r="AA2260" t="str">
            <v>Состояние удовлетворительное. Отсутствие повреждений</v>
          </cell>
          <cell r="AB2260" t="str">
            <v>Акт №39-01.2025 от 16.01.2025</v>
          </cell>
          <cell r="AC226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60">
            <v>0</v>
          </cell>
          <cell r="AE2260">
            <v>2021</v>
          </cell>
          <cell r="AF2260">
            <v>44280</v>
          </cell>
          <cell r="AG2260">
            <v>0</v>
          </cell>
          <cell r="AH2260" t="str">
            <v>ИМПОРТ</v>
          </cell>
          <cell r="AI2260" t="str">
            <v>ОТЧЕТ № 2195-МТР/25 от 12.03.2025</v>
          </cell>
          <cell r="AJ2260">
            <v>557</v>
          </cell>
        </row>
        <row r="2261">
          <cell r="N2261">
            <v>1831859</v>
          </cell>
          <cell r="O2261" t="str">
            <v>Кабель коаксиальный RFS Cellflex LCF78-50JFNA</v>
          </cell>
          <cell r="P2261" t="str">
            <v>Кабель коакс.RFS Cellflex LCF78-50JFNA</v>
          </cell>
          <cell r="Q2261" t="str">
            <v>М</v>
          </cell>
          <cell r="R2261">
            <v>6.7</v>
          </cell>
          <cell r="S2261" t="str">
            <v>RUB</v>
          </cell>
          <cell r="T2261">
            <v>1146.75</v>
          </cell>
          <cell r="U2261">
            <v>7683.23</v>
          </cell>
          <cell r="V2261">
            <v>9219.8799999999992</v>
          </cell>
          <cell r="W2261" t="str">
            <v>протокол №1369 от 10.09.2024</v>
          </cell>
          <cell r="X2261">
            <v>1146.75</v>
          </cell>
          <cell r="Y2261">
            <v>7683.23</v>
          </cell>
          <cell r="Z2261">
            <v>9219.8799999999992</v>
          </cell>
          <cell r="AA2261" t="str">
            <v>Состояние удовлетворительное. Отсутствие повреждений</v>
          </cell>
          <cell r="AB2261" t="str">
            <v>Акт №39-01.2025 от 16.01.2025</v>
          </cell>
          <cell r="AC226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61">
            <v>0</v>
          </cell>
          <cell r="AE2261">
            <v>2021</v>
          </cell>
          <cell r="AF2261">
            <v>44280</v>
          </cell>
          <cell r="AG2261">
            <v>0</v>
          </cell>
          <cell r="AH2261" t="str">
            <v>ИМПОРТ</v>
          </cell>
          <cell r="AI2261" t="str">
            <v>ОТЧЕТ № 2195-МТР/25 от 12.03.2025</v>
          </cell>
          <cell r="AJ2261">
            <v>557</v>
          </cell>
        </row>
        <row r="2262">
          <cell r="N2262">
            <v>1837272</v>
          </cell>
          <cell r="O2262" t="str">
            <v>Кабель оптический ОКБ-0,22-24П-10кН</v>
          </cell>
          <cell r="P2262" t="str">
            <v>Кабель оптический ОКБ-0,22-24П-10кН</v>
          </cell>
          <cell r="Q2262" t="str">
            <v>М</v>
          </cell>
          <cell r="R2262">
            <v>350</v>
          </cell>
          <cell r="S2262" t="str">
            <v>RUB</v>
          </cell>
          <cell r="T2262">
            <v>145</v>
          </cell>
          <cell r="U2262">
            <v>50750</v>
          </cell>
          <cell r="V2262">
            <v>60900</v>
          </cell>
          <cell r="W2262" t="str">
            <v>протокол №1369 от 10.09.2024</v>
          </cell>
          <cell r="X2262">
            <v>145</v>
          </cell>
          <cell r="Y2262">
            <v>50750</v>
          </cell>
          <cell r="Z2262">
            <v>60900</v>
          </cell>
          <cell r="AA2262" t="str">
            <v>Состояние удовлетворительное. Отсутствие повреждений</v>
          </cell>
          <cell r="AB2262" t="str">
            <v>Акт №39-01.2025 от 16.01.2025</v>
          </cell>
          <cell r="AC22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62">
            <v>0</v>
          </cell>
          <cell r="AE2262">
            <v>2016</v>
          </cell>
          <cell r="AF2262">
            <v>42626</v>
          </cell>
          <cell r="AG2262">
            <v>0</v>
          </cell>
          <cell r="AH2262" t="str">
            <v>ТУ 16.К117-001-2001</v>
          </cell>
          <cell r="AI2262" t="str">
            <v>ОТЧЕТ № 2195-МТР/25 от 12.03.2025</v>
          </cell>
          <cell r="AJ2262">
            <v>16</v>
          </cell>
        </row>
        <row r="2263">
          <cell r="N2263">
            <v>1913333</v>
          </cell>
          <cell r="O2263" t="str">
            <v>Кабель оптический ДПО-нг(А)-HF-16У(2х8)-1,5кН</v>
          </cell>
          <cell r="P2263" t="str">
            <v>Кабель ДПО-нг(А)-HF-16У(2х8)-1,5кН</v>
          </cell>
          <cell r="Q2263" t="str">
            <v>М</v>
          </cell>
          <cell r="R2263">
            <v>15</v>
          </cell>
          <cell r="S2263" t="str">
            <v>RUB</v>
          </cell>
          <cell r="T2263">
            <v>54.5</v>
          </cell>
          <cell r="U2263">
            <v>817.5</v>
          </cell>
          <cell r="V2263">
            <v>981</v>
          </cell>
          <cell r="W2263" t="str">
            <v>протокол №1369 от 10.09.2024</v>
          </cell>
          <cell r="X2263">
            <v>54.5</v>
          </cell>
          <cell r="Y2263">
            <v>817.5</v>
          </cell>
          <cell r="Z2263">
            <v>981</v>
          </cell>
          <cell r="AA2263" t="str">
            <v>Состояние удовлетворительное. Отсутствие повреждений</v>
          </cell>
          <cell r="AB2263" t="str">
            <v>Акт №39-01.2025 от 16.01.2025</v>
          </cell>
          <cell r="AC226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63">
            <v>0</v>
          </cell>
          <cell r="AE2263">
            <v>2017</v>
          </cell>
          <cell r="AF2263">
            <v>42948</v>
          </cell>
          <cell r="AG2263">
            <v>0</v>
          </cell>
          <cell r="AH2263" t="str">
            <v>ТУ 3587-001-88083123-2010</v>
          </cell>
          <cell r="AI2263" t="str">
            <v>ОТЧЕТ № 2195-МТР/25 от 12.03.2025</v>
          </cell>
          <cell r="AJ2263">
            <v>34</v>
          </cell>
        </row>
        <row r="2264">
          <cell r="N2264">
            <v>2029544</v>
          </cell>
          <cell r="O2264" t="str">
            <v>Кабель оптический ТОС-нг(А)-HF-04У-7кН</v>
          </cell>
          <cell r="P2264" t="str">
            <v>Кабель ТОС-нг(А)-HF-04У-7кН</v>
          </cell>
          <cell r="Q2264" t="str">
            <v>М</v>
          </cell>
          <cell r="R2264">
            <v>4720</v>
          </cell>
          <cell r="S2264" t="str">
            <v>RUB</v>
          </cell>
          <cell r="T2264">
            <v>59.2</v>
          </cell>
          <cell r="U2264">
            <v>279424</v>
          </cell>
          <cell r="V2264">
            <v>335308.79999999999</v>
          </cell>
          <cell r="W2264" t="str">
            <v>протокол №1369 от 10.09.2024</v>
          </cell>
          <cell r="X2264">
            <v>59.2</v>
          </cell>
          <cell r="Y2264">
            <v>279424</v>
          </cell>
          <cell r="Z2264">
            <v>335308.79999999999</v>
          </cell>
          <cell r="AA2264" t="str">
            <v>Состояние удовлетворительное. Отсутствие повреждений</v>
          </cell>
          <cell r="AB2264" t="str">
            <v>Акт №39-01.2025 от 16.01.2025</v>
          </cell>
          <cell r="AC226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64">
            <v>0</v>
          </cell>
          <cell r="AE2264">
            <v>2017</v>
          </cell>
          <cell r="AF2264">
            <v>42887</v>
          </cell>
          <cell r="AG2264">
            <v>0</v>
          </cell>
          <cell r="AH2264" t="str">
            <v>ТУ 3587-001-88083123-2010</v>
          </cell>
          <cell r="AI2264" t="str">
            <v>ОТЧЕТ № 2195-МТР/25 от 12.03.2025</v>
          </cell>
          <cell r="AJ2264">
            <v>28</v>
          </cell>
        </row>
        <row r="2265">
          <cell r="N2265">
            <v>2071768</v>
          </cell>
          <cell r="O2265" t="str">
            <v>Кабель оптический ДПТ-П-16У(2х8)-10кН</v>
          </cell>
          <cell r="P2265" t="str">
            <v>Кабель ДПТ-П-16У(2х8)-10кН</v>
          </cell>
          <cell r="Q2265" t="str">
            <v>М</v>
          </cell>
          <cell r="R2265">
            <v>244</v>
          </cell>
          <cell r="S2265" t="str">
            <v>RUB</v>
          </cell>
          <cell r="T2265">
            <v>111.35</v>
          </cell>
          <cell r="U2265">
            <v>27169.4</v>
          </cell>
          <cell r="V2265">
            <v>32603.279999999999</v>
          </cell>
          <cell r="W2265" t="str">
            <v>протокол №1369 от 10.09.2024</v>
          </cell>
          <cell r="X2265">
            <v>111.35</v>
          </cell>
          <cell r="Y2265">
            <v>27169.4</v>
          </cell>
          <cell r="Z2265">
            <v>32603.279999999999</v>
          </cell>
          <cell r="AA2265" t="str">
            <v>Состояние удовлетворительное. Отсутствие повреждений</v>
          </cell>
          <cell r="AB2265" t="str">
            <v>Акт №39-01.2025 от 16.01.2025</v>
          </cell>
          <cell r="AC226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65">
            <v>0</v>
          </cell>
          <cell r="AE2265">
            <v>2017</v>
          </cell>
          <cell r="AF2265">
            <v>42948</v>
          </cell>
          <cell r="AG2265">
            <v>0</v>
          </cell>
          <cell r="AH2265" t="str">
            <v>ТУ 3587-001-88083123-2009</v>
          </cell>
          <cell r="AI2265" t="str">
            <v>ОТЧЕТ № 2195-МТР/25 от 12.03.2025</v>
          </cell>
          <cell r="AJ2265">
            <v>42</v>
          </cell>
        </row>
        <row r="2266">
          <cell r="N2266">
            <v>2074287</v>
          </cell>
          <cell r="O2266" t="str">
            <v>Кабель ТехноКСБнг(А)-FRHF 2х2х1,13</v>
          </cell>
          <cell r="P2266" t="str">
            <v>Кабель ТехноКСБнг(А)-FRHF 2х2х1,13</v>
          </cell>
          <cell r="Q2266" t="str">
            <v>М</v>
          </cell>
          <cell r="R2266">
            <v>282</v>
          </cell>
          <cell r="S2266" t="str">
            <v>RUB</v>
          </cell>
          <cell r="T2266">
            <v>100.75</v>
          </cell>
          <cell r="U2266">
            <v>28411.5</v>
          </cell>
          <cell r="V2266">
            <v>34093.800000000003</v>
          </cell>
          <cell r="W2266" t="str">
            <v>протокол №1833 от 09.12.</v>
          </cell>
          <cell r="X2266">
            <v>100.75</v>
          </cell>
          <cell r="Y2266">
            <v>28411.5</v>
          </cell>
          <cell r="Z2266">
            <v>34093.800000000003</v>
          </cell>
          <cell r="AA2266" t="str">
            <v>Состояние удовлетворительное. Отсутствие повреждений</v>
          </cell>
          <cell r="AB2266" t="str">
            <v>Акт №39-01.2025 от 16.01.2025</v>
          </cell>
          <cell r="AC22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66">
            <v>0</v>
          </cell>
          <cell r="AE2266">
            <v>2021</v>
          </cell>
          <cell r="AF2266">
            <v>44208</v>
          </cell>
          <cell r="AG2266">
            <v>0</v>
          </cell>
          <cell r="AH2266" t="str">
            <v>ТУ 3574-020-53930360-2014</v>
          </cell>
          <cell r="AI2266" t="str">
            <v>ОТЧЕТ № 2195-МТР/25 от 12.03.2025</v>
          </cell>
          <cell r="AJ2266">
            <v>61</v>
          </cell>
        </row>
        <row r="2267">
          <cell r="N2267">
            <v>2074287</v>
          </cell>
          <cell r="O2267" t="str">
            <v>Кабель ТехноКСБнг(А)-FRHF 2х2х1,13</v>
          </cell>
          <cell r="P2267" t="str">
            <v>Кабель ТехноКСБнг(А)-FRHF 2х2х1,13</v>
          </cell>
          <cell r="Q2267" t="str">
            <v>М</v>
          </cell>
          <cell r="R2267">
            <v>28</v>
          </cell>
          <cell r="S2267" t="str">
            <v>RUB</v>
          </cell>
          <cell r="T2267">
            <v>100.75</v>
          </cell>
          <cell r="U2267">
            <v>2821</v>
          </cell>
          <cell r="V2267">
            <v>3385.2</v>
          </cell>
          <cell r="W2267" t="str">
            <v>протокол №1369 от 10.09.2024</v>
          </cell>
          <cell r="X2267">
            <v>100.75</v>
          </cell>
          <cell r="Y2267">
            <v>2821</v>
          </cell>
          <cell r="Z2267">
            <v>3385.2</v>
          </cell>
          <cell r="AA2267" t="str">
            <v>Состояние удовлетворительное. Отсутствие повреждений</v>
          </cell>
          <cell r="AB2267" t="str">
            <v>Акт №39-01.2025 от 16.01.2025</v>
          </cell>
          <cell r="AC22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67">
            <v>0</v>
          </cell>
          <cell r="AE2267">
            <v>2021</v>
          </cell>
          <cell r="AF2267">
            <v>44208</v>
          </cell>
          <cell r="AG2267">
            <v>0</v>
          </cell>
          <cell r="AH2267" t="str">
            <v>ТУ 3574-020-53930360-2014</v>
          </cell>
          <cell r="AI2267" t="str">
            <v>ОТЧЕТ № 2195-МТР/25 от 12.03.2025</v>
          </cell>
          <cell r="AJ2267">
            <v>61</v>
          </cell>
        </row>
        <row r="2268">
          <cell r="N2268">
            <v>2074287</v>
          </cell>
          <cell r="O2268" t="str">
            <v>Кабель ТехноКСБнг(А)-FRHF 2х2х1,13</v>
          </cell>
          <cell r="P2268" t="str">
            <v>Кабель ТехноКСБнг(А)-FRHF 2х2х1,13</v>
          </cell>
          <cell r="Q2268" t="str">
            <v>М</v>
          </cell>
          <cell r="R2268">
            <v>68</v>
          </cell>
          <cell r="S2268" t="str">
            <v>RUB</v>
          </cell>
          <cell r="T2268">
            <v>100.75</v>
          </cell>
          <cell r="U2268">
            <v>6851</v>
          </cell>
          <cell r="V2268">
            <v>8221.2000000000007</v>
          </cell>
          <cell r="W2268" t="str">
            <v>протокол №1369 от 10.09.2024</v>
          </cell>
          <cell r="X2268">
            <v>100.75</v>
          </cell>
          <cell r="Y2268">
            <v>6851</v>
          </cell>
          <cell r="Z2268">
            <v>8221.2000000000007</v>
          </cell>
          <cell r="AA2268" t="str">
            <v>Состояние удовлетворительное. Отсутствие повреждений</v>
          </cell>
          <cell r="AB2268" t="str">
            <v>Акт №39-01.2025 от 16.01.2025</v>
          </cell>
          <cell r="AC226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68">
            <v>0</v>
          </cell>
          <cell r="AE2268">
            <v>2021</v>
          </cell>
          <cell r="AF2268">
            <v>44208</v>
          </cell>
          <cell r="AG2268">
            <v>0</v>
          </cell>
          <cell r="AH2268" t="str">
            <v>ТУ 3574-020-53930360-2014</v>
          </cell>
          <cell r="AI2268" t="str">
            <v>ОТЧЕТ № 2195-МТР/25 от 12.03.2025</v>
          </cell>
          <cell r="AJ2268">
            <v>61</v>
          </cell>
        </row>
        <row r="2269">
          <cell r="N2269">
            <v>2159979</v>
          </cell>
          <cell r="O2269" t="str">
            <v>Кабель ТЕХНОКСБнг(А)-FRHF 4x2x1,13</v>
          </cell>
          <cell r="P2269" t="str">
            <v>Кабель ТЕХНОКСБнг(А)-FRHF 4x2x1,13</v>
          </cell>
          <cell r="Q2269" t="str">
            <v>М</v>
          </cell>
          <cell r="R2269">
            <v>74</v>
          </cell>
          <cell r="S2269" t="str">
            <v>RUB</v>
          </cell>
          <cell r="T2269">
            <v>178.7</v>
          </cell>
          <cell r="U2269">
            <v>13223.8</v>
          </cell>
          <cell r="V2269">
            <v>15868.56</v>
          </cell>
          <cell r="W2269" t="str">
            <v>Отчет №4899Н/2024 от 18.12.2024</v>
          </cell>
          <cell r="X2269">
            <v>348</v>
          </cell>
          <cell r="Y2269">
            <v>25752</v>
          </cell>
          <cell r="Z2269">
            <v>30902.400000000001</v>
          </cell>
          <cell r="AA2269" t="str">
            <v>Хорошее</v>
          </cell>
          <cell r="AB2269" t="str">
            <v xml:space="preserve"> Акт №36-11.2024 от 14.11.2024</v>
          </cell>
          <cell r="AC2269" t="str">
            <v>Корректировка РД</v>
          </cell>
          <cell r="AD2269">
            <v>0</v>
          </cell>
          <cell r="AE2269">
            <v>2021</v>
          </cell>
          <cell r="AF2269">
            <v>44208</v>
          </cell>
          <cell r="AG2269">
            <v>0</v>
          </cell>
          <cell r="AH2269" t="str">
            <v>ТУ 3574-020-53930360-2014</v>
          </cell>
          <cell r="AI2269" t="str">
            <v>Отчет №4899Н/2024 от 18.12.2024</v>
          </cell>
          <cell r="AJ2269">
            <v>348</v>
          </cell>
        </row>
        <row r="2270">
          <cell r="N2270">
            <v>2159979</v>
          </cell>
          <cell r="O2270" t="str">
            <v>Кабель ТЕХНОКСБнг(А)-FRHF 4x2x1,13</v>
          </cell>
          <cell r="P2270" t="str">
            <v>Кабель ТЕХНОКСБнг(А)-FRHF 4x2x1,13</v>
          </cell>
          <cell r="Q2270" t="str">
            <v>М</v>
          </cell>
          <cell r="R2270">
            <v>18</v>
          </cell>
          <cell r="S2270" t="str">
            <v>RUB</v>
          </cell>
          <cell r="T2270">
            <v>178.7</v>
          </cell>
          <cell r="U2270">
            <v>3216.6</v>
          </cell>
          <cell r="V2270">
            <v>3859.92</v>
          </cell>
          <cell r="W2270" t="str">
            <v>Отчет №4899Н/2024 от 18.12.2024</v>
          </cell>
          <cell r="X2270">
            <v>348</v>
          </cell>
          <cell r="Y2270">
            <v>6264</v>
          </cell>
          <cell r="Z2270">
            <v>7516.8</v>
          </cell>
          <cell r="AA2270" t="str">
            <v>Хорошее</v>
          </cell>
          <cell r="AB2270" t="str">
            <v xml:space="preserve"> Акт №36-11.2024 от 14.11.2024</v>
          </cell>
          <cell r="AC2270" t="str">
            <v>Корректировка РД</v>
          </cell>
          <cell r="AD2270">
            <v>0</v>
          </cell>
          <cell r="AE2270">
            <v>2021</v>
          </cell>
          <cell r="AF2270">
            <v>44208</v>
          </cell>
          <cell r="AG2270">
            <v>0</v>
          </cell>
          <cell r="AH2270" t="str">
            <v>ТУ 3574-020-53930360-2014</v>
          </cell>
          <cell r="AI2270" t="str">
            <v>Отчет №4899Н/2024 от 18.12.2024</v>
          </cell>
          <cell r="AJ2270">
            <v>348</v>
          </cell>
        </row>
        <row r="2271">
          <cell r="N2271">
            <v>2180536</v>
          </cell>
          <cell r="O2271" t="str">
            <v>Кабель волоконно-оптический с центральной трубкой ОКБ-Н-8(2)Ц 4кН</v>
          </cell>
          <cell r="P2271" t="str">
            <v>Кабель ОКБ-Н-8(2)Ц 4кН</v>
          </cell>
          <cell r="Q2271" t="str">
            <v>М</v>
          </cell>
          <cell r="R2271">
            <v>201.2</v>
          </cell>
          <cell r="S2271" t="str">
            <v>RUB</v>
          </cell>
          <cell r="T2271">
            <v>39.04</v>
          </cell>
          <cell r="U2271">
            <v>7854.85</v>
          </cell>
          <cell r="V2271">
            <v>9425.82</v>
          </cell>
          <cell r="W2271" t="str">
            <v>Отчет №4857Н/2024 от 20.12.2024</v>
          </cell>
          <cell r="X2271">
            <v>23</v>
          </cell>
          <cell r="Y2271">
            <v>4627.6000000000004</v>
          </cell>
          <cell r="Z2271">
            <v>5553.12</v>
          </cell>
          <cell r="AA2271" t="str">
            <v>Хранение на открытой площадке. Удовлетворительное</v>
          </cell>
          <cell r="AB2271" t="str">
            <v>Акт №  28-02.2023 от 03.03.2023</v>
          </cell>
          <cell r="AC227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71">
            <v>0</v>
          </cell>
          <cell r="AE2271">
            <v>2019</v>
          </cell>
          <cell r="AF2271">
            <v>43784</v>
          </cell>
          <cell r="AG2271">
            <v>0</v>
          </cell>
          <cell r="AH2271" t="str">
            <v>ТУ 3587-002-45869304-98</v>
          </cell>
          <cell r="AI2271" t="str">
            <v>Отчет №4857Н/2024 от 20.12.2024</v>
          </cell>
          <cell r="AJ2271">
            <v>23</v>
          </cell>
        </row>
        <row r="2272">
          <cell r="N2272">
            <v>2182765</v>
          </cell>
          <cell r="O2272" t="str">
            <v>Кабель Suprlan Standart F/UTP Cat.5e 4х2хAWG24 Cu PE Outdoor 01-1028</v>
          </cell>
          <cell r="P2272" t="str">
            <v>Кабель Suprlan Standart F/UTP Cat.5e 01-</v>
          </cell>
          <cell r="Q2272" t="str">
            <v>М</v>
          </cell>
          <cell r="R2272">
            <v>42</v>
          </cell>
          <cell r="S2272" t="str">
            <v>RUB</v>
          </cell>
          <cell r="T2272">
            <v>34.5</v>
          </cell>
          <cell r="U2272">
            <v>1449</v>
          </cell>
          <cell r="V2272">
            <v>1738.8</v>
          </cell>
          <cell r="W2272" t="str">
            <v>протокол №1369 от 10.09.2024</v>
          </cell>
          <cell r="X2272">
            <v>34.5</v>
          </cell>
          <cell r="Y2272">
            <v>1449</v>
          </cell>
          <cell r="Z2272">
            <v>1738.8</v>
          </cell>
          <cell r="AA2272" t="str">
            <v>Состояние удовлетворительное. Отсутствие повреждений</v>
          </cell>
          <cell r="AB2272" t="str">
            <v>Акт №39-01.2025 от 16.01.2025</v>
          </cell>
          <cell r="AC2272" t="str">
            <v>Толеранс поставки</v>
          </cell>
          <cell r="AD2272">
            <v>0</v>
          </cell>
          <cell r="AE2272">
            <v>2018</v>
          </cell>
          <cell r="AF2272">
            <v>43221</v>
          </cell>
          <cell r="AG2272">
            <v>0</v>
          </cell>
          <cell r="AH2272" t="str">
            <v>ИМПОРТ</v>
          </cell>
          <cell r="AI2272" t="str">
            <v>ОТЧЕТ № 2195-МТР/25 от 12.03.2025</v>
          </cell>
          <cell r="AJ2272">
            <v>19</v>
          </cell>
        </row>
        <row r="2273">
          <cell r="N2273">
            <v>2185152</v>
          </cell>
          <cell r="O2273" t="str">
            <v>Кабель оптический ОКЗ-НСО-1/5Сп-8(2) 1,5кН</v>
          </cell>
          <cell r="P2273" t="str">
            <v>Кабель ОКЗ-НСО-1/5Сп-8(2) 1,5кН</v>
          </cell>
          <cell r="Q2273" t="str">
            <v>М</v>
          </cell>
          <cell r="R2273">
            <v>42</v>
          </cell>
          <cell r="S2273" t="str">
            <v>RUB</v>
          </cell>
          <cell r="T2273">
            <v>36.159999999999997</v>
          </cell>
          <cell r="U2273">
            <v>1518.72</v>
          </cell>
          <cell r="V2273">
            <v>1822.46</v>
          </cell>
          <cell r="W2273" t="str">
            <v>протокол №1369 от 10.09.2024</v>
          </cell>
          <cell r="X2273">
            <v>36.159999999999997</v>
          </cell>
          <cell r="Y2273">
            <v>1518.72</v>
          </cell>
          <cell r="Z2273">
            <v>1822.46</v>
          </cell>
          <cell r="AA2273" t="str">
            <v>Состояние удовлетворительное. Отсутствие повреждений</v>
          </cell>
          <cell r="AB2273" t="str">
            <v>Акт №39-01.2025 от 16.01.2025</v>
          </cell>
          <cell r="AC227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73">
            <v>0</v>
          </cell>
          <cell r="AE2273">
            <v>2018</v>
          </cell>
          <cell r="AF2273">
            <v>43194</v>
          </cell>
          <cell r="AG2273">
            <v>0</v>
          </cell>
          <cell r="AH2273" t="str">
            <v>ТУ 3587-002-45869304-98</v>
          </cell>
          <cell r="AI2273" t="str">
            <v>ОТЧЕТ № 2195-МТР/25 от 12.03.2025</v>
          </cell>
          <cell r="AJ2273">
            <v>19</v>
          </cell>
        </row>
        <row r="2274">
          <cell r="N2274">
            <v>2185152</v>
          </cell>
          <cell r="O2274" t="str">
            <v>Кабель оптический ОКЗ-НСО-1/5Сп-8(2) 1,5кН</v>
          </cell>
          <cell r="P2274" t="str">
            <v>Кабель ОКЗ-НСО-1/5Сп-8(2) 1,5кН</v>
          </cell>
          <cell r="Q2274" t="str">
            <v>М</v>
          </cell>
          <cell r="R2274">
            <v>182</v>
          </cell>
          <cell r="S2274" t="str">
            <v>RUB</v>
          </cell>
          <cell r="T2274">
            <v>36.159999999999997</v>
          </cell>
          <cell r="U2274">
            <v>6581.12</v>
          </cell>
          <cell r="V2274">
            <v>7897.34</v>
          </cell>
          <cell r="W2274" t="str">
            <v>протокол №1369 от 10.09.2024</v>
          </cell>
          <cell r="X2274">
            <v>36.159999999999997</v>
          </cell>
          <cell r="Y2274">
            <v>6581.12</v>
          </cell>
          <cell r="Z2274">
            <v>7897.34</v>
          </cell>
          <cell r="AA2274" t="str">
            <v>Состояние удовлетворительное. Отсутствие повреждений</v>
          </cell>
          <cell r="AB2274" t="str">
            <v>Акт №39-01.2025 от 16.01.2025</v>
          </cell>
          <cell r="AC227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74">
            <v>0</v>
          </cell>
          <cell r="AE2274">
            <v>2018</v>
          </cell>
          <cell r="AF2274">
            <v>43194</v>
          </cell>
          <cell r="AG2274">
            <v>0</v>
          </cell>
          <cell r="AH2274" t="str">
            <v>ТУ 3587-002-45869304-98</v>
          </cell>
          <cell r="AI2274" t="str">
            <v>ОТЧЕТ № 2195-МТР/25 от 12.03.2025</v>
          </cell>
          <cell r="AJ2274">
            <v>19</v>
          </cell>
        </row>
        <row r="2275">
          <cell r="N2275">
            <v>2185157</v>
          </cell>
          <cell r="O2275" t="str">
            <v>Кабель оптический ОКМТ-НГ(В)-HF-О-1/5Сп-8(2) 1,5кН</v>
          </cell>
          <cell r="P2275" t="str">
            <v>Кабель ОКМТ-НГ(В)-HF-О-1/5Сп-8(2) 1,5кН</v>
          </cell>
          <cell r="Q2275" t="str">
            <v>М</v>
          </cell>
          <cell r="R2275">
            <v>398</v>
          </cell>
          <cell r="S2275" t="str">
            <v>RUB</v>
          </cell>
          <cell r="T2275">
            <v>48.42</v>
          </cell>
          <cell r="U2275">
            <v>19271.16</v>
          </cell>
          <cell r="V2275">
            <v>23125.39</v>
          </cell>
          <cell r="W2275" t="str">
            <v>протокол №1369 от 10.09.2024</v>
          </cell>
          <cell r="X2275">
            <v>48.42</v>
          </cell>
          <cell r="Y2275">
            <v>19271.16</v>
          </cell>
          <cell r="Z2275">
            <v>23125.39</v>
          </cell>
          <cell r="AA2275" t="str">
            <v>Состояние удовлетворительное. Отсутствие повреждений</v>
          </cell>
          <cell r="AB2275" t="str">
            <v>Акт №39-01.2025 от 16.01.2025</v>
          </cell>
          <cell r="AC227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75">
            <v>0</v>
          </cell>
          <cell r="AE2275">
            <v>2019</v>
          </cell>
          <cell r="AF2275">
            <v>43784</v>
          </cell>
          <cell r="AG2275">
            <v>0</v>
          </cell>
          <cell r="AH2275" t="str">
            <v>ТУ 3587-002-45869304-98</v>
          </cell>
          <cell r="AI2275" t="str">
            <v>ОТЧЕТ № 2195-МТР/25 от 12.03.2025</v>
          </cell>
          <cell r="AJ2275">
            <v>19</v>
          </cell>
        </row>
        <row r="2276">
          <cell r="N2276">
            <v>2241644</v>
          </cell>
          <cell r="O2276" t="str">
            <v>Кабель NED-Plagum SN B H 3х240/25-6/10kV</v>
          </cell>
          <cell r="P2276" t="str">
            <v>Кабель NED-Plagum SN B H 3х240/25-6/10kV</v>
          </cell>
          <cell r="Q2276" t="str">
            <v>М</v>
          </cell>
          <cell r="R2276">
            <v>60</v>
          </cell>
          <cell r="S2276" t="str">
            <v>RUB</v>
          </cell>
          <cell r="T2276">
            <v>32596.35</v>
          </cell>
          <cell r="U2276">
            <v>1955781</v>
          </cell>
          <cell r="V2276">
            <v>2346937.2000000002</v>
          </cell>
          <cell r="W2276" t="str">
            <v>протокол №1369 от 10.09.2024</v>
          </cell>
          <cell r="X2276">
            <v>32596.35</v>
          </cell>
          <cell r="Y2276">
            <v>1955781</v>
          </cell>
          <cell r="Z2276">
            <v>2346937.2000000002</v>
          </cell>
          <cell r="AA2276" t="str">
            <v>Состояние удовлетворительное. Отсутствие повреждений</v>
          </cell>
          <cell r="AB2276" t="str">
            <v>Акт №39-01.2025 от 16.01.2025</v>
          </cell>
          <cell r="AC227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76">
            <v>0</v>
          </cell>
          <cell r="AE2276">
            <v>2018</v>
          </cell>
          <cell r="AF2276">
            <v>43227</v>
          </cell>
          <cell r="AG2276">
            <v>0</v>
          </cell>
          <cell r="AH2276" t="str">
            <v>ТУ 3530-001-85082376-2016</v>
          </cell>
          <cell r="AI2276" t="str">
            <v>ОТЧЕТ № 2195-МТР/25 от 12.03.2025</v>
          </cell>
          <cell r="AJ2276">
            <v>2843</v>
          </cell>
        </row>
        <row r="2277">
          <cell r="N2277">
            <v>2261740</v>
          </cell>
          <cell r="O2277" t="str">
            <v>Кабель оптический ДПО-нг(A)-HF-48У (6х8)-2,7кН</v>
          </cell>
          <cell r="P2277" t="str">
            <v>Кабель ДПО-нг(A)-HF-48У (6х8)-2,7кН</v>
          </cell>
          <cell r="Q2277" t="str">
            <v>М</v>
          </cell>
          <cell r="R2277">
            <v>100</v>
          </cell>
          <cell r="S2277" t="str">
            <v>RUB</v>
          </cell>
          <cell r="T2277">
            <v>226.53</v>
          </cell>
          <cell r="U2277">
            <v>22653</v>
          </cell>
          <cell r="V2277">
            <v>27183.599999999999</v>
          </cell>
          <cell r="W2277" t="str">
            <v>протокол №1369 от 10.09.2024</v>
          </cell>
          <cell r="X2277">
            <v>226.53</v>
          </cell>
          <cell r="Y2277">
            <v>22653</v>
          </cell>
          <cell r="Z2277">
            <v>27183.599999999999</v>
          </cell>
          <cell r="AA2277" t="str">
            <v>Состояние удовлетворительное. Отсутствие повреждений</v>
          </cell>
          <cell r="AB2277" t="str">
            <v>Акт №39-01.2025 от 16.01.2025</v>
          </cell>
          <cell r="AC227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77">
            <v>0</v>
          </cell>
          <cell r="AE2277">
            <v>2018</v>
          </cell>
          <cell r="AF2277">
            <v>43346</v>
          </cell>
          <cell r="AG2277">
            <v>0</v>
          </cell>
          <cell r="AH2277" t="str">
            <v>ТУ 3587-001-88083123-2010</v>
          </cell>
          <cell r="AI2277" t="str">
            <v>ОТЧЕТ № 2195-МТР/25 от 12.03.2025</v>
          </cell>
          <cell r="AJ2277">
            <v>48</v>
          </cell>
        </row>
        <row r="2278">
          <cell r="N2278">
            <v>2266253</v>
          </cell>
          <cell r="O2278" t="str">
            <v>Кабель управления НИКИ-КУВКШЭм-внг(A)-ХЛ 4х(2х0,75)</v>
          </cell>
          <cell r="P2278" t="str">
            <v>Кабель НИКИ-КУВКШЭм-внг(A)-ХЛ 4х(2х0,75)</v>
          </cell>
          <cell r="Q2278" t="str">
            <v>М</v>
          </cell>
          <cell r="R2278">
            <v>1</v>
          </cell>
          <cell r="S2278" t="str">
            <v>RUB</v>
          </cell>
          <cell r="T2278">
            <v>8000</v>
          </cell>
          <cell r="U2278">
            <v>8000</v>
          </cell>
          <cell r="V2278">
            <v>9600</v>
          </cell>
          <cell r="W2278" t="str">
            <v>протокол №1369 от 10.09.2024</v>
          </cell>
          <cell r="X2278">
            <v>8000</v>
          </cell>
          <cell r="Y2278">
            <v>8000</v>
          </cell>
          <cell r="Z2278">
            <v>9600</v>
          </cell>
          <cell r="AA2278" t="str">
            <v>Состояние удовлетворительное. Отсутствие повреждений</v>
          </cell>
          <cell r="AB2278" t="str">
            <v>Акт №39-01.2025 от 16.01.2025</v>
          </cell>
          <cell r="AC227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78">
            <v>0</v>
          </cell>
          <cell r="AE2278">
            <v>2018</v>
          </cell>
          <cell r="AF2278">
            <v>43354</v>
          </cell>
          <cell r="AG2278">
            <v>0</v>
          </cell>
          <cell r="AH2278" t="str">
            <v>ТУ 16.К73.068-2013</v>
          </cell>
          <cell r="AI2278" t="str">
            <v>ОТЧЕТ № 2195-МТР/25 от 12.03.2025</v>
          </cell>
          <cell r="AJ2278">
            <v>36</v>
          </cell>
        </row>
        <row r="2279">
          <cell r="N2279">
            <v>2365821</v>
          </cell>
          <cell r="O2279" t="str">
            <v>Кабель силовой Tratos RG7H1OM1NM1 3х240/25 6/10кV</v>
          </cell>
          <cell r="P2279" t="str">
            <v>Кабель Tratos RG7H1OM1NM1 3х240/25 6/10</v>
          </cell>
          <cell r="Q2279" t="str">
            <v>М</v>
          </cell>
          <cell r="R2279">
            <v>300</v>
          </cell>
          <cell r="S2279" t="str">
            <v>RUB</v>
          </cell>
          <cell r="T2279">
            <v>9290</v>
          </cell>
          <cell r="U2279">
            <v>2787000</v>
          </cell>
          <cell r="V2279">
            <v>3344400</v>
          </cell>
          <cell r="W2279" t="str">
            <v>Отчет №4857Н/2024 от 20.12.2024</v>
          </cell>
          <cell r="X2279">
            <v>5481</v>
          </cell>
          <cell r="Y2279">
            <v>1644300</v>
          </cell>
          <cell r="Z2279">
            <v>1973160</v>
          </cell>
          <cell r="AA2279" t="str">
            <v>Состояние удовлетворительное. Вес 1м-0,013350 тн</v>
          </cell>
          <cell r="AB2279" t="str">
            <v>Акт №27-12.2022 от 13.12.2022</v>
          </cell>
          <cell r="AC227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79">
            <v>0</v>
          </cell>
          <cell r="AE2279">
            <v>2019</v>
          </cell>
          <cell r="AF2279">
            <v>43577</v>
          </cell>
          <cell r="AG2279">
            <v>0</v>
          </cell>
          <cell r="AH2279" t="str">
            <v>ИМПОРТ</v>
          </cell>
          <cell r="AI2279" t="str">
            <v>Отчет №4857Н/2024 от 20.12.2024</v>
          </cell>
          <cell r="AJ2279">
            <v>5481</v>
          </cell>
        </row>
        <row r="2280">
          <cell r="N2280">
            <v>2366255</v>
          </cell>
          <cell r="O2280" t="str">
            <v>Кабель оптический ОКЗ-С-1/3Сп-4(2) 2,7кН</v>
          </cell>
          <cell r="P2280" t="str">
            <v>Кабель ОКЗ-С-1/3Сп-4(2) 2,7кН</v>
          </cell>
          <cell r="Q2280" t="str">
            <v>М</v>
          </cell>
          <cell r="R2280">
            <v>270</v>
          </cell>
          <cell r="S2280" t="str">
            <v>RUB</v>
          </cell>
          <cell r="T2280">
            <v>36.869999999999997</v>
          </cell>
          <cell r="U2280">
            <v>9954.9</v>
          </cell>
          <cell r="V2280">
            <v>11945.88</v>
          </cell>
          <cell r="W2280" t="str">
            <v>Отчет №4899Н/2024 от 18.12.2024</v>
          </cell>
          <cell r="X2280">
            <v>35.090000000000003</v>
          </cell>
          <cell r="Y2280">
            <v>9474.2999999999993</v>
          </cell>
          <cell r="Z2280">
            <v>11369.16</v>
          </cell>
          <cell r="AA2280" t="str">
            <v>Удовлетворительное. Отсутствие повреждений.</v>
          </cell>
          <cell r="AB2280" t="str">
            <v xml:space="preserve"> Акт №36-11.2024 от 14.11.2024</v>
          </cell>
          <cell r="AC2280" t="str">
            <v>Корректировка РД</v>
          </cell>
          <cell r="AD2280">
            <v>0</v>
          </cell>
          <cell r="AE2280">
            <v>2019</v>
          </cell>
          <cell r="AF2280">
            <v>43784</v>
          </cell>
          <cell r="AG2280">
            <v>0</v>
          </cell>
          <cell r="AH2280" t="str">
            <v>ТУ 3587-002-45869304-98</v>
          </cell>
          <cell r="AI2280" t="str">
            <v>Отчет №4899Н/2024 от 18.12.2024</v>
          </cell>
          <cell r="AJ2280">
            <v>35.090000000000003</v>
          </cell>
        </row>
        <row r="2281">
          <cell r="N2281">
            <v>2477779</v>
          </cell>
          <cell r="O2281" t="str">
            <v>Кабель волоконно-оптический магистральный самонесущий диэлектрический 
ОКМС-А-2/4Сп-16(2) 10кН</v>
          </cell>
          <cell r="P2281" t="str">
            <v>Кабель ОКМС-А-2/4Сп-16(2) 10кН</v>
          </cell>
          <cell r="Q2281" t="str">
            <v>М</v>
          </cell>
          <cell r="R2281">
            <v>42.2</v>
          </cell>
          <cell r="S2281" t="str">
            <v>RUB</v>
          </cell>
          <cell r="T2281">
            <v>85.31</v>
          </cell>
          <cell r="U2281">
            <v>3600.08</v>
          </cell>
          <cell r="V2281">
            <v>4320.1000000000004</v>
          </cell>
          <cell r="W2281" t="str">
            <v>Отчет №4857Н/2024 от 20.12.2024</v>
          </cell>
          <cell r="X2281">
            <v>80</v>
          </cell>
          <cell r="Y2281">
            <v>3376</v>
          </cell>
          <cell r="Z2281">
            <v>4051.2</v>
          </cell>
          <cell r="AA2281" t="str">
            <v>Хорошее</v>
          </cell>
          <cell r="AB2281" t="str">
            <v>Акт №27-12.2022 от 13.12.2022</v>
          </cell>
          <cell r="AC2281" t="str">
            <v>Толеранс поставки</v>
          </cell>
          <cell r="AD2281">
            <v>0</v>
          </cell>
          <cell r="AE2281">
            <v>2019</v>
          </cell>
          <cell r="AF2281">
            <v>43784</v>
          </cell>
          <cell r="AG2281">
            <v>0</v>
          </cell>
          <cell r="AH2281" t="str">
            <v>ТУ 3587-002-45869304-98</v>
          </cell>
          <cell r="AI2281" t="str">
            <v>Отчет №4857Н/2024 от 20.12.2024</v>
          </cell>
          <cell r="AJ2281">
            <v>80</v>
          </cell>
        </row>
        <row r="2282">
          <cell r="N2282">
            <v>2571415</v>
          </cell>
          <cell r="O2282" t="str">
            <v>Кабель Сегмент-КУнг(A)-Эм-ХЛ 2х2х0,75 л зв 0,66 кВ</v>
          </cell>
          <cell r="P2282" t="str">
            <v>Сегмент-КУнг(A)-Эм-ХЛ 2х2х0,75 л зв 0,66</v>
          </cell>
          <cell r="Q2282" t="str">
            <v>М</v>
          </cell>
          <cell r="R2282">
            <v>6</v>
          </cell>
          <cell r="S2282" t="str">
            <v>RUB</v>
          </cell>
          <cell r="T2282">
            <v>448.55</v>
          </cell>
          <cell r="U2282">
            <v>2691.3</v>
          </cell>
          <cell r="V2282">
            <v>3229.56</v>
          </cell>
          <cell r="W2282" t="str">
            <v>Отчет №4857Н/2024 от 20.12.2024</v>
          </cell>
          <cell r="X2282">
            <v>21</v>
          </cell>
          <cell r="Y2282">
            <v>126</v>
          </cell>
          <cell r="Z2282">
            <v>151.19999999999999</v>
          </cell>
          <cell r="AA2282" t="str">
            <v xml:space="preserve">Не пригоден к использованию по прямому назначению. </v>
          </cell>
          <cell r="AB2282" t="str">
            <v>Акт № 23-05.2022 от 16.05.2022</v>
          </cell>
          <cell r="AC2282" t="str">
            <v>Толеранс поставки</v>
          </cell>
          <cell r="AD2282">
            <v>0</v>
          </cell>
          <cell r="AE2282">
            <v>2020</v>
          </cell>
          <cell r="AF2282">
            <v>44183</v>
          </cell>
          <cell r="AG2282">
            <v>0</v>
          </cell>
          <cell r="AH2282" t="str">
            <v>ТУ 3500-003-37572599-2016</v>
          </cell>
          <cell r="AI2282" t="str">
            <v>Отчет №4857Н/2024 от 20.12.2024</v>
          </cell>
          <cell r="AJ2282">
            <v>21</v>
          </cell>
        </row>
        <row r="2283">
          <cell r="N2283">
            <v>2609359</v>
          </cell>
          <cell r="O2283" t="str">
            <v>Кабель оптический ОКМБ-03нг(A)-HF-4M6-4,0</v>
          </cell>
          <cell r="P2283" t="str">
            <v>Кабель ОКМБ-03нг(A)-HF-4M6-4,0</v>
          </cell>
          <cell r="Q2283" t="str">
            <v>М</v>
          </cell>
          <cell r="R2283">
            <v>400</v>
          </cell>
          <cell r="S2283" t="str">
            <v>RUB</v>
          </cell>
          <cell r="T2283">
            <v>335</v>
          </cell>
          <cell r="U2283">
            <v>134000</v>
          </cell>
          <cell r="V2283">
            <v>160800</v>
          </cell>
          <cell r="W2283" t="str">
            <v>протокол №1369 от 10.09.2024</v>
          </cell>
          <cell r="X2283">
            <v>335</v>
          </cell>
          <cell r="Y2283">
            <v>134000</v>
          </cell>
          <cell r="Z2283">
            <v>160800</v>
          </cell>
          <cell r="AA2283" t="str">
            <v>Состояние удовлетворительное. Отсутствие повреждений</v>
          </cell>
          <cell r="AB2283" t="str">
            <v>Акт №39-01.2025 от 16.01.2025</v>
          </cell>
          <cell r="AC228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83">
            <v>0</v>
          </cell>
          <cell r="AE2283">
            <v>2020</v>
          </cell>
          <cell r="AF2283">
            <v>44049</v>
          </cell>
          <cell r="AG2283">
            <v>0</v>
          </cell>
          <cell r="AH2283" t="str">
            <v>ТУ 3587-008-93497588-2016</v>
          </cell>
          <cell r="AI2283" t="str">
            <v>ОТЧЕТ № 2195-МТР/25 от 12.03.2025</v>
          </cell>
          <cell r="AJ2283">
            <v>53</v>
          </cell>
        </row>
        <row r="2284">
          <cell r="N2284">
            <v>10224535</v>
          </cell>
          <cell r="O2284" t="str">
            <v>Кабель КРУИН-МРЭфлнг(A)-FRLS-500 2х2х0,75</v>
          </cell>
          <cell r="P2284" t="str">
            <v>КРУИН-МРЭфлнг(A)-FRLS-500 2х2х0,75</v>
          </cell>
          <cell r="Q2284" t="str">
            <v>М</v>
          </cell>
          <cell r="R2284">
            <v>26</v>
          </cell>
          <cell r="S2284" t="str">
            <v>RUB</v>
          </cell>
          <cell r="T2284">
            <v>289.33</v>
          </cell>
          <cell r="U2284">
            <v>7522.58</v>
          </cell>
          <cell r="V2284">
            <v>9027.1</v>
          </cell>
          <cell r="W2284" t="str">
            <v>протокол №1369 от 10.09.2024</v>
          </cell>
          <cell r="X2284">
            <v>289.33</v>
          </cell>
          <cell r="Y2284">
            <v>7522.58</v>
          </cell>
          <cell r="Z2284">
            <v>9027.1</v>
          </cell>
          <cell r="AA2284" t="str">
            <v>Состояние удовлетворительное. Отсутствие повреждений</v>
          </cell>
          <cell r="AB2284" t="str">
            <v>Акт №39-01.2025 от 16.01.2025</v>
          </cell>
          <cell r="AC2284" t="str">
            <v>Толеранс поставки</v>
          </cell>
          <cell r="AD2284">
            <v>0</v>
          </cell>
          <cell r="AE2284">
            <v>2022</v>
          </cell>
          <cell r="AF2284">
            <v>44799</v>
          </cell>
          <cell r="AG2284">
            <v>0</v>
          </cell>
          <cell r="AH2284" t="str">
            <v>ТУ 27.32.13-002-94496065</v>
          </cell>
          <cell r="AI2284" t="str">
            <v>ОТЧЕТ № 2195-МТР/25 от 12.03.2025</v>
          </cell>
          <cell r="AJ2284">
            <v>18</v>
          </cell>
        </row>
        <row r="2285">
          <cell r="N2285">
            <v>10309671</v>
          </cell>
          <cell r="O2285" t="str">
            <v>Кабель CREOLON H 1х70RM/25-6/10</v>
          </cell>
          <cell r="P2285" t="str">
            <v>Кабель CREOLON H 1х70RM/25-6/10</v>
          </cell>
          <cell r="Q2285" t="str">
            <v>М</v>
          </cell>
          <cell r="R2285">
            <v>10.8</v>
          </cell>
          <cell r="S2285" t="str">
            <v>RUB</v>
          </cell>
          <cell r="T2285">
            <v>478.29</v>
          </cell>
          <cell r="U2285">
            <v>5165.53</v>
          </cell>
          <cell r="V2285">
            <v>6198.64</v>
          </cell>
          <cell r="W2285" t="str">
            <v>Отчет №4857Н/2024 от 20.12.2024</v>
          </cell>
          <cell r="X2285">
            <v>48</v>
          </cell>
          <cell r="Y2285">
            <v>518.4</v>
          </cell>
          <cell r="Z2285">
            <v>622.08000000000004</v>
          </cell>
          <cell r="AA2285" t="str">
            <v>Не пригоден для применения. Меньше минимальной длины маломерных отрезков предусмотренными ГОСТ для силового кабеля. Отсутствуют документы качества. Вес 1м-0,001366тн</v>
          </cell>
          <cell r="AB2285" t="str">
            <v>Акт №  № 30-07.2023 от 17.07.2023</v>
          </cell>
          <cell r="AC2285" t="str">
            <v>Отсутствуют документы качества.</v>
          </cell>
          <cell r="AD2285">
            <v>0</v>
          </cell>
          <cell r="AE2285">
            <v>2023</v>
          </cell>
          <cell r="AF2285">
            <v>45197</v>
          </cell>
          <cell r="AG2285">
            <v>0</v>
          </cell>
          <cell r="AH2285" t="str">
            <v>27.32.14-001-39851688-21</v>
          </cell>
          <cell r="AI2285" t="str">
            <v>Отчет №4857Н/2024 от 20.12.2024</v>
          </cell>
          <cell r="AJ2285">
            <v>48</v>
          </cell>
        </row>
        <row r="2286">
          <cell r="N2286">
            <v>10325270</v>
          </cell>
          <cell r="O2286" t="str">
            <v>Кабель КПКЭПнг(A)-FRHF 4х2х0,75</v>
          </cell>
          <cell r="P2286" t="str">
            <v>Кабель КПКЭПнг(A)-FRHF 4х2х0,75</v>
          </cell>
          <cell r="Q2286" t="str">
            <v>М</v>
          </cell>
          <cell r="R2286">
            <v>16</v>
          </cell>
          <cell r="S2286" t="str">
            <v>RUB</v>
          </cell>
          <cell r="T2286">
            <v>328.4</v>
          </cell>
          <cell r="U2286">
            <v>5254.4</v>
          </cell>
          <cell r="V2286">
            <v>6305.28</v>
          </cell>
          <cell r="W2286" t="str">
            <v>протокол №1369 от 10.09.2024</v>
          </cell>
          <cell r="X2286">
            <v>328.4</v>
          </cell>
          <cell r="Y2286">
            <v>5254.4</v>
          </cell>
          <cell r="Z2286">
            <v>6305.28</v>
          </cell>
          <cell r="AA2286" t="str">
            <v>Состояние удовлетворительное. Отсутствие повреждений</v>
          </cell>
          <cell r="AB2286" t="str">
            <v>Акт №39-01.2025 от 16.01.2025</v>
          </cell>
          <cell r="AC2286" t="str">
            <v>Толеранс поставки</v>
          </cell>
          <cell r="AD2286">
            <v>0</v>
          </cell>
          <cell r="AE2286">
            <v>2023</v>
          </cell>
          <cell r="AF2286">
            <v>45166</v>
          </cell>
          <cell r="AG2286">
            <v>0</v>
          </cell>
          <cell r="AH2286" t="str">
            <v>ТУ 3565-002-53930360-2008</v>
          </cell>
          <cell r="AI2286" t="str">
            <v>ОТЧЕТ № 2195-МТР/25 от 12.03.2025</v>
          </cell>
          <cell r="AJ2286">
            <v>42</v>
          </cell>
        </row>
        <row r="2287">
          <cell r="N2287">
            <v>10309671</v>
          </cell>
          <cell r="O2287" t="str">
            <v>Кабель CREOLON H 1х70RM/25-6/10</v>
          </cell>
          <cell r="P2287" t="str">
            <v>Кабель CREOLON H 1х70RM/25-6/10</v>
          </cell>
          <cell r="Q2287" t="str">
            <v>М</v>
          </cell>
          <cell r="R2287">
            <v>192.4</v>
          </cell>
          <cell r="S2287" t="str">
            <v>RUB</v>
          </cell>
          <cell r="T2287">
            <v>1275.6099999999999</v>
          </cell>
          <cell r="U2287">
            <v>245427.36</v>
          </cell>
          <cell r="V2287">
            <v>294512.83</v>
          </cell>
          <cell r="W2287" t="str">
            <v>Отчет №4857Н/2024 от 20.12.2024</v>
          </cell>
          <cell r="X2287">
            <v>549</v>
          </cell>
          <cell r="Y2287">
            <v>105627.6</v>
          </cell>
          <cell r="Z2287">
            <v>126753.12</v>
          </cell>
          <cell r="AA2287" t="str">
            <v>Длительное хранение на открытой площадке. Состояние условно пригодное. Вес 1м-0,001366 тн</v>
          </cell>
          <cell r="AB2287" t="str">
            <v>Акт №  № 30-07.2023 от 17.07.2023</v>
          </cell>
          <cell r="AC2287" t="str">
            <v>Отсутствуют документы качества.</v>
          </cell>
          <cell r="AD2287">
            <v>0</v>
          </cell>
          <cell r="AE2287">
            <v>2023</v>
          </cell>
          <cell r="AF2287">
            <v>45197</v>
          </cell>
          <cell r="AG2287">
            <v>0</v>
          </cell>
          <cell r="AH2287" t="str">
            <v>27.32.14-001-39851688-21</v>
          </cell>
          <cell r="AI2287" t="str">
            <v>Отчет №4857Н/2024 от 20.12.2024</v>
          </cell>
          <cell r="AJ2287">
            <v>549</v>
          </cell>
        </row>
        <row r="2288">
          <cell r="N2288">
            <v>1004973</v>
          </cell>
          <cell r="O2288" t="str">
            <v>Провод неизолированный для воздушных линий АС 70/11</v>
          </cell>
          <cell r="P2288" t="str">
            <v>Провод неизолированный АС 70/11</v>
          </cell>
          <cell r="Q2288" t="str">
            <v>КГ</v>
          </cell>
          <cell r="R2288">
            <v>12.045999999999999</v>
          </cell>
          <cell r="S2288" t="str">
            <v>RUB</v>
          </cell>
          <cell r="T2288">
            <v>136.02000000000001</v>
          </cell>
          <cell r="U2288">
            <v>1638.5</v>
          </cell>
          <cell r="V2288">
            <v>1966.2</v>
          </cell>
          <cell r="W2288" t="str">
            <v>протокол №1369 от 10.09.2024</v>
          </cell>
          <cell r="X2288">
            <v>136.02000000000001</v>
          </cell>
          <cell r="Y2288">
            <v>1638.5</v>
          </cell>
          <cell r="Z2288">
            <v>1966.2</v>
          </cell>
          <cell r="AA2288" t="str">
            <v>Состояние удовлетворительное. Отсутствие повреждений</v>
          </cell>
          <cell r="AB2288" t="str">
            <v>Акт №39-01.2025 от 16.01.2025</v>
          </cell>
          <cell r="AC228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88">
            <v>0</v>
          </cell>
          <cell r="AE2288">
            <v>2017</v>
          </cell>
          <cell r="AF2288">
            <v>42907</v>
          </cell>
          <cell r="AG2288">
            <v>0</v>
          </cell>
          <cell r="AH2288" t="str">
            <v>ГОСТ 839-80</v>
          </cell>
          <cell r="AI2288" t="str">
            <v>ОТЧЕТ № 2195-МТР/25 от 12.03.2025</v>
          </cell>
          <cell r="AJ2288">
            <v>117</v>
          </cell>
        </row>
        <row r="2289">
          <cell r="N2289">
            <v>1004973</v>
          </cell>
          <cell r="O2289" t="str">
            <v>Провод неизолированный для воздушных линий АС 70/11</v>
          </cell>
          <cell r="P2289" t="str">
            <v>Провод неизолированный АС 70/11</v>
          </cell>
          <cell r="Q2289" t="str">
            <v>КГ</v>
          </cell>
          <cell r="R2289">
            <v>2</v>
          </cell>
          <cell r="S2289" t="str">
            <v>RUB</v>
          </cell>
          <cell r="T2289">
            <v>136.02000000000001</v>
          </cell>
          <cell r="U2289">
            <v>272.04000000000002</v>
          </cell>
          <cell r="V2289">
            <v>326.45</v>
          </cell>
          <cell r="W2289" t="str">
            <v>протокол №1369 от 10.09.2024</v>
          </cell>
          <cell r="X2289">
            <v>136.02000000000001</v>
          </cell>
          <cell r="Y2289">
            <v>272.04000000000002</v>
          </cell>
          <cell r="Z2289">
            <v>326.45</v>
          </cell>
          <cell r="AA2289" t="str">
            <v>Состояние удовлетворительное. Отсутствие повреждений</v>
          </cell>
          <cell r="AB2289" t="str">
            <v>Акт №39-01.2025 от 16.01.2025</v>
          </cell>
          <cell r="AC228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89">
            <v>0</v>
          </cell>
          <cell r="AE2289">
            <v>2017</v>
          </cell>
          <cell r="AF2289">
            <v>42907</v>
          </cell>
          <cell r="AG2289">
            <v>0</v>
          </cell>
          <cell r="AH2289" t="str">
            <v>ГОСТ 839-80</v>
          </cell>
          <cell r="AI2289" t="str">
            <v>ОТЧЕТ № 2195-МТР/25 от 12.03.2025</v>
          </cell>
          <cell r="AJ2289">
            <v>117</v>
          </cell>
        </row>
        <row r="2290">
          <cell r="N2290">
            <v>1004973</v>
          </cell>
          <cell r="O2290" t="str">
            <v>Провод неизолированный для воздушных линий АС 70/11</v>
          </cell>
          <cell r="P2290" t="str">
            <v>Провод неизолированный АС 70/11</v>
          </cell>
          <cell r="Q2290" t="str">
            <v>КГ</v>
          </cell>
          <cell r="R2290">
            <v>0.14000000000000001</v>
          </cell>
          <cell r="S2290" t="str">
            <v>RUB</v>
          </cell>
          <cell r="T2290">
            <v>136</v>
          </cell>
          <cell r="U2290">
            <v>19.04</v>
          </cell>
          <cell r="V2290">
            <v>22.85</v>
          </cell>
          <cell r="W2290" t="str">
            <v>протокол №1369 от 10.09.2024</v>
          </cell>
          <cell r="X2290">
            <v>136</v>
          </cell>
          <cell r="Y2290">
            <v>19.04</v>
          </cell>
          <cell r="Z2290">
            <v>22.85</v>
          </cell>
          <cell r="AA2290" t="str">
            <v>Состояние удовлетворительное. Отсутствие повреждений</v>
          </cell>
          <cell r="AB2290" t="str">
            <v>Акт №39-01.2025 от 16.01.2025</v>
          </cell>
          <cell r="AC229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90">
            <v>0</v>
          </cell>
          <cell r="AE2290">
            <v>2017</v>
          </cell>
          <cell r="AF2290">
            <v>42907</v>
          </cell>
          <cell r="AG2290">
            <v>0</v>
          </cell>
          <cell r="AH2290" t="str">
            <v>ГОСТ 839-80</v>
          </cell>
          <cell r="AI2290" t="str">
            <v>ОТЧЕТ № 2195-МТР/25 от 12.03.2025</v>
          </cell>
          <cell r="AJ2290">
            <v>117</v>
          </cell>
        </row>
        <row r="2291">
          <cell r="N2291">
            <v>1004973</v>
          </cell>
          <cell r="O2291" t="str">
            <v>Провод неизолированный для воздушных линий АС 70/11</v>
          </cell>
          <cell r="P2291" t="str">
            <v>Провод неизолированный АС 70/11</v>
          </cell>
          <cell r="Q2291" t="str">
            <v>КГ</v>
          </cell>
          <cell r="R2291">
            <v>0.46</v>
          </cell>
          <cell r="S2291" t="str">
            <v>RUB</v>
          </cell>
          <cell r="T2291">
            <v>110.93</v>
          </cell>
          <cell r="U2291">
            <v>51.03</v>
          </cell>
          <cell r="V2291">
            <v>61.24</v>
          </cell>
          <cell r="W2291" t="str">
            <v>Отчет №4732Н/2024 от 06.11.2024</v>
          </cell>
          <cell r="X2291">
            <v>27</v>
          </cell>
          <cell r="Y2291">
            <v>12.42</v>
          </cell>
          <cell r="Z2291">
            <v>14.9</v>
          </cell>
          <cell r="AA2291" t="str">
            <v>Состояние удовлетворительное. Отсутствие повреждений</v>
          </cell>
          <cell r="AB2291" t="str">
            <v>Акт № 33-02.2024 от 09.02.2024</v>
          </cell>
          <cell r="AC2291" t="str">
            <v>Состояние удовлетворительное. Отсутствие повреждений</v>
          </cell>
          <cell r="AD2291">
            <v>0</v>
          </cell>
          <cell r="AE2291">
            <v>2014</v>
          </cell>
          <cell r="AF2291">
            <v>41995</v>
          </cell>
          <cell r="AG2291">
            <v>0</v>
          </cell>
          <cell r="AH2291" t="str">
            <v>ГОСТ 839-80</v>
          </cell>
          <cell r="AI2291" t="str">
            <v>ОТЧЕТ № 2195-МТР/25 от 12.03.2025</v>
          </cell>
          <cell r="AJ2291">
            <v>117</v>
          </cell>
        </row>
        <row r="2292">
          <cell r="N2292">
            <v>1607123</v>
          </cell>
          <cell r="O2292" t="str">
            <v>Провод одножильный с медной гибкой жилой, с изоляцией из 
поливинилхлоридного пластиката, без оболочки ПуГВ-ХЛ 1х70</v>
          </cell>
          <cell r="P2292" t="str">
            <v>Провод ПуГВ-ХЛ 1х70</v>
          </cell>
          <cell r="Q2292" t="str">
            <v>М</v>
          </cell>
          <cell r="R2292">
            <v>4</v>
          </cell>
          <cell r="S2292" t="str">
            <v>RUB</v>
          </cell>
          <cell r="T2292">
            <v>425.7</v>
          </cell>
          <cell r="U2292">
            <v>1702.8</v>
          </cell>
          <cell r="V2292">
            <v>2043.36</v>
          </cell>
          <cell r="W2292" t="str">
            <v>протокол №1369 от 10.09.2024</v>
          </cell>
          <cell r="X2292">
            <v>425.7</v>
          </cell>
          <cell r="Y2292">
            <v>1702.8</v>
          </cell>
          <cell r="Z2292">
            <v>2043.36</v>
          </cell>
          <cell r="AA2292" t="str">
            <v>Состояние удовлетворительное. Отсутствие повреждений</v>
          </cell>
          <cell r="AB2292" t="str">
            <v>Акт №39-01.2025 от 16.01.2025</v>
          </cell>
          <cell r="AC229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92">
            <v>0</v>
          </cell>
          <cell r="AE2292">
            <v>2019</v>
          </cell>
          <cell r="AF2292">
            <v>43809</v>
          </cell>
          <cell r="AG2292">
            <v>0</v>
          </cell>
          <cell r="AH2292" t="str">
            <v>ТУ 3500-022-59680332-2011</v>
          </cell>
          <cell r="AI2292" t="str">
            <v>ОТЧЕТ № 2195-МТР/25 от 12.03.2025</v>
          </cell>
          <cell r="AJ2292">
            <v>160</v>
          </cell>
        </row>
        <row r="2293">
          <cell r="N2293">
            <v>1859505</v>
          </cell>
          <cell r="O2293" t="str">
            <v>Муфта оптическая проходная Ztong GJS-6007</v>
          </cell>
          <cell r="P2293" t="str">
            <v>Муфта оптическая проходн. Ztong GJS-6007</v>
          </cell>
          <cell r="Q2293" t="str">
            <v>ШТ</v>
          </cell>
          <cell r="R2293">
            <v>4</v>
          </cell>
          <cell r="S2293" t="str">
            <v>RUB</v>
          </cell>
          <cell r="T2293">
            <v>5000</v>
          </cell>
          <cell r="U2293">
            <v>20000</v>
          </cell>
          <cell r="V2293">
            <v>24000</v>
          </cell>
          <cell r="W2293" t="str">
            <v>Отчет №4857Н/2024 от 20.12.2024</v>
          </cell>
          <cell r="X2293">
            <v>1618</v>
          </cell>
          <cell r="Y2293">
            <v>6472</v>
          </cell>
          <cell r="Z2293">
            <v>7766.4</v>
          </cell>
          <cell r="AA2293" t="str">
            <v>Условно пригодное</v>
          </cell>
          <cell r="AB2293" t="str">
            <v>А К Т  № 01-02.2019 от 18.02.2019</v>
          </cell>
          <cell r="AC2293" t="str">
            <v>Откреплен от потребности более 1 года. Возврат от ПО в связи с уменьшением проектных объемов в период строительства.</v>
          </cell>
          <cell r="AD2293">
            <v>0</v>
          </cell>
          <cell r="AE2293">
            <v>2016</v>
          </cell>
          <cell r="AF2293">
            <v>42684</v>
          </cell>
          <cell r="AG2293">
            <v>0</v>
          </cell>
          <cell r="AH2293" t="str">
            <v>ИМПОРТ</v>
          </cell>
          <cell r="AI2293" t="str">
            <v>Отчет №4857Н/2024 от 20.12.2024</v>
          </cell>
          <cell r="AJ2293">
            <v>1618</v>
          </cell>
        </row>
        <row r="2294">
          <cell r="N2294">
            <v>1911269</v>
          </cell>
          <cell r="O2294" t="str">
            <v>Комплект монтажный Cambium p/n SGHN5169A</v>
          </cell>
          <cell r="P2294" t="str">
            <v>Комплект монтажный Cambium SGHN5169A</v>
          </cell>
          <cell r="Q2294" t="str">
            <v>ШТ</v>
          </cell>
          <cell r="R2294">
            <v>1</v>
          </cell>
          <cell r="S2294" t="str">
            <v>RUB</v>
          </cell>
          <cell r="T2294">
            <v>4161.96</v>
          </cell>
          <cell r="U2294">
            <v>4161.96</v>
          </cell>
          <cell r="V2294">
            <v>4994.3500000000004</v>
          </cell>
          <cell r="W2294" t="str">
            <v>протокол №1369 от 10.09.2024</v>
          </cell>
          <cell r="X2294">
            <v>4161.96</v>
          </cell>
          <cell r="Y2294">
            <v>4161.96</v>
          </cell>
          <cell r="Z2294">
            <v>4994.3500000000004</v>
          </cell>
          <cell r="AA2294" t="str">
            <v>Состояние удовлетворительное. Отсутствие повреждений</v>
          </cell>
          <cell r="AB2294" t="str">
            <v>Акт №39-01.2025 от 16.01.2025</v>
          </cell>
          <cell r="AC2294" t="str">
            <v>Принятие решения об отмене строительства объекта/подобъекта капитального строительства</v>
          </cell>
          <cell r="AD2294">
            <v>0</v>
          </cell>
          <cell r="AE2294">
            <v>2017</v>
          </cell>
          <cell r="AF2294">
            <v>43040</v>
          </cell>
          <cell r="AG2294">
            <v>0</v>
          </cell>
          <cell r="AH2294" t="str">
            <v>ИМПОРТ</v>
          </cell>
          <cell r="AI2294" t="str">
            <v>ОТЧЕТ № 2195-МТР/25 от 12.03.2025</v>
          </cell>
          <cell r="AJ2294">
            <v>2636</v>
          </cell>
        </row>
        <row r="2295">
          <cell r="N2295">
            <v>2152791</v>
          </cell>
          <cell r="O2295" t="str">
            <v>Блок ротации исполнительный БИС-1 М</v>
          </cell>
          <cell r="P2295" t="str">
            <v>Блок ротации БИС-1 М</v>
          </cell>
          <cell r="Q2295" t="str">
            <v>ШТ</v>
          </cell>
          <cell r="R2295">
            <v>2</v>
          </cell>
          <cell r="S2295" t="str">
            <v>RUB</v>
          </cell>
          <cell r="T2295">
            <v>1286.95</v>
          </cell>
          <cell r="U2295">
            <v>2573.9</v>
          </cell>
          <cell r="V2295">
            <v>3088.68</v>
          </cell>
          <cell r="W2295" t="str">
            <v>Отчет №4857Н/2024 от 20.12.2024</v>
          </cell>
          <cell r="X2295">
            <v>1193</v>
          </cell>
          <cell r="Y2295">
            <v>2386</v>
          </cell>
          <cell r="Z2295">
            <v>2863.2</v>
          </cell>
          <cell r="AA2295" t="str">
            <v>Хорошее</v>
          </cell>
          <cell r="AB2295" t="str">
            <v>Акт № 23-05.2022 от 16.05.2022</v>
          </cell>
          <cell r="AC2295" t="str">
            <v>Закупка МТР без проектно-сметной документации</v>
          </cell>
          <cell r="AD2295">
            <v>0</v>
          </cell>
          <cell r="AE2295">
            <v>2020</v>
          </cell>
          <cell r="AF2295">
            <v>43964</v>
          </cell>
          <cell r="AG2295">
            <v>0</v>
          </cell>
          <cell r="AH2295" t="str">
            <v>ТУ 3468-003-66870582-2011</v>
          </cell>
          <cell r="AI2295" t="str">
            <v>Отчет №4857Н/2024 от 20.12.2024</v>
          </cell>
          <cell r="AJ2295">
            <v>1193</v>
          </cell>
        </row>
        <row r="2296">
          <cell r="N2296">
            <v>1283770</v>
          </cell>
          <cell r="O2296" t="str">
            <v>Комплекс программно-технический Modus</v>
          </cell>
          <cell r="P2296" t="str">
            <v>Комплекс программно-технический Modus</v>
          </cell>
          <cell r="Q2296" t="str">
            <v>ШТ</v>
          </cell>
          <cell r="R2296">
            <v>1</v>
          </cell>
          <cell r="S2296" t="str">
            <v>RUB</v>
          </cell>
          <cell r="T2296">
            <v>905000</v>
          </cell>
          <cell r="U2296">
            <v>905000</v>
          </cell>
          <cell r="V2296">
            <v>1086000</v>
          </cell>
          <cell r="W2296" t="str">
            <v>Отчет №4857Н/2024 от 20.12.2024</v>
          </cell>
          <cell r="X2296">
            <v>563706</v>
          </cell>
          <cell r="Y2296">
            <v>563706</v>
          </cell>
          <cell r="Z2296">
            <v>676447.2</v>
          </cell>
          <cell r="AA2296" t="str">
            <v>Удовлетворительное</v>
          </cell>
          <cell r="AB2296" t="str">
            <v>Акт №29-05.2023 от 29.05.2023</v>
          </cell>
          <cell r="AC2296" t="str">
            <v>Отмена СМР</v>
          </cell>
          <cell r="AD2296">
            <v>0</v>
          </cell>
          <cell r="AF2296">
            <v>43171</v>
          </cell>
          <cell r="AG2296">
            <v>0</v>
          </cell>
          <cell r="AH2296" t="str">
            <v>ИМПОРТ</v>
          </cell>
        </row>
        <row r="2297">
          <cell r="N2297">
            <v>1174513</v>
          </cell>
          <cell r="O2297" t="str">
            <v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ВБбШвнг-ХЛ 3х2,5-0,66</v>
          </cell>
          <cell r="P2297" t="str">
            <v>Кабель силовой ВБбШвнг-ХЛ 3х2,5-0,66</v>
          </cell>
          <cell r="Q2297" t="str">
            <v>М</v>
          </cell>
          <cell r="R2297">
            <v>70</v>
          </cell>
          <cell r="S2297" t="str">
            <v>RUB</v>
          </cell>
          <cell r="T2297">
            <v>36.43</v>
          </cell>
          <cell r="U2297">
            <v>2550.1</v>
          </cell>
          <cell r="V2297">
            <v>3060.12</v>
          </cell>
          <cell r="W2297" t="str">
            <v>протокол №1369 от 10.09.2024</v>
          </cell>
          <cell r="X2297">
            <v>36.43</v>
          </cell>
          <cell r="Y2297">
            <v>2550.1</v>
          </cell>
          <cell r="Z2297">
            <v>3060.12</v>
          </cell>
          <cell r="AA2297" t="str">
            <v>Состояние удовлетворительное. Отсутствие повреждений</v>
          </cell>
          <cell r="AB2297" t="str">
            <v>Акт №39-01.2025 от 16.01.2025</v>
          </cell>
          <cell r="AC229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97">
            <v>0</v>
          </cell>
          <cell r="AE2297">
            <v>2015</v>
          </cell>
          <cell r="AF2297">
            <v>42107</v>
          </cell>
          <cell r="AG2297">
            <v>0</v>
          </cell>
          <cell r="AH2297" t="str">
            <v>ТУ 16.К73.079-2007</v>
          </cell>
          <cell r="AI2297" t="str">
            <v>протокол №1369 от 10.09.2024</v>
          </cell>
          <cell r="AJ2297">
            <v>36.43</v>
          </cell>
        </row>
        <row r="2298">
          <cell r="N2298">
            <v>1390349</v>
          </cell>
          <cell r="O229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3х2,5ок-0,66</v>
          </cell>
          <cell r="P2298" t="str">
            <v>Кабель ВБШвнг(A)-ХЛ 3х2,5ок-0,66</v>
          </cell>
          <cell r="Q2298" t="str">
            <v>М</v>
          </cell>
          <cell r="R2298">
            <v>23</v>
          </cell>
          <cell r="S2298" t="str">
            <v>RUB</v>
          </cell>
          <cell r="T2298">
            <v>37.08</v>
          </cell>
          <cell r="U2298">
            <v>852.84</v>
          </cell>
          <cell r="V2298">
            <v>1023.41</v>
          </cell>
          <cell r="W2298" t="str">
            <v>протокол №1369 от 10.09.2024</v>
          </cell>
          <cell r="X2298">
            <v>37.08</v>
          </cell>
          <cell r="Y2298">
            <v>852.84</v>
          </cell>
          <cell r="Z2298">
            <v>1023.41</v>
          </cell>
          <cell r="AA2298" t="str">
            <v>Гарантийный срок хранения истек свыше 5 лет назад</v>
          </cell>
          <cell r="AB2298" t="str">
            <v>Акт № 38-11.2024 от 09.12.2024</v>
          </cell>
          <cell r="AC2298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D2298">
            <v>0</v>
          </cell>
          <cell r="AE2298">
            <v>2012</v>
          </cell>
          <cell r="AF2298">
            <v>40983</v>
          </cell>
          <cell r="AG2298">
            <v>0</v>
          </cell>
          <cell r="AH2298" t="str">
            <v>ТУ 16-705.499-2010</v>
          </cell>
          <cell r="AI2298" t="str">
            <v>Протокол №20 от 13.01.2025</v>
          </cell>
          <cell r="AJ2298">
            <v>104.60000000000001</v>
          </cell>
        </row>
        <row r="2299">
          <cell r="N2299">
            <v>1393962</v>
          </cell>
          <cell r="O2299" t="str">
            <v>Кабель ВВГнг(A)-LS 3х2,5ок(N,PE)-0,66</v>
          </cell>
          <cell r="P2299" t="str">
            <v>Кабель ВВГнг(A)-LS 3х2,5ок(N,PE)-0,66</v>
          </cell>
          <cell r="Q2299" t="str">
            <v>М</v>
          </cell>
          <cell r="R2299">
            <v>19</v>
          </cell>
          <cell r="S2299" t="str">
            <v>RUB</v>
          </cell>
          <cell r="T2299">
            <v>28.4</v>
          </cell>
          <cell r="U2299">
            <v>539.57000000000005</v>
          </cell>
          <cell r="V2299">
            <v>647.48</v>
          </cell>
          <cell r="W2299" t="str">
            <v>протокол №1369 от 10.09.2024</v>
          </cell>
          <cell r="X2299">
            <v>28.4</v>
          </cell>
          <cell r="Y2299">
            <v>539.6</v>
          </cell>
          <cell r="Z2299">
            <v>647.52</v>
          </cell>
          <cell r="AA2299" t="str">
            <v>Состояние удовлетворительное. Отсутствие повреждений</v>
          </cell>
          <cell r="AB2299" t="str">
            <v>Акт №39-01.2025 от 16.01.2025</v>
          </cell>
          <cell r="AC229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299">
            <v>0</v>
          </cell>
          <cell r="AE2299">
            <v>2017</v>
          </cell>
          <cell r="AF2299">
            <v>43040</v>
          </cell>
          <cell r="AG2299">
            <v>0</v>
          </cell>
          <cell r="AH2299" t="str">
            <v>ТУ 16.К71-310-2001</v>
          </cell>
          <cell r="AI2299" t="str">
            <v>протокол №1369 от 10.09.2024</v>
          </cell>
          <cell r="AJ2299">
            <v>53.34</v>
          </cell>
        </row>
        <row r="2300">
          <cell r="N2300">
            <v>1396767</v>
          </cell>
          <cell r="O2300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4х2,5ок(PE)-0,66</v>
          </cell>
          <cell r="P2300" t="str">
            <v>Кабель ВБШвнг(A)-ХЛ 4х2,5ок(PE)-0,66</v>
          </cell>
          <cell r="Q2300" t="str">
            <v>М</v>
          </cell>
          <cell r="R2300">
            <v>42</v>
          </cell>
          <cell r="S2300" t="str">
            <v>RUB</v>
          </cell>
          <cell r="T2300">
            <v>75.8</v>
          </cell>
          <cell r="U2300">
            <v>3183.6</v>
          </cell>
          <cell r="V2300">
            <v>3820.32</v>
          </cell>
          <cell r="W2300" t="str">
            <v>протокол №1369 от 10.09.2024</v>
          </cell>
          <cell r="X2300">
            <v>75.8</v>
          </cell>
          <cell r="Y2300">
            <v>3183.6</v>
          </cell>
          <cell r="Z2300">
            <v>3820.32</v>
          </cell>
          <cell r="AA2300" t="str">
            <v>Состояние удовлетворительное. Отсутствие повреждений</v>
          </cell>
          <cell r="AB2300" t="str">
            <v>Акт №39-01.2025 от 16.01.2025</v>
          </cell>
          <cell r="AC230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00">
            <v>0</v>
          </cell>
          <cell r="AE2300">
            <v>2018</v>
          </cell>
          <cell r="AF2300">
            <v>43374</v>
          </cell>
          <cell r="AG2300">
            <v>0</v>
          </cell>
          <cell r="AH2300" t="str">
            <v>ТУ 16.К01-37-2003</v>
          </cell>
          <cell r="AI2300" t="str">
            <v>протокол №1369 от 10.09.2024</v>
          </cell>
          <cell r="AJ2300">
            <v>132</v>
          </cell>
        </row>
        <row r="2301">
          <cell r="N2301">
            <v>1396767</v>
          </cell>
          <cell r="O230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4х2,5ок(PE)-0,66</v>
          </cell>
          <cell r="P2301" t="str">
            <v>Кабель ВБШвнг(A)-ХЛ 4х2,5ок(PE)-0,66</v>
          </cell>
          <cell r="Q2301" t="str">
            <v>М</v>
          </cell>
          <cell r="R2301">
            <v>12</v>
          </cell>
          <cell r="S2301" t="str">
            <v>RUB</v>
          </cell>
          <cell r="T2301">
            <v>75.8</v>
          </cell>
          <cell r="U2301">
            <v>909.6</v>
          </cell>
          <cell r="V2301">
            <v>1091.52</v>
          </cell>
          <cell r="W2301" t="str">
            <v>протокол №1369 от 10.09.2024</v>
          </cell>
          <cell r="X2301">
            <v>75.8</v>
          </cell>
          <cell r="Y2301">
            <v>909.6</v>
          </cell>
          <cell r="Z2301">
            <v>1091.52</v>
          </cell>
          <cell r="AA2301" t="str">
            <v>Состояние удовлетворительное. Отсутствие повреждений</v>
          </cell>
          <cell r="AB2301" t="str">
            <v>Акт №39-01.2025 от 16.01.2025</v>
          </cell>
          <cell r="AC230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01">
            <v>0</v>
          </cell>
          <cell r="AE2301">
            <v>2018</v>
          </cell>
          <cell r="AF2301">
            <v>43191</v>
          </cell>
          <cell r="AG2301">
            <v>0</v>
          </cell>
          <cell r="AH2301" t="str">
            <v>ТУ 16.К01-37-2003</v>
          </cell>
          <cell r="AI2301" t="str">
            <v>протокол №1369 от 10.09.2024</v>
          </cell>
          <cell r="AJ2301">
            <v>132</v>
          </cell>
        </row>
        <row r="2302">
          <cell r="N2302">
            <v>1396767</v>
          </cell>
          <cell r="O2302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4х2,5ок(PE)-0,66</v>
          </cell>
          <cell r="P2302" t="str">
            <v>Кабель ВБШвнг(A)-ХЛ 4х2,5ок(PE)-0,66</v>
          </cell>
          <cell r="Q2302" t="str">
            <v>М</v>
          </cell>
          <cell r="R2302">
            <v>17.600000000000001</v>
          </cell>
          <cell r="S2302" t="str">
            <v>RUB</v>
          </cell>
          <cell r="T2302">
            <v>75.8</v>
          </cell>
          <cell r="U2302">
            <v>1334.08</v>
          </cell>
          <cell r="V2302">
            <v>1600.9</v>
          </cell>
          <cell r="W2302" t="str">
            <v>протокол №1369 от 10.09.2024</v>
          </cell>
          <cell r="X2302">
            <v>75.8</v>
          </cell>
          <cell r="Y2302">
            <v>1334.08</v>
          </cell>
          <cell r="Z2302">
            <v>1600.9</v>
          </cell>
          <cell r="AA2302" t="str">
            <v>Состояние удовлетворительное. Отсутствие повреждений</v>
          </cell>
          <cell r="AB2302" t="str">
            <v>Акт №39-01.2025 от 16.01.2025</v>
          </cell>
          <cell r="AC230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02">
            <v>0</v>
          </cell>
          <cell r="AE2302">
            <v>2018</v>
          </cell>
          <cell r="AF2302">
            <v>43465</v>
          </cell>
          <cell r="AG2302">
            <v>0</v>
          </cell>
          <cell r="AH2302" t="str">
            <v>ТУ 16.К01-37-2003</v>
          </cell>
          <cell r="AI2302" t="str">
            <v>протокол №1369 от 10.09.2024</v>
          </cell>
          <cell r="AJ2302">
            <v>132</v>
          </cell>
        </row>
        <row r="2303">
          <cell r="N2303">
            <v>1419159</v>
          </cell>
          <cell r="O2303" t="str">
            <v>Кабель силовой с медными жилами с изоляцией и оболочкой из поливинилхлоридного пластиката пониженной горючести ВВГнг(A)-ХЛ 2х2,5ок-0 ,66</v>
          </cell>
          <cell r="P2303" t="str">
            <v>Кабель ВВГнг(A)-ХЛ 2х2,5ок-0,66</v>
          </cell>
          <cell r="Q2303" t="str">
            <v>М</v>
          </cell>
          <cell r="R2303">
            <v>4500</v>
          </cell>
          <cell r="S2303" t="str">
            <v>RUB</v>
          </cell>
          <cell r="T2303">
            <v>19.399999999999999</v>
          </cell>
          <cell r="U2303">
            <v>87300</v>
          </cell>
          <cell r="V2303">
            <v>104760</v>
          </cell>
          <cell r="W2303" t="str">
            <v>протокол №1369 от 10.09.2024</v>
          </cell>
          <cell r="X2303">
            <v>19.399999999999999</v>
          </cell>
          <cell r="Y2303">
            <v>87300</v>
          </cell>
          <cell r="Z2303">
            <v>104760</v>
          </cell>
          <cell r="AA2303" t="str">
            <v>Состояние удовлетворительное. Отсутствие повреждений</v>
          </cell>
          <cell r="AB2303" t="str">
            <v>Акт №39-01.2025 от 16.01.2025</v>
          </cell>
          <cell r="AC230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03">
            <v>0</v>
          </cell>
          <cell r="AE2303">
            <v>2015</v>
          </cell>
          <cell r="AF2303">
            <v>42107</v>
          </cell>
          <cell r="AG2303">
            <v>0</v>
          </cell>
          <cell r="AH2303" t="str">
            <v>ТУ 16.К01-37-2003</v>
          </cell>
          <cell r="AI2303" t="str">
            <v>протокол №1369 от 10.09.2024</v>
          </cell>
          <cell r="AJ2303">
            <v>19.399999999999999</v>
          </cell>
        </row>
        <row r="2304">
          <cell r="N2304">
            <v>1438944</v>
          </cell>
          <cell r="O230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3х2,5ок(N,PE)-0,66</v>
          </cell>
          <cell r="P2304" t="str">
            <v>Кабель ВБШвнг(A)-ХЛ 3х2,5ок(N,PE)-0,66</v>
          </cell>
          <cell r="Q2304" t="str">
            <v>М</v>
          </cell>
          <cell r="R2304">
            <v>5</v>
          </cell>
          <cell r="S2304" t="str">
            <v>RUB</v>
          </cell>
          <cell r="T2304">
            <v>68.27</v>
          </cell>
          <cell r="U2304">
            <v>341.35</v>
          </cell>
          <cell r="V2304">
            <v>409.62</v>
          </cell>
          <cell r="W2304" t="str">
            <v>протокол №1369 от 10.09.2024</v>
          </cell>
          <cell r="X2304">
            <v>68.27</v>
          </cell>
          <cell r="Y2304">
            <v>341.35</v>
          </cell>
          <cell r="Z2304">
            <v>409.62</v>
          </cell>
          <cell r="AA2304" t="str">
            <v>Состояние удовлетворительное. Отсутствие повреждений</v>
          </cell>
          <cell r="AB2304" t="str">
            <v>Акт №39-01.2025 от 16.01.2025</v>
          </cell>
          <cell r="AC230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04">
            <v>0</v>
          </cell>
          <cell r="AE2304">
            <v>2015</v>
          </cell>
          <cell r="AF2304">
            <v>42257</v>
          </cell>
          <cell r="AG2304">
            <v>0</v>
          </cell>
          <cell r="AH2304" t="str">
            <v>ТУ 16.К01-37-2003</v>
          </cell>
          <cell r="AI2304" t="str">
            <v>Отчет №4899Н/2024 от 18.12.2024</v>
          </cell>
          <cell r="AJ2304">
            <v>93</v>
          </cell>
        </row>
        <row r="2305">
          <cell r="N2305">
            <v>1438944</v>
          </cell>
          <cell r="O230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3х2,5ок(N,PE)-0,66</v>
          </cell>
          <cell r="P2305" t="str">
            <v>Кабель ВБШвнг(A)-ХЛ 3х2,5ок(N,PE)-0,66</v>
          </cell>
          <cell r="Q2305" t="str">
            <v>М</v>
          </cell>
          <cell r="R2305">
            <v>80</v>
          </cell>
          <cell r="S2305" t="str">
            <v>RUB</v>
          </cell>
          <cell r="T2305">
            <v>68.27</v>
          </cell>
          <cell r="U2305">
            <v>5461.6</v>
          </cell>
          <cell r="V2305">
            <v>6553.92</v>
          </cell>
          <cell r="W2305" t="str">
            <v>протокол №1369 от 10.09.2024</v>
          </cell>
          <cell r="X2305">
            <v>68.27</v>
          </cell>
          <cell r="Y2305">
            <v>5461.6</v>
          </cell>
          <cell r="Z2305">
            <v>6553.92</v>
          </cell>
          <cell r="AA2305" t="str">
            <v>Состояние удовлетворительное. Отсутствие повреждений</v>
          </cell>
          <cell r="AB2305" t="str">
            <v>Акт №39-01.2025 от 16.01.2025</v>
          </cell>
          <cell r="AC230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05">
            <v>0</v>
          </cell>
          <cell r="AE2305">
            <v>2015</v>
          </cell>
          <cell r="AF2305">
            <v>42257</v>
          </cell>
          <cell r="AG2305">
            <v>0</v>
          </cell>
          <cell r="AH2305" t="str">
            <v>ТУ 16.К01-37-2003</v>
          </cell>
          <cell r="AI2305" t="str">
            <v>Отчет №4899Н/2024 от 18.12.2024</v>
          </cell>
          <cell r="AJ2305">
            <v>93</v>
          </cell>
        </row>
        <row r="2306">
          <cell r="N2306">
            <v>1438944</v>
          </cell>
          <cell r="O230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3х2,5ок(N,PE)-0,66</v>
          </cell>
          <cell r="P2306" t="str">
            <v>Кабель ВБШвнг(A)-ХЛ 3х2,5ок(N,PE)-0,66</v>
          </cell>
          <cell r="Q2306" t="str">
            <v>М</v>
          </cell>
          <cell r="R2306">
            <v>19</v>
          </cell>
          <cell r="S2306" t="str">
            <v>RUB</v>
          </cell>
          <cell r="T2306">
            <v>39</v>
          </cell>
          <cell r="U2306">
            <v>741</v>
          </cell>
          <cell r="V2306">
            <v>889.2</v>
          </cell>
          <cell r="W2306" t="str">
            <v>протокол №1369 от 10.09.2024</v>
          </cell>
          <cell r="X2306">
            <v>39</v>
          </cell>
          <cell r="Y2306">
            <v>741</v>
          </cell>
          <cell r="Z2306">
            <v>889.2</v>
          </cell>
          <cell r="AA2306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2306" t="str">
            <v>Акт № 38-11.2024 от 09.12.2024</v>
          </cell>
          <cell r="AC2306" t="str">
            <v>Гарантийный срок хранения истек свыше 5 лет назад</v>
          </cell>
          <cell r="AD2306">
            <v>0</v>
          </cell>
          <cell r="AE2306">
            <v>2014</v>
          </cell>
          <cell r="AF2306">
            <v>41703</v>
          </cell>
          <cell r="AG2306">
            <v>0</v>
          </cell>
          <cell r="AH2306" t="str">
            <v>ТУ 16.К01-37-2003</v>
          </cell>
          <cell r="AI2306" t="str">
            <v>Протокол №20 от 13.01.2025</v>
          </cell>
          <cell r="AJ2306">
            <v>104.60000000000001</v>
          </cell>
        </row>
        <row r="2307">
          <cell r="N2307">
            <v>1438944</v>
          </cell>
          <cell r="O230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3х2,5ок(N,PE)-0,66</v>
          </cell>
          <cell r="P2307" t="str">
            <v>Кабель ВБШвнг(A)-ХЛ 3х2,5ок(N,PE)-0,66</v>
          </cell>
          <cell r="Q2307" t="str">
            <v>М</v>
          </cell>
          <cell r="R2307">
            <v>21.42</v>
          </cell>
          <cell r="S2307" t="str">
            <v>RUB</v>
          </cell>
          <cell r="T2307">
            <v>56.19</v>
          </cell>
          <cell r="U2307">
            <v>1203.5899999999999</v>
          </cell>
          <cell r="V2307">
            <v>1444.31</v>
          </cell>
          <cell r="W2307" t="str">
            <v>протокол №1369 от 10.09.2024</v>
          </cell>
          <cell r="X2307">
            <v>56.19</v>
          </cell>
          <cell r="Y2307">
            <v>1203.5899999999999</v>
          </cell>
          <cell r="Z2307">
            <v>1444.31</v>
          </cell>
          <cell r="AA2307" t="str">
            <v>Состояние удовлетворительное. Отсутствие повреждений</v>
          </cell>
          <cell r="AB2307" t="str">
            <v>Акт №39-01.2025 от 16.01.2025</v>
          </cell>
          <cell r="AC230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07">
            <v>0</v>
          </cell>
          <cell r="AE2307">
            <v>2017</v>
          </cell>
          <cell r="AF2307">
            <v>42826</v>
          </cell>
          <cell r="AG2307">
            <v>0</v>
          </cell>
          <cell r="AH2307" t="str">
            <v>ТУ 16.К01-37-2003</v>
          </cell>
          <cell r="AI2307" t="str">
            <v>Отчет №4899Н/2024 от 18.12.2024</v>
          </cell>
          <cell r="AJ2307">
            <v>93</v>
          </cell>
        </row>
        <row r="2308">
          <cell r="N2308">
            <v>1438944</v>
          </cell>
          <cell r="O230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3х2,5ок(N,PE)-0,66</v>
          </cell>
          <cell r="P2308" t="str">
            <v>Кабель ВБШвнг(A)-ХЛ 3х2,5ок(N,PE)-0,66</v>
          </cell>
          <cell r="Q2308" t="str">
            <v>М</v>
          </cell>
          <cell r="R2308">
            <v>7</v>
          </cell>
          <cell r="S2308" t="str">
            <v>RUB</v>
          </cell>
          <cell r="T2308">
            <v>56.19</v>
          </cell>
          <cell r="U2308">
            <v>393.33</v>
          </cell>
          <cell r="V2308">
            <v>472</v>
          </cell>
          <cell r="W2308" t="str">
            <v>протокол №1369 от 10.09.2024</v>
          </cell>
          <cell r="X2308">
            <v>56.19</v>
          </cell>
          <cell r="Y2308">
            <v>393.33</v>
          </cell>
          <cell r="Z2308">
            <v>472</v>
          </cell>
          <cell r="AA2308" t="str">
            <v>Состояние удовлетворительное. Отсутствие повреждений</v>
          </cell>
          <cell r="AB2308" t="str">
            <v>Акт №39-01.2025 от 16.01.2025</v>
          </cell>
          <cell r="AC230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08">
            <v>0</v>
          </cell>
          <cell r="AE2308">
            <v>2017</v>
          </cell>
          <cell r="AF2308">
            <v>42826</v>
          </cell>
          <cell r="AG2308">
            <v>0</v>
          </cell>
          <cell r="AH2308" t="str">
            <v>ТУ 16.К01-37-2003</v>
          </cell>
          <cell r="AI2308" t="str">
            <v>Отчет №4899Н/2024 от 18.12.2024</v>
          </cell>
          <cell r="AJ2308">
            <v>93</v>
          </cell>
        </row>
        <row r="2309">
          <cell r="N2309">
            <v>1438944</v>
          </cell>
          <cell r="O230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3х2,5ок(N,PE)-0,66</v>
          </cell>
          <cell r="P2309" t="str">
            <v>Кабель ВБШвнг(A)-ХЛ 3х2,5ок(N,PE)-0,66</v>
          </cell>
          <cell r="Q2309" t="str">
            <v>М</v>
          </cell>
          <cell r="R2309">
            <v>65</v>
          </cell>
          <cell r="S2309" t="str">
            <v>RUB</v>
          </cell>
          <cell r="T2309">
            <v>70.25</v>
          </cell>
          <cell r="U2309">
            <v>4566.25</v>
          </cell>
          <cell r="V2309">
            <v>5479.5</v>
          </cell>
          <cell r="W2309" t="str">
            <v>протокол №1369 от 10.09.2024</v>
          </cell>
          <cell r="X2309">
            <v>70.25</v>
          </cell>
          <cell r="Y2309">
            <v>4566.25</v>
          </cell>
          <cell r="Z2309">
            <v>5479.5</v>
          </cell>
          <cell r="AA2309" t="str">
            <v>Состояние удовлетворительное. Отсутствие повреждений</v>
          </cell>
          <cell r="AB2309" t="str">
            <v>Акт №39-01.2025 от 16.01.2025</v>
          </cell>
          <cell r="AC230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09">
            <v>0</v>
          </cell>
          <cell r="AE2309">
            <v>2016</v>
          </cell>
          <cell r="AF2309">
            <v>42704</v>
          </cell>
          <cell r="AG2309">
            <v>0</v>
          </cell>
          <cell r="AH2309" t="str">
            <v>ТУ 16.К01-37-2003</v>
          </cell>
          <cell r="AI2309" t="str">
            <v>Отчет №4899Н/2024 от 18.12.2024</v>
          </cell>
          <cell r="AJ2309">
            <v>93</v>
          </cell>
        </row>
        <row r="2310">
          <cell r="N2310">
            <v>1438944</v>
          </cell>
          <cell r="O2310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3х2,5ок(N,PE)-0,66</v>
          </cell>
          <cell r="P2310" t="str">
            <v>Кабель ВБШвнг(A)-ХЛ 3х2,5ок(N,PE)-0,66</v>
          </cell>
          <cell r="Q2310" t="str">
            <v>М</v>
          </cell>
          <cell r="R2310">
            <v>0.6</v>
          </cell>
          <cell r="S2310" t="str">
            <v>RUB</v>
          </cell>
          <cell r="T2310">
            <v>70.25</v>
          </cell>
          <cell r="U2310">
            <v>42.15</v>
          </cell>
          <cell r="V2310">
            <v>50.58</v>
          </cell>
          <cell r="W2310" t="str">
            <v>протокол №1369 от 10.09.2024</v>
          </cell>
          <cell r="X2310">
            <v>70.25</v>
          </cell>
          <cell r="Y2310">
            <v>42.15</v>
          </cell>
          <cell r="Z2310">
            <v>50.58</v>
          </cell>
          <cell r="AA2310" t="str">
            <v>Состояние удовлетворительное. Отсутствие повреждений</v>
          </cell>
          <cell r="AB2310" t="str">
            <v>Акт №39-01.2025 от 16.01.2025</v>
          </cell>
          <cell r="AC231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10">
            <v>0</v>
          </cell>
          <cell r="AE2310">
            <v>2016</v>
          </cell>
          <cell r="AF2310">
            <v>42704</v>
          </cell>
          <cell r="AG2310">
            <v>0</v>
          </cell>
          <cell r="AH2310" t="str">
            <v>ТУ 16.К01-37-2003</v>
          </cell>
          <cell r="AI2310" t="str">
            <v>Отчет №4899Н/2024 от 18.12.2024</v>
          </cell>
          <cell r="AJ2310">
            <v>93</v>
          </cell>
        </row>
        <row r="2311">
          <cell r="N2311">
            <v>1438944</v>
          </cell>
          <cell r="O231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3х2,5ок(N,PE)-0,66</v>
          </cell>
          <cell r="P2311" t="str">
            <v>Кабель ВБШвнг(A)-ХЛ 3х2,5ок(N,PE)-0,66</v>
          </cell>
          <cell r="Q2311" t="str">
            <v>М</v>
          </cell>
          <cell r="R2311">
            <v>3</v>
          </cell>
          <cell r="S2311" t="str">
            <v>RUB</v>
          </cell>
          <cell r="T2311">
            <v>56.19</v>
          </cell>
          <cell r="U2311">
            <v>168.57</v>
          </cell>
          <cell r="V2311">
            <v>202.28</v>
          </cell>
          <cell r="W2311" t="str">
            <v>протокол №1369 от 10.09.2024</v>
          </cell>
          <cell r="X2311">
            <v>56.19</v>
          </cell>
          <cell r="Y2311">
            <v>168.57</v>
          </cell>
          <cell r="Z2311">
            <v>202.28</v>
          </cell>
          <cell r="AA2311" t="str">
            <v>Состояние удовлетворительное. Отсутствие повреждений</v>
          </cell>
          <cell r="AB2311" t="str">
            <v>Акт №39-01.2025 от 16.01.2025</v>
          </cell>
          <cell r="AC231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11">
            <v>0</v>
          </cell>
          <cell r="AE2311">
            <v>2017</v>
          </cell>
          <cell r="AF2311">
            <v>42826</v>
          </cell>
          <cell r="AG2311">
            <v>0</v>
          </cell>
          <cell r="AH2311" t="str">
            <v>ТУ 16.К01-37-2003</v>
          </cell>
          <cell r="AI2311" t="str">
            <v>Отчет №4899Н/2024 от 18.12.2024</v>
          </cell>
          <cell r="AJ2311">
            <v>93</v>
          </cell>
        </row>
        <row r="2312">
          <cell r="N2312">
            <v>1438944</v>
          </cell>
          <cell r="O2312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3х2,5ок(N,PE)-0,66</v>
          </cell>
          <cell r="P2312" t="str">
            <v>Кабель ВБШвнг(A)-ХЛ 3х2,5ок(N,PE)-0,66</v>
          </cell>
          <cell r="Q2312" t="str">
            <v>М</v>
          </cell>
          <cell r="R2312">
            <v>2.4</v>
          </cell>
          <cell r="S2312" t="str">
            <v>RUB</v>
          </cell>
          <cell r="T2312">
            <v>56.19</v>
          </cell>
          <cell r="U2312">
            <v>134.86000000000001</v>
          </cell>
          <cell r="V2312">
            <v>161.83000000000001</v>
          </cell>
          <cell r="W2312" t="str">
            <v>протокол №1369 от 10.09.2024</v>
          </cell>
          <cell r="X2312">
            <v>56.19</v>
          </cell>
          <cell r="Y2312">
            <v>134.86000000000001</v>
          </cell>
          <cell r="Z2312">
            <v>161.83000000000001</v>
          </cell>
          <cell r="AA2312" t="str">
            <v>Состояние удовлетворительное. Отсутствие повреждений</v>
          </cell>
          <cell r="AB2312" t="str">
            <v>Акт №39-01.2025 от 16.01.2025</v>
          </cell>
          <cell r="AC231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12">
            <v>0</v>
          </cell>
          <cell r="AE2312">
            <v>2017</v>
          </cell>
          <cell r="AF2312">
            <v>42826</v>
          </cell>
          <cell r="AG2312">
            <v>0</v>
          </cell>
          <cell r="AH2312" t="str">
            <v>ТУ 16.К01-37-2003</v>
          </cell>
          <cell r="AI2312" t="str">
            <v>Отчет №4899Н/2024 от 18.12.2024</v>
          </cell>
          <cell r="AJ2312">
            <v>93</v>
          </cell>
        </row>
        <row r="2313">
          <cell r="N2313">
            <v>1440256</v>
          </cell>
          <cell r="O2313" t="str">
            <v>Кабель силовой с медными жилами с изоляцией и оболочкой из поливинилхлоридного пластиката пониженной горючести ВВГнг(A)-ХЛ 3х2,5ок ( N,PE)-0,66</v>
          </cell>
          <cell r="P2313" t="str">
            <v>Кабель ВВГнг(A)-ХЛ 3х2,5ок(N,PE)-0,66</v>
          </cell>
          <cell r="Q2313" t="str">
            <v>М</v>
          </cell>
          <cell r="R2313">
            <v>8.8000000000000007</v>
          </cell>
          <cell r="S2313" t="str">
            <v>RUB</v>
          </cell>
          <cell r="T2313">
            <v>48.5</v>
          </cell>
          <cell r="U2313">
            <v>426.8</v>
          </cell>
          <cell r="V2313">
            <v>512.16</v>
          </cell>
          <cell r="W2313" t="str">
            <v>Протокол №401 от 25.03.2024</v>
          </cell>
          <cell r="X2313">
            <v>18.84</v>
          </cell>
          <cell r="Y2313">
            <v>165.79</v>
          </cell>
          <cell r="Z2313">
            <v>198.95</v>
          </cell>
          <cell r="AA2313" t="str">
            <v xml:space="preserve">Условно пригоден. Отрезок меньше минимальной длины маломерных отрезков предусмотренными ГОСТ для силового кабеля (до 50м). </v>
          </cell>
          <cell r="AB2313" t="str">
            <v>Акт №39-01.2025 от 16.01.2025</v>
          </cell>
          <cell r="AC231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13">
            <v>0</v>
          </cell>
          <cell r="AE2313">
            <v>2018</v>
          </cell>
          <cell r="AF2313">
            <v>43249</v>
          </cell>
          <cell r="AG2313">
            <v>0</v>
          </cell>
          <cell r="AH2313" t="str">
            <v>ТУ 16.К01-37-2003</v>
          </cell>
          <cell r="AI2313" t="str">
            <v>протокол №1369 от 10.09.2024</v>
          </cell>
          <cell r="AJ2313">
            <v>37.04</v>
          </cell>
        </row>
        <row r="2314">
          <cell r="N2314">
            <v>1440256</v>
          </cell>
          <cell r="O2314" t="str">
            <v>Кабель силовой с медными жилами с изоляцией и оболочкой из поливинилхлоридного пластиката пониженной горючести ВВГнг(A)-ХЛ 3х2,5ок ( N,PE)-0,66</v>
          </cell>
          <cell r="P2314" t="str">
            <v>Кабель ВВГнг(A)-ХЛ 3х2,5ок(N,PE)-0,66</v>
          </cell>
          <cell r="Q2314" t="str">
            <v>М</v>
          </cell>
          <cell r="R2314">
            <v>0.77</v>
          </cell>
          <cell r="S2314" t="str">
            <v>RUB</v>
          </cell>
          <cell r="T2314">
            <v>126.61</v>
          </cell>
          <cell r="U2314">
            <v>97.5</v>
          </cell>
          <cell r="V2314">
            <v>117</v>
          </cell>
          <cell r="W2314" t="str">
            <v>Протокол №401 от 25.03.2024</v>
          </cell>
          <cell r="X2314">
            <v>18.84</v>
          </cell>
          <cell r="Y2314">
            <v>14.51</v>
          </cell>
          <cell r="Z2314">
            <v>17.41</v>
          </cell>
          <cell r="AA2314" t="str">
            <v xml:space="preserve">Условно пригоден. Отрезок меньше минимальной длины маломерных отрезков предусмотренными ГОСТ для силового кабеля (до 50м). </v>
          </cell>
          <cell r="AB2314" t="str">
            <v>Акт №39-01.2025 от 16.01.2025</v>
          </cell>
          <cell r="AC231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14">
            <v>0</v>
          </cell>
          <cell r="AE2314">
            <v>2018</v>
          </cell>
          <cell r="AF2314">
            <v>43353</v>
          </cell>
          <cell r="AG2314">
            <v>0</v>
          </cell>
          <cell r="AH2314" t="str">
            <v>ТУ 16.К01-37-2003</v>
          </cell>
          <cell r="AI2314" t="str">
            <v>протокол №1369 от 10.09.2024</v>
          </cell>
          <cell r="AJ2314">
            <v>37.04</v>
          </cell>
        </row>
        <row r="2315">
          <cell r="N2315">
            <v>1444508</v>
          </cell>
          <cell r="O2315" t="str">
            <v>Кабель силовой с медными жилами с изоляцией и оболочкой из поливинилхлоридного пластиката пониженной горючести ВВГнг(A)-ХЛ 3х2,5ок-1 ,0</v>
          </cell>
          <cell r="P2315" t="str">
            <v>Кабель силовой ВВГнг(A)-ХЛ 3х2,5ок-1,0</v>
          </cell>
          <cell r="Q2315" t="str">
            <v>М</v>
          </cell>
          <cell r="R2315">
            <v>8.5</v>
          </cell>
          <cell r="S2315" t="str">
            <v>RUB</v>
          </cell>
          <cell r="T2315">
            <v>27.85</v>
          </cell>
          <cell r="U2315">
            <v>236.7</v>
          </cell>
          <cell r="V2315">
            <v>284.04000000000002</v>
          </cell>
          <cell r="W2315" t="str">
            <v>протокол №1369 от 10.09.2024</v>
          </cell>
          <cell r="X2315">
            <v>27.85</v>
          </cell>
          <cell r="Y2315">
            <v>236.73</v>
          </cell>
          <cell r="Z2315">
            <v>284.08</v>
          </cell>
          <cell r="AA2315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2315" t="str">
            <v>Акт № 38-11.2024 от 09.12.2024</v>
          </cell>
          <cell r="AC2315" t="str">
            <v>Гарантийный срок хранения истек свыше 5 лет назад</v>
          </cell>
          <cell r="AD2315">
            <v>0</v>
          </cell>
          <cell r="AE2315">
            <v>2012</v>
          </cell>
          <cell r="AF2315">
            <v>40983</v>
          </cell>
          <cell r="AG2315">
            <v>0</v>
          </cell>
          <cell r="AH2315" t="str">
            <v>ТУ 16.К01-37-2003</v>
          </cell>
          <cell r="AI2315" t="str">
            <v>Протокол №20 от 13.01.2025</v>
          </cell>
          <cell r="AJ2315">
            <v>83.679999999999993</v>
          </cell>
        </row>
        <row r="2316">
          <cell r="N2316">
            <v>1444508</v>
          </cell>
          <cell r="O2316" t="str">
            <v>Кабель силовой с медными жилами с изоляцией и оболочкой из поливинилхлоридного пластиката пониженной горючести ВВГнг(A)-ХЛ 3х2,5ок-1 ,0</v>
          </cell>
          <cell r="P2316" t="str">
            <v>Кабель силовой ВВГнг(A)-ХЛ 3х2,5ок-1,0</v>
          </cell>
          <cell r="Q2316" t="str">
            <v>М</v>
          </cell>
          <cell r="R2316">
            <v>5</v>
          </cell>
          <cell r="S2316" t="str">
            <v>RUB</v>
          </cell>
          <cell r="T2316">
            <v>27.85</v>
          </cell>
          <cell r="U2316">
            <v>139.22999999999999</v>
          </cell>
          <cell r="V2316">
            <v>167.08</v>
          </cell>
          <cell r="W2316" t="str">
            <v>протокол №1369 от 10.09.2024</v>
          </cell>
          <cell r="X2316">
            <v>27.85</v>
          </cell>
          <cell r="Y2316">
            <v>139.25</v>
          </cell>
          <cell r="Z2316">
            <v>167.1</v>
          </cell>
          <cell r="AA2316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2316" t="str">
            <v>Акт № 38-11.2024 от 09.12.2024</v>
          </cell>
          <cell r="AC2316" t="str">
            <v>Гарантийный срок хранения истек свыше 5 лет назад</v>
          </cell>
          <cell r="AD2316">
            <v>0</v>
          </cell>
          <cell r="AE2316">
            <v>2012</v>
          </cell>
          <cell r="AF2316">
            <v>40983</v>
          </cell>
          <cell r="AG2316">
            <v>0</v>
          </cell>
          <cell r="AH2316" t="str">
            <v>ТУ 16.К01-37-2003</v>
          </cell>
          <cell r="AI2316" t="str">
            <v>Протокол №20 от 13.01.2025</v>
          </cell>
          <cell r="AJ2316">
            <v>83.679999999999993</v>
          </cell>
        </row>
        <row r="2317">
          <cell r="N2317">
            <v>1506031</v>
          </cell>
          <cell r="O231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3х2,5ок-0,66</v>
          </cell>
          <cell r="P2317" t="str">
            <v>Кабель ВБШвнг(A)-ХЛ 3х2,5ок-0,66</v>
          </cell>
          <cell r="Q2317" t="str">
            <v>М</v>
          </cell>
          <cell r="R2317">
            <v>6</v>
          </cell>
          <cell r="S2317" t="str">
            <v>RUB</v>
          </cell>
          <cell r="T2317">
            <v>56.19</v>
          </cell>
          <cell r="U2317">
            <v>337.14</v>
          </cell>
          <cell r="V2317">
            <v>404.57</v>
          </cell>
          <cell r="W2317" t="str">
            <v>протокол №1369 от 10.09.2024</v>
          </cell>
          <cell r="X2317">
            <v>56.19</v>
          </cell>
          <cell r="Y2317">
            <v>337.14</v>
          </cell>
          <cell r="Z2317">
            <v>404.57</v>
          </cell>
          <cell r="AA2317" t="str">
            <v>Состояние удовлетворительное. Отсутствие повреждений</v>
          </cell>
          <cell r="AB2317" t="str">
            <v>Акт №39-01.2025 от 16.01.2025</v>
          </cell>
          <cell r="AC231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17">
            <v>0</v>
          </cell>
          <cell r="AE2317">
            <v>2016</v>
          </cell>
          <cell r="AF2317">
            <v>42502</v>
          </cell>
          <cell r="AG2317">
            <v>0</v>
          </cell>
          <cell r="AH2317" t="str">
            <v>ТУ 16.К01-37-2003</v>
          </cell>
          <cell r="AI2317" t="str">
            <v>Протокол №20 от 13.01.2025</v>
          </cell>
          <cell r="AJ2317">
            <v>104.60000000000001</v>
          </cell>
        </row>
        <row r="2318">
          <cell r="N2318">
            <v>1506031</v>
          </cell>
          <cell r="O231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3х2,5ок-0,66</v>
          </cell>
          <cell r="P2318" t="str">
            <v>Кабель ВБШвнг(A)-ХЛ 3х2,5ок-0,66</v>
          </cell>
          <cell r="Q2318" t="str">
            <v>М</v>
          </cell>
          <cell r="R2318">
            <v>165</v>
          </cell>
          <cell r="S2318" t="str">
            <v>RUB</v>
          </cell>
          <cell r="T2318">
            <v>56.19</v>
          </cell>
          <cell r="U2318">
            <v>9271.35</v>
          </cell>
          <cell r="V2318">
            <v>11125.62</v>
          </cell>
          <cell r="W2318" t="str">
            <v>протокол №1369 от 10.09.2024</v>
          </cell>
          <cell r="X2318">
            <v>56.19</v>
          </cell>
          <cell r="Y2318">
            <v>9271.35</v>
          </cell>
          <cell r="Z2318">
            <v>11125.62</v>
          </cell>
          <cell r="AA2318" t="str">
            <v>Состояние удовлетворительное. Отсутствие повреждений</v>
          </cell>
          <cell r="AB2318" t="str">
            <v>Акт №39-01.2025 от 16.01.2025</v>
          </cell>
          <cell r="AC2318" t="str">
            <v>Корректировка РД</v>
          </cell>
          <cell r="AD2318">
            <v>0</v>
          </cell>
          <cell r="AE2318">
            <v>2016</v>
          </cell>
          <cell r="AF2318">
            <v>42502</v>
          </cell>
          <cell r="AG2318">
            <v>0</v>
          </cell>
          <cell r="AH2318" t="str">
            <v>ТУ 16.К01-37-2003</v>
          </cell>
          <cell r="AI2318" t="str">
            <v>Протокол №20 от 13.01.2025</v>
          </cell>
          <cell r="AJ2318">
            <v>104.60000000000001</v>
          </cell>
        </row>
        <row r="2319">
          <cell r="N2319">
            <v>1506031</v>
          </cell>
          <cell r="O231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3х2,5ок-0,66</v>
          </cell>
          <cell r="P2319" t="str">
            <v>Кабель ВБШвнг(A)-ХЛ 3х2,5ок-0,66</v>
          </cell>
          <cell r="Q2319" t="str">
            <v>М</v>
          </cell>
          <cell r="R2319">
            <v>3.6</v>
          </cell>
          <cell r="S2319" t="str">
            <v>RUB</v>
          </cell>
          <cell r="T2319">
            <v>56.19</v>
          </cell>
          <cell r="U2319">
            <v>202.28</v>
          </cell>
          <cell r="V2319">
            <v>242.74</v>
          </cell>
          <cell r="W2319" t="str">
            <v>протокол №1369 от 10.09.2024</v>
          </cell>
          <cell r="X2319">
            <v>56.19</v>
          </cell>
          <cell r="Y2319">
            <v>202.28</v>
          </cell>
          <cell r="Z2319">
            <v>242.74</v>
          </cell>
          <cell r="AA2319" t="str">
            <v>Состояние удовлетворительное. Отсутствие повреждений</v>
          </cell>
          <cell r="AB2319" t="str">
            <v>Акт №39-01.2025 от 16.01.2025</v>
          </cell>
          <cell r="AC23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19">
            <v>0</v>
          </cell>
          <cell r="AE2319">
            <v>2016</v>
          </cell>
          <cell r="AF2319">
            <v>42491</v>
          </cell>
          <cell r="AG2319">
            <v>0</v>
          </cell>
          <cell r="AH2319" t="str">
            <v>ТУ 16.К01-37-2003</v>
          </cell>
          <cell r="AI2319" t="str">
            <v>Протокол №20 от 13.01.2025</v>
          </cell>
          <cell r="AJ2319">
            <v>104.60000000000001</v>
          </cell>
        </row>
        <row r="2320">
          <cell r="N2320">
            <v>1506031</v>
          </cell>
          <cell r="O2320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3х2,5ок-0,66</v>
          </cell>
          <cell r="P2320" t="str">
            <v>Кабель ВБШвнг(A)-ХЛ 3х2,5ок-0,66</v>
          </cell>
          <cell r="Q2320" t="str">
            <v>М</v>
          </cell>
          <cell r="R2320">
            <v>27</v>
          </cell>
          <cell r="S2320" t="str">
            <v>RUB</v>
          </cell>
          <cell r="T2320">
            <v>56.19</v>
          </cell>
          <cell r="U2320">
            <v>1517.13</v>
          </cell>
          <cell r="V2320">
            <v>1820.56</v>
          </cell>
          <cell r="W2320" t="str">
            <v>протокол №1369 от 10.09.2024</v>
          </cell>
          <cell r="X2320">
            <v>56.19</v>
          </cell>
          <cell r="Y2320">
            <v>1517.13</v>
          </cell>
          <cell r="Z2320">
            <v>1820.56</v>
          </cell>
          <cell r="AA2320" t="str">
            <v>Состояние удовлетворительное. Отсутствие повреждений</v>
          </cell>
          <cell r="AB2320" t="str">
            <v>Акт №39-01.2025 от 16.01.2025</v>
          </cell>
          <cell r="AC2320" t="str">
            <v>Корректировка РД</v>
          </cell>
          <cell r="AD2320">
            <v>0</v>
          </cell>
          <cell r="AE2320">
            <v>2016</v>
          </cell>
          <cell r="AF2320">
            <v>42491</v>
          </cell>
          <cell r="AG2320">
            <v>0</v>
          </cell>
          <cell r="AH2320" t="str">
            <v>ТУ 16.К01-37-2003</v>
          </cell>
          <cell r="AI2320" t="str">
            <v>Протокол №20 от 13.01.2025</v>
          </cell>
          <cell r="AJ2320">
            <v>104.60000000000001</v>
          </cell>
        </row>
        <row r="2321">
          <cell r="N2321">
            <v>1506031</v>
          </cell>
          <cell r="O232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3х2,5ок-0,66</v>
          </cell>
          <cell r="P2321" t="str">
            <v>Кабель ВБШвнг(A)-ХЛ 3х2,5ок-0,66</v>
          </cell>
          <cell r="Q2321" t="str">
            <v>М</v>
          </cell>
          <cell r="R2321">
            <v>146</v>
          </cell>
          <cell r="S2321" t="str">
            <v>RUB</v>
          </cell>
          <cell r="T2321">
            <v>56.19</v>
          </cell>
          <cell r="U2321">
            <v>8203.77</v>
          </cell>
          <cell r="V2321">
            <v>9844.52</v>
          </cell>
          <cell r="W2321" t="str">
            <v>протокол №1369 от 10.09.2024</v>
          </cell>
          <cell r="X2321">
            <v>56.19</v>
          </cell>
          <cell r="Y2321">
            <v>8203.74</v>
          </cell>
          <cell r="Z2321">
            <v>9844.49</v>
          </cell>
          <cell r="AA2321" t="str">
            <v>Состояние удовлетворительное. Отсутствие повреждений</v>
          </cell>
          <cell r="AB2321" t="str">
            <v>Акт №39-01.2025 от 16.01.2025</v>
          </cell>
          <cell r="AC23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21">
            <v>0</v>
          </cell>
          <cell r="AE2321">
            <v>2016</v>
          </cell>
          <cell r="AF2321">
            <v>42502</v>
          </cell>
          <cell r="AG2321">
            <v>0</v>
          </cell>
          <cell r="AH2321" t="str">
            <v>ТУ 16.К01-37-2003</v>
          </cell>
          <cell r="AI2321" t="str">
            <v>Протокол №20 от 13.01.2025</v>
          </cell>
          <cell r="AJ2321">
            <v>104.60000000000001</v>
          </cell>
        </row>
        <row r="2322">
          <cell r="N2322">
            <v>1506031</v>
          </cell>
          <cell r="O2322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3х2,5ок-0,66</v>
          </cell>
          <cell r="P2322" t="str">
            <v>Кабель ВБШвнг(A)-ХЛ 3х2,5ок-0,66</v>
          </cell>
          <cell r="Q2322" t="str">
            <v>М</v>
          </cell>
          <cell r="R2322">
            <v>60</v>
          </cell>
          <cell r="S2322" t="str">
            <v>RUB</v>
          </cell>
          <cell r="T2322">
            <v>56.19</v>
          </cell>
          <cell r="U2322">
            <v>3371.4</v>
          </cell>
          <cell r="V2322">
            <v>4045.68</v>
          </cell>
          <cell r="W2322" t="str">
            <v>протокол №1369 от 10.09.2024</v>
          </cell>
          <cell r="X2322">
            <v>56.19</v>
          </cell>
          <cell r="Y2322">
            <v>3371.4</v>
          </cell>
          <cell r="Z2322">
            <v>4045.68</v>
          </cell>
          <cell r="AA2322" t="str">
            <v>Состояние удовлетворительное. Отсутствие повреждений</v>
          </cell>
          <cell r="AB2322" t="str">
            <v>Акт №39-01.2025 от 16.01.2025</v>
          </cell>
          <cell r="AC232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22">
            <v>0</v>
          </cell>
          <cell r="AE2322">
            <v>2016</v>
          </cell>
          <cell r="AF2322">
            <v>42491</v>
          </cell>
          <cell r="AG2322">
            <v>0</v>
          </cell>
          <cell r="AH2322" t="str">
            <v>ТУ 16.К01-37-2003</v>
          </cell>
          <cell r="AI2322" t="str">
            <v>Протокол №20 от 13.01.2025</v>
          </cell>
          <cell r="AJ2322">
            <v>104.60000000000001</v>
          </cell>
        </row>
        <row r="2323">
          <cell r="N2323">
            <v>1506031</v>
          </cell>
          <cell r="O232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3х2,5ок-0,66</v>
          </cell>
          <cell r="P2323" t="str">
            <v>Кабель ВБШвнг(A)-ХЛ 3х2,5ок-0,66</v>
          </cell>
          <cell r="Q2323" t="str">
            <v>М</v>
          </cell>
          <cell r="R2323">
            <v>11.5</v>
          </cell>
          <cell r="S2323" t="str">
            <v>RUB</v>
          </cell>
          <cell r="T2323">
            <v>56.19</v>
          </cell>
          <cell r="U2323">
            <v>646.19000000000005</v>
          </cell>
          <cell r="V2323">
            <v>775.43</v>
          </cell>
          <cell r="W2323" t="str">
            <v>протокол №1369 от 10.09.2024</v>
          </cell>
          <cell r="X2323">
            <v>56.19</v>
          </cell>
          <cell r="Y2323">
            <v>646.19000000000005</v>
          </cell>
          <cell r="Z2323">
            <v>775.43</v>
          </cell>
          <cell r="AA2323" t="str">
            <v>Состояние удовлетворительное. Отсутствие повреждений</v>
          </cell>
          <cell r="AB2323" t="str">
            <v>Акт №39-01.2025 от 16.01.2025</v>
          </cell>
          <cell r="AC23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23">
            <v>0</v>
          </cell>
          <cell r="AE2323">
            <v>2016</v>
          </cell>
          <cell r="AF2323">
            <v>42491</v>
          </cell>
          <cell r="AG2323">
            <v>0</v>
          </cell>
          <cell r="AH2323" t="str">
            <v>ТУ 16.К01-37-2003</v>
          </cell>
          <cell r="AI2323" t="str">
            <v>Протокол №20 от 13.01.2025</v>
          </cell>
          <cell r="AJ2323">
            <v>104.60000000000001</v>
          </cell>
        </row>
        <row r="2324">
          <cell r="N2324">
            <v>1506031</v>
          </cell>
          <cell r="O232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3х2,5ок-0,66</v>
          </cell>
          <cell r="P2324" t="str">
            <v>Кабель ВБШвнг(A)-ХЛ 3х2,5ок-0,66</v>
          </cell>
          <cell r="Q2324" t="str">
            <v>М</v>
          </cell>
          <cell r="R2324">
            <v>57.6</v>
          </cell>
          <cell r="S2324" t="str">
            <v>RUB</v>
          </cell>
          <cell r="T2324">
            <v>56.19</v>
          </cell>
          <cell r="U2324">
            <v>3236.54</v>
          </cell>
          <cell r="V2324">
            <v>3883.85</v>
          </cell>
          <cell r="W2324" t="str">
            <v>протокол №1369 от 10.09.2024</v>
          </cell>
          <cell r="X2324">
            <v>56.19</v>
          </cell>
          <cell r="Y2324">
            <v>3236.54</v>
          </cell>
          <cell r="Z2324">
            <v>3883.85</v>
          </cell>
          <cell r="AA2324" t="str">
            <v>Состояние удовлетворительное. Отсутствие повреждений</v>
          </cell>
          <cell r="AB2324" t="str">
            <v>Акт №39-01.2025 от 16.01.2025</v>
          </cell>
          <cell r="AC232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24">
            <v>0</v>
          </cell>
          <cell r="AE2324">
            <v>2016</v>
          </cell>
          <cell r="AF2324">
            <v>42491</v>
          </cell>
          <cell r="AG2324">
            <v>0</v>
          </cell>
          <cell r="AH2324" t="str">
            <v>ТУ 16.К01-37-2003</v>
          </cell>
          <cell r="AI2324" t="str">
            <v>Протокол №20 от 13.01.2025</v>
          </cell>
          <cell r="AJ2324">
            <v>104.60000000000001</v>
          </cell>
        </row>
        <row r="2325">
          <cell r="N2325">
            <v>1506031</v>
          </cell>
          <cell r="O232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3х2,5ок-0,66</v>
          </cell>
          <cell r="P2325" t="str">
            <v>Кабель ВБШвнг(A)-ХЛ 3х2,5ок-0,66</v>
          </cell>
          <cell r="Q2325" t="str">
            <v>М</v>
          </cell>
          <cell r="R2325">
            <v>690.1</v>
          </cell>
          <cell r="S2325" t="str">
            <v>RUB</v>
          </cell>
          <cell r="T2325">
            <v>56.19</v>
          </cell>
          <cell r="U2325">
            <v>38776.720000000001</v>
          </cell>
          <cell r="V2325">
            <v>46532.06</v>
          </cell>
          <cell r="W2325" t="str">
            <v>протокол №1369 от 10.09.2024</v>
          </cell>
          <cell r="X2325">
            <v>56.19</v>
          </cell>
          <cell r="Y2325">
            <v>38776.720000000001</v>
          </cell>
          <cell r="Z2325">
            <v>46532.06</v>
          </cell>
          <cell r="AA2325" t="str">
            <v>Состояние удовлетворительное. Отсутствие повреждений</v>
          </cell>
          <cell r="AB2325" t="str">
            <v>Акт №39-01.2025 от 16.01.2025</v>
          </cell>
          <cell r="AC232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25">
            <v>0</v>
          </cell>
          <cell r="AE2325">
            <v>2016</v>
          </cell>
          <cell r="AF2325">
            <v>42491</v>
          </cell>
          <cell r="AG2325">
            <v>0</v>
          </cell>
          <cell r="AH2325" t="str">
            <v>ТУ 16.К01-37-2003</v>
          </cell>
          <cell r="AI2325" t="str">
            <v>Протокол №20 от 13.01.2025</v>
          </cell>
          <cell r="AJ2325">
            <v>104.60000000000001</v>
          </cell>
        </row>
        <row r="2326">
          <cell r="N2326">
            <v>1506031</v>
          </cell>
          <cell r="O232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3х2,5ок-0,66</v>
          </cell>
          <cell r="P2326" t="str">
            <v>Кабель ВБШвнг(A)-ХЛ 3х2,5ок-0,66</v>
          </cell>
          <cell r="Q2326" t="str">
            <v>М</v>
          </cell>
          <cell r="R2326">
            <v>591.6</v>
          </cell>
          <cell r="S2326" t="str">
            <v>RUB</v>
          </cell>
          <cell r="T2326">
            <v>56.19</v>
          </cell>
          <cell r="U2326">
            <v>33242</v>
          </cell>
          <cell r="V2326">
            <v>39890.400000000001</v>
          </cell>
          <cell r="W2326" t="str">
            <v>протокол №1369 от 10.09.2024</v>
          </cell>
          <cell r="X2326">
            <v>56.19</v>
          </cell>
          <cell r="Y2326">
            <v>33242</v>
          </cell>
          <cell r="Z2326">
            <v>39890.400000000001</v>
          </cell>
          <cell r="AA2326" t="str">
            <v>Состояние удовлетворительное. Отсутствие повреждений</v>
          </cell>
          <cell r="AB2326" t="str">
            <v>Акт №39-01.2025 от 16.01.2025</v>
          </cell>
          <cell r="AC2326" t="str">
            <v>Корректировка РД</v>
          </cell>
          <cell r="AD2326">
            <v>0</v>
          </cell>
          <cell r="AE2326">
            <v>2016</v>
          </cell>
          <cell r="AF2326">
            <v>42491</v>
          </cell>
          <cell r="AG2326">
            <v>0</v>
          </cell>
          <cell r="AH2326" t="str">
            <v>ТУ 16.К01-37-2003</v>
          </cell>
          <cell r="AI2326" t="str">
            <v>Протокол №20 от 13.01.2025</v>
          </cell>
          <cell r="AJ2326">
            <v>104.60000000000001</v>
          </cell>
        </row>
        <row r="2327">
          <cell r="N2327">
            <v>1506031</v>
          </cell>
          <cell r="O232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3х2,5ок-0,66</v>
          </cell>
          <cell r="P2327" t="str">
            <v>Кабель ВБШвнг(A)-ХЛ 3х2,5ок-0,66</v>
          </cell>
          <cell r="Q2327" t="str">
            <v>М</v>
          </cell>
          <cell r="R2327">
            <v>110</v>
          </cell>
          <cell r="S2327" t="str">
            <v>RUB</v>
          </cell>
          <cell r="T2327">
            <v>56.19</v>
          </cell>
          <cell r="U2327">
            <v>6180.9</v>
          </cell>
          <cell r="V2327">
            <v>7417.08</v>
          </cell>
          <cell r="W2327" t="str">
            <v>протокол №1369 от 10.09.2024</v>
          </cell>
          <cell r="X2327">
            <v>56.19</v>
          </cell>
          <cell r="Y2327">
            <v>6180.9</v>
          </cell>
          <cell r="Z2327">
            <v>7417.08</v>
          </cell>
          <cell r="AA2327" t="str">
            <v>Состояние удовлетворительное. Отсутствие повреждений</v>
          </cell>
          <cell r="AB2327" t="str">
            <v>Акт №39-01.2025 от 16.01.2025</v>
          </cell>
          <cell r="AC232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27">
            <v>0</v>
          </cell>
          <cell r="AE2327">
            <v>2016</v>
          </cell>
          <cell r="AF2327">
            <v>42491</v>
          </cell>
          <cell r="AG2327">
            <v>0</v>
          </cell>
          <cell r="AH2327" t="str">
            <v>ТУ 16.К01-37-2003</v>
          </cell>
          <cell r="AI2327" t="str">
            <v>Протокол №20 от 13.01.2025</v>
          </cell>
          <cell r="AJ2327">
            <v>104.60000000000001</v>
          </cell>
        </row>
        <row r="2328">
          <cell r="N2328">
            <v>1506031</v>
          </cell>
          <cell r="O232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3х2,5ок-0,66</v>
          </cell>
          <cell r="P2328" t="str">
            <v>Кабель ВБШвнг(A)-ХЛ 3х2,5ок-0,66</v>
          </cell>
          <cell r="Q2328" t="str">
            <v>М</v>
          </cell>
          <cell r="R2328">
            <v>46.8</v>
          </cell>
          <cell r="S2328" t="str">
            <v>RUB</v>
          </cell>
          <cell r="T2328">
            <v>56.19</v>
          </cell>
          <cell r="U2328">
            <v>2629.69</v>
          </cell>
          <cell r="V2328">
            <v>3155.63</v>
          </cell>
          <cell r="W2328" t="str">
            <v>протокол №1369 от 10.09.2024</v>
          </cell>
          <cell r="X2328">
            <v>56.19</v>
          </cell>
          <cell r="Y2328">
            <v>2629.69</v>
          </cell>
          <cell r="Z2328">
            <v>3155.63</v>
          </cell>
          <cell r="AA2328" t="str">
            <v>Состояние удовлетворительное. Отсутствие повреждений</v>
          </cell>
          <cell r="AB2328" t="str">
            <v>Акт №39-01.2025 от 16.01.2025</v>
          </cell>
          <cell r="AC232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28">
            <v>0</v>
          </cell>
          <cell r="AE2328">
            <v>2016</v>
          </cell>
          <cell r="AF2328">
            <v>42491</v>
          </cell>
          <cell r="AG2328">
            <v>0</v>
          </cell>
          <cell r="AH2328" t="str">
            <v>ТУ 16.К01-37-2003</v>
          </cell>
          <cell r="AI2328" t="str">
            <v>Протокол №20 от 13.01.2025</v>
          </cell>
          <cell r="AJ2328">
            <v>104.60000000000001</v>
          </cell>
        </row>
        <row r="2329">
          <cell r="N2329">
            <v>1506031</v>
          </cell>
          <cell r="O232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3х2,5ок-0,66</v>
          </cell>
          <cell r="P2329" t="str">
            <v>Кабель ВБШвнг(A)-ХЛ 3х2,5ок-0,66</v>
          </cell>
          <cell r="Q2329" t="str">
            <v>М</v>
          </cell>
          <cell r="R2329">
            <v>300</v>
          </cell>
          <cell r="S2329" t="str">
            <v>RUB</v>
          </cell>
          <cell r="T2329">
            <v>56.19</v>
          </cell>
          <cell r="U2329">
            <v>16857</v>
          </cell>
          <cell r="V2329">
            <v>20228.400000000001</v>
          </cell>
          <cell r="W2329" t="str">
            <v>протокол №1369 от 10.09.2024</v>
          </cell>
          <cell r="X2329">
            <v>56.19</v>
          </cell>
          <cell r="Y2329">
            <v>16857</v>
          </cell>
          <cell r="Z2329">
            <v>20228.400000000001</v>
          </cell>
          <cell r="AA2329" t="str">
            <v>Состояние удовлетворительное. Отсутствие повреждений</v>
          </cell>
          <cell r="AB2329" t="str">
            <v>Акт №39-01.2025 от 16.01.2025</v>
          </cell>
          <cell r="AC2329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2329">
            <v>0</v>
          </cell>
          <cell r="AE2329">
            <v>2016</v>
          </cell>
          <cell r="AF2329">
            <v>42491</v>
          </cell>
          <cell r="AG2329">
            <v>0</v>
          </cell>
          <cell r="AH2329" t="str">
            <v>ТУ 16.К01-37-2003</v>
          </cell>
          <cell r="AI2329" t="str">
            <v>Протокол №20 от 13.01.2025</v>
          </cell>
          <cell r="AJ2329">
            <v>104.60000000000001</v>
          </cell>
        </row>
        <row r="2330">
          <cell r="N2330">
            <v>1506031</v>
          </cell>
          <cell r="O2330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3х2,5ок-0,66</v>
          </cell>
          <cell r="P2330" t="str">
            <v>Кабель ВБШвнг(A)-ХЛ 3х2,5ок-0,66</v>
          </cell>
          <cell r="Q2330" t="str">
            <v>М</v>
          </cell>
          <cell r="R2330">
            <v>21.4</v>
          </cell>
          <cell r="S2330" t="str">
            <v>RUB</v>
          </cell>
          <cell r="T2330">
            <v>56.19</v>
          </cell>
          <cell r="U2330">
            <v>1202.47</v>
          </cell>
          <cell r="V2330">
            <v>1442.96</v>
          </cell>
          <cell r="W2330" t="str">
            <v>протокол №1369 от 10.09.2024</v>
          </cell>
          <cell r="X2330">
            <v>56.19</v>
          </cell>
          <cell r="Y2330">
            <v>1202.47</v>
          </cell>
          <cell r="Z2330">
            <v>1442.96</v>
          </cell>
          <cell r="AA2330" t="str">
            <v>Состояние удовлетворительное. Отсутствие повреждений</v>
          </cell>
          <cell r="AB2330" t="str">
            <v>Акт №39-01.2025 от 16.01.2025</v>
          </cell>
          <cell r="AC233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30">
            <v>0</v>
          </cell>
          <cell r="AE2330">
            <v>2016</v>
          </cell>
          <cell r="AF2330">
            <v>42491</v>
          </cell>
          <cell r="AG2330">
            <v>0</v>
          </cell>
          <cell r="AH2330" t="str">
            <v>ТУ 16.К01-37-2003</v>
          </cell>
          <cell r="AI2330" t="str">
            <v>Протокол №20 от 13.01.2025</v>
          </cell>
          <cell r="AJ2330">
            <v>104.60000000000001</v>
          </cell>
        </row>
        <row r="2331">
          <cell r="N2331">
            <v>1778929</v>
          </cell>
          <cell r="O2331" t="str">
            <v>Кабель силовой ВВГнг(А)-ХЛ 3х2,5-0,66</v>
          </cell>
          <cell r="P2331" t="str">
            <v>Кабель ВВГнг(А)-ХЛ 3х2,5-0,66</v>
          </cell>
          <cell r="Q2331" t="str">
            <v>М</v>
          </cell>
          <cell r="R2331">
            <v>6.5</v>
          </cell>
          <cell r="S2331" t="str">
            <v>RUB</v>
          </cell>
          <cell r="T2331">
            <v>50.7</v>
          </cell>
          <cell r="U2331">
            <v>329.55</v>
          </cell>
          <cell r="V2331">
            <v>395.46</v>
          </cell>
          <cell r="W2331" t="str">
            <v>протокол №1369 от 10.09.2024</v>
          </cell>
          <cell r="X2331">
            <v>50.7</v>
          </cell>
          <cell r="Y2331">
            <v>329.55</v>
          </cell>
          <cell r="Z2331">
            <v>395.46</v>
          </cell>
          <cell r="AA2331" t="str">
            <v>Состояние удовлетворительное. Отсутствие повреждений</v>
          </cell>
          <cell r="AB2331" t="str">
            <v>Акт №39-01.2025 от 16.01.2025</v>
          </cell>
          <cell r="AC233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31">
            <v>0</v>
          </cell>
          <cell r="AE2331">
            <v>2017</v>
          </cell>
          <cell r="AF2331">
            <v>43056</v>
          </cell>
          <cell r="AG2331">
            <v>0</v>
          </cell>
          <cell r="AH2331" t="str">
            <v>ТУ 3500-004-24076870-2014</v>
          </cell>
          <cell r="AI2331" t="str">
            <v>протокол №1369 от 10.09.2024</v>
          </cell>
          <cell r="AJ2331">
            <v>50.7</v>
          </cell>
        </row>
        <row r="2332">
          <cell r="N2332">
            <v>1778929</v>
          </cell>
          <cell r="O2332" t="str">
            <v>Кабель силовой ВВГнг(А)-ХЛ 3х2,5-0,66</v>
          </cell>
          <cell r="P2332" t="str">
            <v>Кабель ВВГнг(А)-ХЛ 3х2,5-0,66</v>
          </cell>
          <cell r="Q2332" t="str">
            <v>М</v>
          </cell>
          <cell r="R2332">
            <v>5</v>
          </cell>
          <cell r="S2332" t="str">
            <v>RUB</v>
          </cell>
          <cell r="T2332">
            <v>50.7</v>
          </cell>
          <cell r="U2332">
            <v>253.5</v>
          </cell>
          <cell r="V2332">
            <v>304.2</v>
          </cell>
          <cell r="W2332" t="str">
            <v>протокол №1369 от 10.09.2024</v>
          </cell>
          <cell r="X2332">
            <v>50.7</v>
          </cell>
          <cell r="Y2332">
            <v>253.5</v>
          </cell>
          <cell r="Z2332">
            <v>304.2</v>
          </cell>
          <cell r="AA2332" t="str">
            <v>Состояние удовлетворительное. Отсутствие повреждений</v>
          </cell>
          <cell r="AB2332" t="str">
            <v>Акт №39-01.2025 от 16.01.2025</v>
          </cell>
          <cell r="AC23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32">
            <v>0</v>
          </cell>
          <cell r="AE2332">
            <v>2017</v>
          </cell>
          <cell r="AF2332">
            <v>43056</v>
          </cell>
          <cell r="AG2332">
            <v>0</v>
          </cell>
          <cell r="AH2332" t="str">
            <v>ТУ 3500-004-24076870-2014</v>
          </cell>
          <cell r="AI2332" t="str">
            <v>протокол №1369 от 10.09.2024</v>
          </cell>
          <cell r="AJ2332">
            <v>50.7</v>
          </cell>
        </row>
        <row r="2333">
          <cell r="N2333">
            <v>1791013</v>
          </cell>
          <cell r="O2333" t="str">
            <v>Кабель силовой ВБбШвнг(A)-ХЛ 3х2,5ож-0,66</v>
          </cell>
          <cell r="P2333" t="str">
            <v>Кабель ВБбШвнг(A)-ХЛ 3х2,5ож-0,66</v>
          </cell>
          <cell r="Q2333" t="str">
            <v>М</v>
          </cell>
          <cell r="R2333">
            <v>30</v>
          </cell>
          <cell r="S2333" t="str">
            <v>RUB</v>
          </cell>
          <cell r="T2333">
            <v>50.47</v>
          </cell>
          <cell r="U2333">
            <v>1514.1</v>
          </cell>
          <cell r="V2333">
            <v>1816.92</v>
          </cell>
          <cell r="W2333" t="str">
            <v>протокол №1369 от 10.09.2024</v>
          </cell>
          <cell r="X2333">
            <v>50.47</v>
          </cell>
          <cell r="Y2333">
            <v>1514.1</v>
          </cell>
          <cell r="Z2333">
            <v>1816.92</v>
          </cell>
          <cell r="AA2333" t="str">
            <v>Состояние удовлетворительное. Отсутствие повреждений</v>
          </cell>
          <cell r="AB2333" t="str">
            <v>Акт №39-01.2025 от 16.01.2025</v>
          </cell>
          <cell r="AC23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33">
            <v>0</v>
          </cell>
          <cell r="AE2333">
            <v>2017</v>
          </cell>
          <cell r="AF2333">
            <v>42979</v>
          </cell>
          <cell r="AG2333">
            <v>0</v>
          </cell>
          <cell r="AH2333" t="str">
            <v>ТУ 3500-004-24076870-2014</v>
          </cell>
          <cell r="AI2333" t="str">
            <v>протокол №1369 от 10.09.2024</v>
          </cell>
          <cell r="AJ2333">
            <v>50.47</v>
          </cell>
        </row>
        <row r="2334">
          <cell r="N2334">
            <v>1791013</v>
          </cell>
          <cell r="O2334" t="str">
            <v>Кабель силовой ВБбШвнг(A)-ХЛ 3х2,5ож-0,66</v>
          </cell>
          <cell r="P2334" t="str">
            <v>Кабель ВБбШвнг(A)-ХЛ 3х2,5ож-0,66</v>
          </cell>
          <cell r="Q2334" t="str">
            <v>М</v>
          </cell>
          <cell r="R2334">
            <v>55</v>
          </cell>
          <cell r="S2334" t="str">
            <v>RUB</v>
          </cell>
          <cell r="T2334">
            <v>50.47</v>
          </cell>
          <cell r="U2334">
            <v>2775.85</v>
          </cell>
          <cell r="V2334">
            <v>3331.02</v>
          </cell>
          <cell r="W2334" t="str">
            <v>протокол №1369 от 10.09.2024</v>
          </cell>
          <cell r="X2334">
            <v>50.47</v>
          </cell>
          <cell r="Y2334">
            <v>2775.85</v>
          </cell>
          <cell r="Z2334">
            <v>3331.02</v>
          </cell>
          <cell r="AA2334" t="str">
            <v>Состояние удовлетворительное. Отсутствие повреждений</v>
          </cell>
          <cell r="AB2334" t="str">
            <v>Акт №39-01.2025 от 16.01.2025</v>
          </cell>
          <cell r="AC233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34">
            <v>0</v>
          </cell>
          <cell r="AE2334">
            <v>2017</v>
          </cell>
          <cell r="AF2334">
            <v>42979</v>
          </cell>
          <cell r="AG2334">
            <v>0</v>
          </cell>
          <cell r="AH2334" t="str">
            <v>ТУ 3500-004-24076870-2014</v>
          </cell>
          <cell r="AI2334" t="str">
            <v>протокол №1369 от 10.09.2024</v>
          </cell>
          <cell r="AJ2334">
            <v>50.47</v>
          </cell>
        </row>
        <row r="2335">
          <cell r="N2335">
            <v>1899037</v>
          </cell>
          <cell r="O2335" t="str">
            <v>Кабель силовой с медными жилами с изоляцией и оболочкой из поливинилхлоридного пластиката пониженной горючести ВВГнг(A)-ХЛ 3х2,5ок ( N,PE)-0,66</v>
          </cell>
          <cell r="P2335" t="str">
            <v>Кабель ВВГнг(A)-ХЛ 3х2,5ок(N,PE)-0,66</v>
          </cell>
          <cell r="Q2335" t="str">
            <v>М</v>
          </cell>
          <cell r="R2335">
            <v>4</v>
          </cell>
          <cell r="S2335" t="str">
            <v>RUB</v>
          </cell>
          <cell r="T2335">
            <v>32.08</v>
          </cell>
          <cell r="U2335">
            <v>128.32</v>
          </cell>
          <cell r="V2335">
            <v>153.97999999999999</v>
          </cell>
          <cell r="W2335" t="str">
            <v>протокол №1369 от 10.09.2024</v>
          </cell>
          <cell r="X2335">
            <v>32.08</v>
          </cell>
          <cell r="Y2335">
            <v>128.32</v>
          </cell>
          <cell r="Z2335">
            <v>153.97999999999999</v>
          </cell>
          <cell r="AA2335" t="str">
            <v>Состояние удовлетворительное. Отсутствие повреждений</v>
          </cell>
          <cell r="AB2335" t="str">
            <v>Акт №39-01.2025 от 16.01.2025</v>
          </cell>
          <cell r="AC233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35">
            <v>0</v>
          </cell>
          <cell r="AE2335">
            <v>2017</v>
          </cell>
          <cell r="AF2335">
            <v>42856</v>
          </cell>
          <cell r="AG2335">
            <v>0</v>
          </cell>
          <cell r="AH2335" t="str">
            <v>ТУ 16.К03-52-2011</v>
          </cell>
          <cell r="AI2335" t="str">
            <v>протокол №1369 от 10.09.2024</v>
          </cell>
          <cell r="AJ2335">
            <v>37.04</v>
          </cell>
        </row>
        <row r="2336">
          <cell r="N2336">
            <v>1899037</v>
          </cell>
          <cell r="O2336" t="str">
            <v>Кабель силовой с медными жилами с изоляцией и оболочкой из поливинилхлоридного пластиката пониженной горючести ВВГнг(A)-ХЛ 3х2,5ок ( N,PE)-0,66</v>
          </cell>
          <cell r="P2336" t="str">
            <v>Кабель ВВГнг(A)-ХЛ 3х2,5ок(N,PE)-0,66</v>
          </cell>
          <cell r="Q2336" t="str">
            <v>М</v>
          </cell>
          <cell r="R2336">
            <v>10</v>
          </cell>
          <cell r="S2336" t="str">
            <v>RUB</v>
          </cell>
          <cell r="T2336">
            <v>32.08</v>
          </cell>
          <cell r="U2336">
            <v>320.8</v>
          </cell>
          <cell r="V2336">
            <v>384.96</v>
          </cell>
          <cell r="W2336" t="str">
            <v>протокол №1369 от 10.09.2024</v>
          </cell>
          <cell r="X2336">
            <v>32.08</v>
          </cell>
          <cell r="Y2336">
            <v>320.8</v>
          </cell>
          <cell r="Z2336">
            <v>384.96</v>
          </cell>
          <cell r="AA2336" t="str">
            <v>Состояние удовлетворительное. Отсутствие повреждений</v>
          </cell>
          <cell r="AB2336" t="str">
            <v>Акт №39-01.2025 от 16.01.2025</v>
          </cell>
          <cell r="AC233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36">
            <v>0</v>
          </cell>
          <cell r="AE2336">
            <v>2017</v>
          </cell>
          <cell r="AF2336">
            <v>42856</v>
          </cell>
          <cell r="AG2336">
            <v>0</v>
          </cell>
          <cell r="AH2336" t="str">
            <v>ТУ 16.К03-52-2011</v>
          </cell>
          <cell r="AI2336" t="str">
            <v>протокол №1369 от 10.09.2024</v>
          </cell>
          <cell r="AJ2336">
            <v>37.04</v>
          </cell>
        </row>
        <row r="2337">
          <cell r="N2337">
            <v>1899478</v>
          </cell>
          <cell r="O2337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37" t="str">
            <v>Кабель ВБШвнг(А)-ХЛ 3х2,5ок(N,PE)-0,66</v>
          </cell>
          <cell r="Q2337" t="str">
            <v>М</v>
          </cell>
          <cell r="R2337">
            <v>1</v>
          </cell>
          <cell r="S2337" t="str">
            <v>RUB</v>
          </cell>
          <cell r="T2337">
            <v>44.89</v>
          </cell>
          <cell r="U2337">
            <v>44.89</v>
          </cell>
          <cell r="V2337">
            <v>53.87</v>
          </cell>
          <cell r="W2337" t="str">
            <v>протокол №1369 от 10.09.2024</v>
          </cell>
          <cell r="X2337">
            <v>44.89</v>
          </cell>
          <cell r="Y2337">
            <v>44.89</v>
          </cell>
          <cell r="Z2337">
            <v>53.87</v>
          </cell>
          <cell r="AA2337" t="str">
            <v>Состояние удовлетворительное. Отсутствие повреждений</v>
          </cell>
          <cell r="AB2337" t="str">
            <v>Акт №39-01.2025 от 16.01.2025</v>
          </cell>
          <cell r="AC233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37">
            <v>0</v>
          </cell>
          <cell r="AE2337">
            <v>2017</v>
          </cell>
          <cell r="AF2337">
            <v>42856</v>
          </cell>
          <cell r="AG2337">
            <v>0</v>
          </cell>
          <cell r="AH2337" t="str">
            <v>ТУ 16.К03-52-2011</v>
          </cell>
          <cell r="AI2337" t="str">
            <v>Отчет №4899Н/2024 от 18.12.2024</v>
          </cell>
          <cell r="AJ2337">
            <v>93</v>
          </cell>
        </row>
        <row r="2338">
          <cell r="N2338">
            <v>1899478</v>
          </cell>
          <cell r="O2338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38" t="str">
            <v>Кабель ВБШвнг(А)-ХЛ 3х2,5ок(N,PE)-0,66</v>
          </cell>
          <cell r="Q2338" t="str">
            <v>М</v>
          </cell>
          <cell r="R2338">
            <v>8.1999999999999993</v>
          </cell>
          <cell r="S2338" t="str">
            <v>RUB</v>
          </cell>
          <cell r="T2338">
            <v>44.89</v>
          </cell>
          <cell r="U2338">
            <v>368.1</v>
          </cell>
          <cell r="V2338">
            <v>441.72</v>
          </cell>
          <cell r="W2338" t="str">
            <v>протокол №1369 от 10.09.2024</v>
          </cell>
          <cell r="X2338">
            <v>44.89</v>
          </cell>
          <cell r="Y2338">
            <v>368.1</v>
          </cell>
          <cell r="Z2338">
            <v>441.72</v>
          </cell>
          <cell r="AA2338" t="str">
            <v>Состояние удовлетворительное. Отсутствие повреждений</v>
          </cell>
          <cell r="AB2338" t="str">
            <v>Акт №39-01.2025 от 16.01.2025</v>
          </cell>
          <cell r="AC23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38">
            <v>0</v>
          </cell>
          <cell r="AE2338">
            <v>2017</v>
          </cell>
          <cell r="AF2338">
            <v>42856</v>
          </cell>
          <cell r="AG2338">
            <v>0</v>
          </cell>
          <cell r="AH2338" t="str">
            <v>ТУ 16.К03-52-2011</v>
          </cell>
          <cell r="AI2338" t="str">
            <v>Отчет №4899Н/2024 от 18.12.2024</v>
          </cell>
          <cell r="AJ2338">
            <v>93</v>
          </cell>
        </row>
        <row r="2339">
          <cell r="N2339">
            <v>1899478</v>
          </cell>
          <cell r="O2339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39" t="str">
            <v>Кабель ВБШвнг(А)-ХЛ 3х2,5ок(N,PE)-0,66</v>
          </cell>
          <cell r="Q2339" t="str">
            <v>М</v>
          </cell>
          <cell r="R2339">
            <v>50</v>
          </cell>
          <cell r="S2339" t="str">
            <v>RUB</v>
          </cell>
          <cell r="T2339">
            <v>44.89</v>
          </cell>
          <cell r="U2339">
            <v>2244.5</v>
          </cell>
          <cell r="V2339">
            <v>2693.4</v>
          </cell>
          <cell r="W2339" t="str">
            <v>протокол №1369 от 10.09.2024</v>
          </cell>
          <cell r="X2339">
            <v>44.89</v>
          </cell>
          <cell r="Y2339">
            <v>2244.5</v>
          </cell>
          <cell r="Z2339">
            <v>2693.4</v>
          </cell>
          <cell r="AA2339" t="str">
            <v>Состояние удовлетворительное. Отсутствие повреждений</v>
          </cell>
          <cell r="AB2339" t="str">
            <v>Акт №39-01.2025 от 16.01.2025</v>
          </cell>
          <cell r="AC233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39">
            <v>0</v>
          </cell>
          <cell r="AE2339">
            <v>2017</v>
          </cell>
          <cell r="AF2339">
            <v>42856</v>
          </cell>
          <cell r="AG2339">
            <v>0</v>
          </cell>
          <cell r="AH2339" t="str">
            <v>ТУ 16.К03-52-2011</v>
          </cell>
          <cell r="AI2339" t="str">
            <v>Отчет №4899Н/2024 от 18.12.2024</v>
          </cell>
          <cell r="AJ2339">
            <v>93</v>
          </cell>
        </row>
        <row r="2340">
          <cell r="N2340">
            <v>1899478</v>
          </cell>
          <cell r="O2340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40" t="str">
            <v>Кабель ВБШвнг(А)-ХЛ 3х2,5ок(N,PE)-0,66</v>
          </cell>
          <cell r="Q2340" t="str">
            <v>М</v>
          </cell>
          <cell r="R2340">
            <v>576</v>
          </cell>
          <cell r="S2340" t="str">
            <v>RUB</v>
          </cell>
          <cell r="T2340">
            <v>44.89</v>
          </cell>
          <cell r="U2340">
            <v>25856.639999999999</v>
          </cell>
          <cell r="V2340">
            <v>31027.97</v>
          </cell>
          <cell r="W2340" t="str">
            <v>протокол №1369 от 10.09.2024</v>
          </cell>
          <cell r="X2340">
            <v>44.89</v>
          </cell>
          <cell r="Y2340">
            <v>25856.639999999999</v>
          </cell>
          <cell r="Z2340">
            <v>31027.97</v>
          </cell>
          <cell r="AA2340" t="str">
            <v>Состояние удовлетворительное. Отсутствие повреждений</v>
          </cell>
          <cell r="AB2340" t="str">
            <v>Акт №39-01.2025 от 16.01.2025</v>
          </cell>
          <cell r="AC234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40">
            <v>0</v>
          </cell>
          <cell r="AE2340">
            <v>2017</v>
          </cell>
          <cell r="AF2340">
            <v>42856</v>
          </cell>
          <cell r="AG2340">
            <v>0</v>
          </cell>
          <cell r="AH2340" t="str">
            <v>ТУ 16.К03-52-2011</v>
          </cell>
          <cell r="AI2340" t="str">
            <v>Отчет №4899Н/2024 от 18.12.2024</v>
          </cell>
          <cell r="AJ2340">
            <v>93</v>
          </cell>
        </row>
        <row r="2341">
          <cell r="N2341">
            <v>1899478</v>
          </cell>
          <cell r="O2341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41" t="str">
            <v>Кабель ВБШвнг(А)-ХЛ 3х2,5ок(N,PE)-0,66</v>
          </cell>
          <cell r="Q2341" t="str">
            <v>М</v>
          </cell>
          <cell r="R2341">
            <v>120</v>
          </cell>
          <cell r="S2341" t="str">
            <v>RUB</v>
          </cell>
          <cell r="T2341">
            <v>44.89</v>
          </cell>
          <cell r="U2341">
            <v>5386.8</v>
          </cell>
          <cell r="V2341">
            <v>6464.16</v>
          </cell>
          <cell r="W2341" t="str">
            <v>протокол №1369 от 10.09.2024</v>
          </cell>
          <cell r="X2341">
            <v>44.89</v>
          </cell>
          <cell r="Y2341">
            <v>5386.8</v>
          </cell>
          <cell r="Z2341">
            <v>6464.16</v>
          </cell>
          <cell r="AA2341" t="str">
            <v>Состояние удовлетворительное. Отсутствие повреждений</v>
          </cell>
          <cell r="AB2341" t="str">
            <v>Акт №39-01.2025 от 16.01.2025</v>
          </cell>
          <cell r="AC234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41">
            <v>0</v>
          </cell>
          <cell r="AE2341">
            <v>2017</v>
          </cell>
          <cell r="AF2341">
            <v>42856</v>
          </cell>
          <cell r="AG2341">
            <v>0</v>
          </cell>
          <cell r="AH2341" t="str">
            <v>ТУ 16.К03-52-2011</v>
          </cell>
          <cell r="AI2341" t="str">
            <v>Отчет №4899Н/2024 от 18.12.2024</v>
          </cell>
          <cell r="AJ2341">
            <v>93</v>
          </cell>
        </row>
        <row r="2342">
          <cell r="N2342">
            <v>1899478</v>
          </cell>
          <cell r="O2342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42" t="str">
            <v>Кабель ВБШвнг(А)-ХЛ 3х2,5ок(N,PE)-0,66</v>
          </cell>
          <cell r="Q2342" t="str">
            <v>М</v>
          </cell>
          <cell r="R2342">
            <v>110</v>
          </cell>
          <cell r="S2342" t="str">
            <v>RUB</v>
          </cell>
          <cell r="T2342">
            <v>44.89</v>
          </cell>
          <cell r="U2342">
            <v>4937.8999999999996</v>
          </cell>
          <cell r="V2342">
            <v>5925.48</v>
          </cell>
          <cell r="W2342" t="str">
            <v>протокол №1369 от 10.09.2024</v>
          </cell>
          <cell r="X2342">
            <v>44.89</v>
          </cell>
          <cell r="Y2342">
            <v>4937.8999999999996</v>
          </cell>
          <cell r="Z2342">
            <v>5925.48</v>
          </cell>
          <cell r="AA2342" t="str">
            <v>Состояние удовлетворительное. Отсутствие повреждений</v>
          </cell>
          <cell r="AB2342" t="str">
            <v>Акт №39-01.2025 от 16.01.2025</v>
          </cell>
          <cell r="AC234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42">
            <v>0</v>
          </cell>
          <cell r="AE2342">
            <v>2017</v>
          </cell>
          <cell r="AF2342">
            <v>42856</v>
          </cell>
          <cell r="AG2342">
            <v>0</v>
          </cell>
          <cell r="AH2342" t="str">
            <v>ТУ 16.К03-52-2011</v>
          </cell>
          <cell r="AI2342" t="str">
            <v>Отчет №4899Н/2024 от 18.12.2024</v>
          </cell>
          <cell r="AJ2342">
            <v>93</v>
          </cell>
        </row>
        <row r="2343">
          <cell r="N2343">
            <v>1899478</v>
          </cell>
          <cell r="O2343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43" t="str">
            <v>Кабель ВБШвнг(А)-ХЛ 3х2,5ок(N,PE)-0,66</v>
          </cell>
          <cell r="Q2343" t="str">
            <v>М</v>
          </cell>
          <cell r="R2343">
            <v>188</v>
          </cell>
          <cell r="S2343" t="str">
            <v>RUB</v>
          </cell>
          <cell r="T2343">
            <v>44.89</v>
          </cell>
          <cell r="U2343">
            <v>8439.32</v>
          </cell>
          <cell r="V2343">
            <v>10127.18</v>
          </cell>
          <cell r="W2343" t="str">
            <v>протокол №1369 от 10.09.2024</v>
          </cell>
          <cell r="X2343">
            <v>44.89</v>
          </cell>
          <cell r="Y2343">
            <v>8439.32</v>
          </cell>
          <cell r="Z2343">
            <v>10127.18</v>
          </cell>
          <cell r="AA2343" t="str">
            <v>Состояние удовлетворительное. Отсутствие повреждений</v>
          </cell>
          <cell r="AB2343" t="str">
            <v>Акт №39-01.2025 от 16.01.2025</v>
          </cell>
          <cell r="AC23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43">
            <v>0</v>
          </cell>
          <cell r="AE2343">
            <v>2017</v>
          </cell>
          <cell r="AF2343">
            <v>42856</v>
          </cell>
          <cell r="AG2343">
            <v>0</v>
          </cell>
          <cell r="AH2343" t="str">
            <v>ТУ 16.К03-52-2011</v>
          </cell>
          <cell r="AI2343" t="str">
            <v>Отчет №4899Н/2024 от 18.12.2024</v>
          </cell>
          <cell r="AJ2343">
            <v>93</v>
          </cell>
        </row>
        <row r="2344">
          <cell r="N2344">
            <v>1899478</v>
          </cell>
          <cell r="O2344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44" t="str">
            <v>Кабель ВБШвнг(А)-ХЛ 3х2,5ок(N,PE)-0,66</v>
          </cell>
          <cell r="Q2344" t="str">
            <v>М</v>
          </cell>
          <cell r="R2344">
            <v>281.5</v>
          </cell>
          <cell r="S2344" t="str">
            <v>RUB</v>
          </cell>
          <cell r="T2344">
            <v>44.89</v>
          </cell>
          <cell r="U2344">
            <v>12636.54</v>
          </cell>
          <cell r="V2344">
            <v>15163.85</v>
          </cell>
          <cell r="W2344" t="str">
            <v>протокол №1369 от 10.09.2024</v>
          </cell>
          <cell r="X2344">
            <v>44.89</v>
          </cell>
          <cell r="Y2344">
            <v>12636.54</v>
          </cell>
          <cell r="Z2344">
            <v>15163.85</v>
          </cell>
          <cell r="AA2344" t="str">
            <v>Состояние удовлетворительное. Отсутствие повреждений</v>
          </cell>
          <cell r="AB2344" t="str">
            <v>Акт №39-01.2025 от 16.01.2025</v>
          </cell>
          <cell r="AC23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44">
            <v>0</v>
          </cell>
          <cell r="AE2344">
            <v>2017</v>
          </cell>
          <cell r="AF2344">
            <v>42856</v>
          </cell>
          <cell r="AG2344">
            <v>0</v>
          </cell>
          <cell r="AH2344" t="str">
            <v>ТУ 16.К03-52-2011</v>
          </cell>
          <cell r="AI2344" t="str">
            <v>Отчет №4899Н/2024 от 18.12.2024</v>
          </cell>
          <cell r="AJ2344">
            <v>93</v>
          </cell>
        </row>
        <row r="2345">
          <cell r="N2345">
            <v>1899478</v>
          </cell>
          <cell r="O2345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45" t="str">
            <v>Кабель ВБШвнг(А)-ХЛ 3х2,5ок(N,PE)-0,66</v>
          </cell>
          <cell r="Q2345" t="str">
            <v>М</v>
          </cell>
          <cell r="R2345">
            <v>0.6</v>
          </cell>
          <cell r="S2345" t="str">
            <v>RUB</v>
          </cell>
          <cell r="T2345">
            <v>44.89</v>
          </cell>
          <cell r="U2345">
            <v>26.93</v>
          </cell>
          <cell r="V2345">
            <v>32.32</v>
          </cell>
          <cell r="W2345" t="str">
            <v>протокол №1369 от 10.09.2024</v>
          </cell>
          <cell r="X2345">
            <v>44.89</v>
          </cell>
          <cell r="Y2345">
            <v>26.93</v>
          </cell>
          <cell r="Z2345">
            <v>32.32</v>
          </cell>
          <cell r="AA2345" t="str">
            <v>Состояние удовлетворительное. Отсутствие повреждений</v>
          </cell>
          <cell r="AB2345" t="str">
            <v>Акт №39-01.2025 от 16.01.2025</v>
          </cell>
          <cell r="AC23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45">
            <v>0</v>
          </cell>
          <cell r="AE2345">
            <v>2017</v>
          </cell>
          <cell r="AF2345">
            <v>42856</v>
          </cell>
          <cell r="AG2345">
            <v>0</v>
          </cell>
          <cell r="AH2345" t="str">
            <v>ТУ 16.К03-52-2011</v>
          </cell>
          <cell r="AI2345" t="str">
            <v>Отчет №4899Н/2024 от 18.12.2024</v>
          </cell>
          <cell r="AJ2345">
            <v>93</v>
          </cell>
        </row>
        <row r="2346">
          <cell r="N2346">
            <v>1899478</v>
          </cell>
          <cell r="O2346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46" t="str">
            <v>Кабель ВБШвнг(А)-ХЛ 3х2,5ок(N,PE)-0,66</v>
          </cell>
          <cell r="Q2346" t="str">
            <v>М</v>
          </cell>
          <cell r="R2346">
            <v>69</v>
          </cell>
          <cell r="S2346" t="str">
            <v>RUB</v>
          </cell>
          <cell r="T2346">
            <v>44.89</v>
          </cell>
          <cell r="U2346">
            <v>3097.41</v>
          </cell>
          <cell r="V2346">
            <v>3716.89</v>
          </cell>
          <cell r="W2346" t="str">
            <v>протокол №1369 от 10.09.2024</v>
          </cell>
          <cell r="X2346">
            <v>44.89</v>
          </cell>
          <cell r="Y2346">
            <v>3097.41</v>
          </cell>
          <cell r="Z2346">
            <v>3716.89</v>
          </cell>
          <cell r="AA2346" t="str">
            <v>Состояние удовлетворительное. Отсутствие повреждений</v>
          </cell>
          <cell r="AB2346" t="str">
            <v>Акт №39-01.2025 от 16.01.2025</v>
          </cell>
          <cell r="AC2346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2346">
            <v>0</v>
          </cell>
          <cell r="AE2346">
            <v>2017</v>
          </cell>
          <cell r="AF2346">
            <v>42856</v>
          </cell>
          <cell r="AG2346">
            <v>0</v>
          </cell>
          <cell r="AH2346" t="str">
            <v>ТУ 16.К03-52-2011</v>
          </cell>
          <cell r="AI2346" t="str">
            <v>Отчет №4899Н/2024 от 18.12.2024</v>
          </cell>
          <cell r="AJ2346">
            <v>93</v>
          </cell>
        </row>
        <row r="2347">
          <cell r="N2347">
            <v>1899478</v>
          </cell>
          <cell r="O2347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47" t="str">
            <v>Кабель ВБШвнг(А)-ХЛ 3х2,5ок(N,PE)-0,66</v>
          </cell>
          <cell r="Q2347" t="str">
            <v>М</v>
          </cell>
          <cell r="R2347">
            <v>145</v>
          </cell>
          <cell r="S2347" t="str">
            <v>RUB</v>
          </cell>
          <cell r="T2347">
            <v>44.89</v>
          </cell>
          <cell r="U2347">
            <v>6509.05</v>
          </cell>
          <cell r="V2347">
            <v>7810.86</v>
          </cell>
          <cell r="W2347" t="str">
            <v>протокол №1369 от 10.09.2024</v>
          </cell>
          <cell r="X2347">
            <v>44.89</v>
          </cell>
          <cell r="Y2347">
            <v>6509.05</v>
          </cell>
          <cell r="Z2347">
            <v>7810.86</v>
          </cell>
          <cell r="AA2347" t="str">
            <v>Состояние удовлетворительное. Отсутствие повреждений</v>
          </cell>
          <cell r="AB2347" t="str">
            <v>Акт №39-01.2025 от 16.01.2025</v>
          </cell>
          <cell r="AC2347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2347">
            <v>0</v>
          </cell>
          <cell r="AE2347">
            <v>2017</v>
          </cell>
          <cell r="AF2347">
            <v>42856</v>
          </cell>
          <cell r="AG2347">
            <v>0</v>
          </cell>
          <cell r="AH2347" t="str">
            <v>ТУ 16.К03-52-2011</v>
          </cell>
          <cell r="AI2347" t="str">
            <v>Отчет №4899Н/2024 от 18.12.2024</v>
          </cell>
          <cell r="AJ2347">
            <v>93</v>
          </cell>
        </row>
        <row r="2348">
          <cell r="N2348">
            <v>1899478</v>
          </cell>
          <cell r="O2348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48" t="str">
            <v>Кабель ВБШвнг(А)-ХЛ 3х2,5ок(N,PE)-0,66</v>
          </cell>
          <cell r="Q2348" t="str">
            <v>М</v>
          </cell>
          <cell r="R2348">
            <v>40</v>
          </cell>
          <cell r="S2348" t="str">
            <v>RUB</v>
          </cell>
          <cell r="T2348">
            <v>44.89</v>
          </cell>
          <cell r="U2348">
            <v>1795.6</v>
          </cell>
          <cell r="V2348">
            <v>2154.7199999999998</v>
          </cell>
          <cell r="W2348" t="str">
            <v>протокол №1369 от 10.09.2024</v>
          </cell>
          <cell r="X2348">
            <v>44.89</v>
          </cell>
          <cell r="Y2348">
            <v>1795.6</v>
          </cell>
          <cell r="Z2348">
            <v>2154.7199999999998</v>
          </cell>
          <cell r="AA2348" t="str">
            <v>Состояние удовлетворительное. Отсутствие повреждений</v>
          </cell>
          <cell r="AB2348" t="str">
            <v>Акт №39-01.2025 от 16.01.2025</v>
          </cell>
          <cell r="AC234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48">
            <v>0</v>
          </cell>
          <cell r="AE2348">
            <v>2017</v>
          </cell>
          <cell r="AF2348">
            <v>42856</v>
          </cell>
          <cell r="AG2348">
            <v>0</v>
          </cell>
          <cell r="AH2348" t="str">
            <v>ТУ 16.К03-52-2011</v>
          </cell>
          <cell r="AI2348" t="str">
            <v>Отчет №4899Н/2024 от 18.12.2024</v>
          </cell>
          <cell r="AJ2348">
            <v>93</v>
          </cell>
        </row>
        <row r="2349">
          <cell r="N2349">
            <v>1899478</v>
          </cell>
          <cell r="O2349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49" t="str">
            <v>Кабель ВБШвнг(А)-ХЛ 3х2,5ок(N,PE)-0,66</v>
          </cell>
          <cell r="Q2349" t="str">
            <v>М</v>
          </cell>
          <cell r="R2349">
            <v>40</v>
          </cell>
          <cell r="S2349" t="str">
            <v>RUB</v>
          </cell>
          <cell r="T2349">
            <v>44.89</v>
          </cell>
          <cell r="U2349">
            <v>1795.6</v>
          </cell>
          <cell r="V2349">
            <v>2154.7199999999998</v>
          </cell>
          <cell r="W2349" t="str">
            <v>протокол №1369 от 10.09.2024</v>
          </cell>
          <cell r="X2349">
            <v>44.89</v>
          </cell>
          <cell r="Y2349">
            <v>1795.6</v>
          </cell>
          <cell r="Z2349">
            <v>2154.7199999999998</v>
          </cell>
          <cell r="AA2349" t="str">
            <v>Состояние удовлетворительное. Отсутствие повреждений</v>
          </cell>
          <cell r="AB2349" t="str">
            <v>Акт №39-01.2025 от 16.01.2025</v>
          </cell>
          <cell r="AC23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49">
            <v>0</v>
          </cell>
          <cell r="AE2349">
            <v>2017</v>
          </cell>
          <cell r="AF2349">
            <v>42856</v>
          </cell>
          <cell r="AG2349">
            <v>0</v>
          </cell>
          <cell r="AH2349" t="str">
            <v>ТУ 16.К03-52-2011</v>
          </cell>
          <cell r="AI2349" t="str">
            <v>Отчет №4899Н/2024 от 18.12.2024</v>
          </cell>
          <cell r="AJ2349">
            <v>93</v>
          </cell>
        </row>
        <row r="2350">
          <cell r="N2350">
            <v>1899478</v>
          </cell>
          <cell r="O2350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50" t="str">
            <v>Кабель ВБШвнг(А)-ХЛ 3х2,5ок(N,PE)-0,66</v>
          </cell>
          <cell r="Q2350" t="str">
            <v>М</v>
          </cell>
          <cell r="R2350">
            <v>10</v>
          </cell>
          <cell r="S2350" t="str">
            <v>RUB</v>
          </cell>
          <cell r="T2350">
            <v>44.89</v>
          </cell>
          <cell r="U2350">
            <v>448.9</v>
          </cell>
          <cell r="V2350">
            <v>538.67999999999995</v>
          </cell>
          <cell r="W2350" t="str">
            <v>протокол №1369 от 10.09.2024</v>
          </cell>
          <cell r="X2350">
            <v>44.89</v>
          </cell>
          <cell r="Y2350">
            <v>448.9</v>
          </cell>
          <cell r="Z2350">
            <v>538.67999999999995</v>
          </cell>
          <cell r="AA2350" t="str">
            <v>Состояние удовлетворительное. Отсутствие повреждений</v>
          </cell>
          <cell r="AB2350" t="str">
            <v>Акт №39-01.2025 от 16.01.2025</v>
          </cell>
          <cell r="AC235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50">
            <v>0</v>
          </cell>
          <cell r="AE2350">
            <v>2017</v>
          </cell>
          <cell r="AF2350">
            <v>42856</v>
          </cell>
          <cell r="AG2350">
            <v>0</v>
          </cell>
          <cell r="AH2350" t="str">
            <v>ТУ 16.К03-52-2011</v>
          </cell>
          <cell r="AI2350" t="str">
            <v>Отчет №4899Н/2024 от 18.12.2024</v>
          </cell>
          <cell r="AJ2350">
            <v>93</v>
          </cell>
        </row>
        <row r="2351">
          <cell r="N2351">
            <v>1899478</v>
          </cell>
          <cell r="O2351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51" t="str">
            <v>Кабель ВБШвнг(А)-ХЛ 3х2,5ок(N,PE)-0,66</v>
          </cell>
          <cell r="Q2351" t="str">
            <v>М</v>
          </cell>
          <cell r="R2351">
            <v>30</v>
          </cell>
          <cell r="S2351" t="str">
            <v>RUB</v>
          </cell>
          <cell r="T2351">
            <v>44.89</v>
          </cell>
          <cell r="U2351">
            <v>1346.7</v>
          </cell>
          <cell r="V2351">
            <v>1616.04</v>
          </cell>
          <cell r="W2351" t="str">
            <v>протокол №1369 от 10.09.2024</v>
          </cell>
          <cell r="X2351">
            <v>44.89</v>
          </cell>
          <cell r="Y2351">
            <v>1346.7</v>
          </cell>
          <cell r="Z2351">
            <v>1616.04</v>
          </cell>
          <cell r="AA2351" t="str">
            <v>Состояние удовлетворительное. Отсутствие повреждений</v>
          </cell>
          <cell r="AB2351" t="str">
            <v>Акт №39-01.2025 от 16.01.2025</v>
          </cell>
          <cell r="AC23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51">
            <v>0</v>
          </cell>
          <cell r="AE2351">
            <v>2017</v>
          </cell>
          <cell r="AF2351">
            <v>42856</v>
          </cell>
          <cell r="AG2351">
            <v>0</v>
          </cell>
          <cell r="AH2351" t="str">
            <v>ТУ 16.К03-52-2011</v>
          </cell>
          <cell r="AI2351" t="str">
            <v>Отчет №4899Н/2024 от 18.12.2024</v>
          </cell>
          <cell r="AJ2351">
            <v>93</v>
          </cell>
        </row>
        <row r="2352">
          <cell r="N2352">
            <v>1899478</v>
          </cell>
          <cell r="O2352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52" t="str">
            <v>Кабель ВБШвнг(А)-ХЛ 3х2,5ок(N,PE)-0,66</v>
          </cell>
          <cell r="Q2352" t="str">
            <v>М</v>
          </cell>
          <cell r="R2352">
            <v>3.2</v>
          </cell>
          <cell r="S2352" t="str">
            <v>RUB</v>
          </cell>
          <cell r="T2352">
            <v>44.89</v>
          </cell>
          <cell r="U2352">
            <v>143.65</v>
          </cell>
          <cell r="V2352">
            <v>172.38</v>
          </cell>
          <cell r="W2352" t="str">
            <v>протокол №1369 от 10.09.2024</v>
          </cell>
          <cell r="X2352">
            <v>44.89</v>
          </cell>
          <cell r="Y2352">
            <v>143.65</v>
          </cell>
          <cell r="Z2352">
            <v>172.38</v>
          </cell>
          <cell r="AA2352" t="str">
            <v>Состояние удовлетворительное. Отсутствие повреждений</v>
          </cell>
          <cell r="AB2352" t="str">
            <v>Акт №39-01.2025 от 16.01.2025</v>
          </cell>
          <cell r="AC235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52">
            <v>0</v>
          </cell>
          <cell r="AE2352">
            <v>2017</v>
          </cell>
          <cell r="AF2352">
            <v>42856</v>
          </cell>
          <cell r="AG2352">
            <v>0</v>
          </cell>
          <cell r="AH2352" t="str">
            <v>ТУ 16.К03-52-2011</v>
          </cell>
          <cell r="AI2352" t="str">
            <v>Отчет №4899Н/2024 от 18.12.2024</v>
          </cell>
          <cell r="AJ2352">
            <v>93</v>
          </cell>
        </row>
        <row r="2353">
          <cell r="N2353">
            <v>1899478</v>
          </cell>
          <cell r="O2353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53" t="str">
            <v>Кабель ВБШвнг(А)-ХЛ 3х2,5ок(N,PE)-0,66</v>
          </cell>
          <cell r="Q2353" t="str">
            <v>М</v>
          </cell>
          <cell r="R2353">
            <v>50</v>
          </cell>
          <cell r="S2353" t="str">
            <v>RUB</v>
          </cell>
          <cell r="T2353">
            <v>44.89</v>
          </cell>
          <cell r="U2353">
            <v>2244.5</v>
          </cell>
          <cell r="V2353">
            <v>2693.4</v>
          </cell>
          <cell r="W2353" t="str">
            <v>протокол №1369 от 10.09.2024</v>
          </cell>
          <cell r="X2353">
            <v>44.89</v>
          </cell>
          <cell r="Y2353">
            <v>2244.5</v>
          </cell>
          <cell r="Z2353">
            <v>2693.4</v>
          </cell>
          <cell r="AA2353" t="str">
            <v>Состояние удовлетворительное. Отсутствие повреждений</v>
          </cell>
          <cell r="AB2353" t="str">
            <v>Акт №39-01.2025 от 16.01.2025</v>
          </cell>
          <cell r="AC235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53">
            <v>0</v>
          </cell>
          <cell r="AE2353">
            <v>2017</v>
          </cell>
          <cell r="AF2353">
            <v>42856</v>
          </cell>
          <cell r="AG2353">
            <v>0</v>
          </cell>
          <cell r="AH2353" t="str">
            <v>ТУ 16.К03-52-2011</v>
          </cell>
          <cell r="AI2353" t="str">
            <v>Отчет №4899Н/2024 от 18.12.2024</v>
          </cell>
          <cell r="AJ2353">
            <v>93</v>
          </cell>
        </row>
        <row r="2354">
          <cell r="N2354">
            <v>1899478</v>
          </cell>
          <cell r="O2354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54" t="str">
            <v>Кабель ВБШвнг(А)-ХЛ 3х2,5ок(N,PE)-0,66</v>
          </cell>
          <cell r="Q2354" t="str">
            <v>М</v>
          </cell>
          <cell r="R2354">
            <v>8.4</v>
          </cell>
          <cell r="S2354" t="str">
            <v>RUB</v>
          </cell>
          <cell r="T2354">
            <v>44.89</v>
          </cell>
          <cell r="U2354">
            <v>377.08</v>
          </cell>
          <cell r="V2354">
            <v>452.5</v>
          </cell>
          <cell r="W2354" t="str">
            <v>Отчет №4899Н/2024 от 18.12.2024</v>
          </cell>
          <cell r="X2354">
            <v>93</v>
          </cell>
          <cell r="Y2354">
            <v>781.2</v>
          </cell>
          <cell r="Z2354">
            <v>937.44</v>
          </cell>
          <cell r="AA2354" t="str">
            <v>Удовлетворительное. Отсутствие повреждений.</v>
          </cell>
          <cell r="AB2354" t="str">
            <v xml:space="preserve"> Акт №36-11.2024 от 14.11.2024</v>
          </cell>
          <cell r="AC2354" t="str">
            <v>Корректировка РД</v>
          </cell>
          <cell r="AD2354">
            <v>0</v>
          </cell>
          <cell r="AE2354">
            <v>2017</v>
          </cell>
          <cell r="AF2354">
            <v>42856</v>
          </cell>
          <cell r="AG2354">
            <v>0</v>
          </cell>
          <cell r="AH2354" t="str">
            <v>ТУ 16.К03-52-2011</v>
          </cell>
          <cell r="AI2354" t="str">
            <v>Отчет №4899Н/2024 от 18.12.2024</v>
          </cell>
          <cell r="AJ2354">
            <v>93</v>
          </cell>
        </row>
        <row r="2355">
          <cell r="N2355">
            <v>1899478</v>
          </cell>
          <cell r="O2355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55" t="str">
            <v>Кабель ВБШвнг(А)-ХЛ 3х2,5ок(N,PE)-0,66</v>
          </cell>
          <cell r="Q2355" t="str">
            <v>М</v>
          </cell>
          <cell r="R2355">
            <v>2.6</v>
          </cell>
          <cell r="S2355" t="str">
            <v>RUB</v>
          </cell>
          <cell r="T2355">
            <v>44.89</v>
          </cell>
          <cell r="U2355">
            <v>116.71</v>
          </cell>
          <cell r="V2355">
            <v>140.05000000000001</v>
          </cell>
          <cell r="W2355" t="str">
            <v>протокол №1369 от 10.09.2024</v>
          </cell>
          <cell r="X2355">
            <v>44.89</v>
          </cell>
          <cell r="Y2355">
            <v>116.71</v>
          </cell>
          <cell r="Z2355">
            <v>140.05000000000001</v>
          </cell>
          <cell r="AA2355" t="str">
            <v>Состояние удовлетворительное. Отсутствие повреждений</v>
          </cell>
          <cell r="AB2355" t="str">
            <v>Акт №39-01.2025 от 16.01.2025</v>
          </cell>
          <cell r="AC235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55">
            <v>0</v>
          </cell>
          <cell r="AE2355">
            <v>2017</v>
          </cell>
          <cell r="AF2355">
            <v>42856</v>
          </cell>
          <cell r="AG2355">
            <v>0</v>
          </cell>
          <cell r="AH2355" t="str">
            <v>ТУ 16.К03-52-2011</v>
          </cell>
          <cell r="AI2355" t="str">
            <v>Отчет №4899Н/2024 от 18.12.2024</v>
          </cell>
          <cell r="AJ2355">
            <v>93</v>
          </cell>
        </row>
        <row r="2356">
          <cell r="N2356">
            <v>1899478</v>
          </cell>
          <cell r="O2356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56" t="str">
            <v>Кабель ВБШвнг(А)-ХЛ 3х2,5ок(N,PE)-0,66</v>
          </cell>
          <cell r="Q2356" t="str">
            <v>М</v>
          </cell>
          <cell r="R2356">
            <v>55</v>
          </cell>
          <cell r="S2356" t="str">
            <v>RUB</v>
          </cell>
          <cell r="T2356">
            <v>44.89</v>
          </cell>
          <cell r="U2356">
            <v>2468.9499999999998</v>
          </cell>
          <cell r="V2356">
            <v>2962.74</v>
          </cell>
          <cell r="W2356" t="str">
            <v>протокол №1369 от 10.09.2024</v>
          </cell>
          <cell r="X2356">
            <v>44.89</v>
          </cell>
          <cell r="Y2356">
            <v>2468.9499999999998</v>
          </cell>
          <cell r="Z2356">
            <v>2962.74</v>
          </cell>
          <cell r="AA2356" t="str">
            <v>Состояние удовлетворительное. Отсутствие повреждений</v>
          </cell>
          <cell r="AB2356" t="str">
            <v>Акт №39-01.2025 от 16.01.2025</v>
          </cell>
          <cell r="AC23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56">
            <v>0</v>
          </cell>
          <cell r="AE2356">
            <v>2017</v>
          </cell>
          <cell r="AF2356">
            <v>42856</v>
          </cell>
          <cell r="AG2356">
            <v>0</v>
          </cell>
          <cell r="AH2356" t="str">
            <v>ТУ 16.К03-52-2011</v>
          </cell>
          <cell r="AI2356" t="str">
            <v>Отчет №4899Н/2024 от 18.12.2024</v>
          </cell>
          <cell r="AJ2356">
            <v>93</v>
          </cell>
        </row>
        <row r="2357">
          <cell r="N2357">
            <v>1899478</v>
          </cell>
          <cell r="O2357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57" t="str">
            <v>Кабель ВБШвнг(А)-ХЛ 3х2,5ок(N,PE)-0,66</v>
          </cell>
          <cell r="Q2357" t="str">
            <v>М</v>
          </cell>
          <cell r="R2357">
            <v>0.4</v>
          </cell>
          <cell r="S2357" t="str">
            <v>RUB</v>
          </cell>
          <cell r="T2357">
            <v>44.88</v>
          </cell>
          <cell r="U2357">
            <v>17.95</v>
          </cell>
          <cell r="V2357">
            <v>21.54</v>
          </cell>
          <cell r="W2357" t="str">
            <v>протокол №1369 от 10.09.2024</v>
          </cell>
          <cell r="X2357">
            <v>44.88</v>
          </cell>
          <cell r="Y2357">
            <v>17.95</v>
          </cell>
          <cell r="Z2357">
            <v>21.54</v>
          </cell>
          <cell r="AA2357" t="str">
            <v>Состояние удовлетворительное. Отсутствие повреждений</v>
          </cell>
          <cell r="AB2357" t="str">
            <v>Акт №39-01.2025 от 16.01.2025</v>
          </cell>
          <cell r="AC23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57">
            <v>0</v>
          </cell>
          <cell r="AE2357">
            <v>2017</v>
          </cell>
          <cell r="AF2357">
            <v>42856</v>
          </cell>
          <cell r="AG2357">
            <v>0</v>
          </cell>
          <cell r="AH2357" t="str">
            <v>ТУ 16.К03-52-2011</v>
          </cell>
          <cell r="AI2357" t="str">
            <v>Отчет №4899Н/2024 от 18.12.2024</v>
          </cell>
          <cell r="AJ2357">
            <v>93</v>
          </cell>
        </row>
        <row r="2358">
          <cell r="N2358">
            <v>1899478</v>
          </cell>
          <cell r="O2358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58" t="str">
            <v>Кабель ВБШвнг(А)-ХЛ 3х2,5ок(N,PE)-0,66</v>
          </cell>
          <cell r="Q2358" t="str">
            <v>М</v>
          </cell>
          <cell r="R2358">
            <v>50</v>
          </cell>
          <cell r="S2358" t="str">
            <v>RUB</v>
          </cell>
          <cell r="T2358">
            <v>44.89</v>
          </cell>
          <cell r="U2358">
            <v>2244.5</v>
          </cell>
          <cell r="V2358">
            <v>2693.4</v>
          </cell>
          <cell r="W2358" t="str">
            <v>протокол №1369 от 10.09.2024</v>
          </cell>
          <cell r="X2358">
            <v>44.89</v>
          </cell>
          <cell r="Y2358">
            <v>2244.5</v>
          </cell>
          <cell r="Z2358">
            <v>2693.4</v>
          </cell>
          <cell r="AA2358" t="str">
            <v>Состояние удовлетворительное. Отсутствие повреждений</v>
          </cell>
          <cell r="AB2358" t="str">
            <v>Акт №39-01.2025 от 16.01.2025</v>
          </cell>
          <cell r="AC23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58">
            <v>0</v>
          </cell>
          <cell r="AE2358">
            <v>2017</v>
          </cell>
          <cell r="AF2358">
            <v>42856</v>
          </cell>
          <cell r="AG2358">
            <v>0</v>
          </cell>
          <cell r="AH2358" t="str">
            <v>ТУ 16.К03-52-2011</v>
          </cell>
          <cell r="AI2358" t="str">
            <v>Отчет №4899Н/2024 от 18.12.2024</v>
          </cell>
          <cell r="AJ2358">
            <v>93</v>
          </cell>
        </row>
        <row r="2359">
          <cell r="N2359">
            <v>1899478</v>
          </cell>
          <cell r="O2359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59" t="str">
            <v>Кабель ВБШвнг(А)-ХЛ 3х2,5ок(N,PE)-0,66</v>
          </cell>
          <cell r="Q2359" t="str">
            <v>М</v>
          </cell>
          <cell r="R2359">
            <v>2.73</v>
          </cell>
          <cell r="S2359" t="str">
            <v>RUB</v>
          </cell>
          <cell r="T2359">
            <v>44.89</v>
          </cell>
          <cell r="U2359">
            <v>122.55</v>
          </cell>
          <cell r="V2359">
            <v>147.06</v>
          </cell>
          <cell r="W2359" t="str">
            <v>протокол №1369 от 10.09.2024</v>
          </cell>
          <cell r="X2359">
            <v>44.89</v>
          </cell>
          <cell r="Y2359">
            <v>122.55</v>
          </cell>
          <cell r="Z2359">
            <v>147.06</v>
          </cell>
          <cell r="AA2359" t="str">
            <v>Состояние удовлетворительное. Отсутствие повреждений</v>
          </cell>
          <cell r="AB2359" t="str">
            <v>Акт №39-01.2025 от 16.01.2025</v>
          </cell>
          <cell r="AC23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59">
            <v>0</v>
          </cell>
          <cell r="AE2359">
            <v>2017</v>
          </cell>
          <cell r="AF2359">
            <v>42856</v>
          </cell>
          <cell r="AG2359">
            <v>0</v>
          </cell>
          <cell r="AH2359" t="str">
            <v>ТУ 16.К03-52-2011</v>
          </cell>
          <cell r="AI2359" t="str">
            <v>Отчет №4899Н/2024 от 18.12.2024</v>
          </cell>
          <cell r="AJ2359">
            <v>93</v>
          </cell>
        </row>
        <row r="2360">
          <cell r="N2360">
            <v>1899478</v>
          </cell>
          <cell r="O2360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60" t="str">
            <v>Кабель ВБШвнг(А)-ХЛ 3х2,5ок(N,PE)-0,66</v>
          </cell>
          <cell r="Q2360" t="str">
            <v>М</v>
          </cell>
          <cell r="R2360">
            <v>2</v>
          </cell>
          <cell r="S2360" t="str">
            <v>RUB</v>
          </cell>
          <cell r="T2360">
            <v>44.89</v>
          </cell>
          <cell r="U2360">
            <v>89.78</v>
          </cell>
          <cell r="V2360">
            <v>107.74</v>
          </cell>
          <cell r="W2360" t="str">
            <v>протокол №1369 от 10.09.2024</v>
          </cell>
          <cell r="X2360">
            <v>44.89</v>
          </cell>
          <cell r="Y2360">
            <v>89.78</v>
          </cell>
          <cell r="Z2360">
            <v>107.74</v>
          </cell>
          <cell r="AA2360" t="str">
            <v>Состояние удовлетворительное. Отсутствие повреждений</v>
          </cell>
          <cell r="AB2360" t="str">
            <v>Акт №39-01.2025 от 16.01.2025</v>
          </cell>
          <cell r="AC236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60">
            <v>0</v>
          </cell>
          <cell r="AE2360">
            <v>2017</v>
          </cell>
          <cell r="AF2360">
            <v>42856</v>
          </cell>
          <cell r="AG2360">
            <v>0</v>
          </cell>
          <cell r="AH2360" t="str">
            <v>ТУ 16.К03-52-2011</v>
          </cell>
          <cell r="AI2360" t="str">
            <v>Отчет №4899Н/2024 от 18.12.2024</v>
          </cell>
          <cell r="AJ2360">
            <v>93</v>
          </cell>
        </row>
        <row r="2361">
          <cell r="N2361">
            <v>1899478</v>
          </cell>
          <cell r="O2361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61" t="str">
            <v>Кабель ВБШвнг(А)-ХЛ 3х2,5ок(N,PE)-0,66</v>
          </cell>
          <cell r="Q2361" t="str">
            <v>М</v>
          </cell>
          <cell r="R2361">
            <v>2</v>
          </cell>
          <cell r="S2361" t="str">
            <v>RUB</v>
          </cell>
          <cell r="T2361">
            <v>44.89</v>
          </cell>
          <cell r="U2361">
            <v>89.78</v>
          </cell>
          <cell r="V2361">
            <v>107.74</v>
          </cell>
          <cell r="W2361" t="str">
            <v>протокол №1369 от 10.09.2024</v>
          </cell>
          <cell r="X2361">
            <v>44.89</v>
          </cell>
          <cell r="Y2361">
            <v>89.78</v>
          </cell>
          <cell r="Z2361">
            <v>107.74</v>
          </cell>
          <cell r="AA2361" t="str">
            <v>Состояние удовлетворительное. Отсутствие повреждений</v>
          </cell>
          <cell r="AB2361" t="str">
            <v>Акт №39-01.2025 от 16.01.2025</v>
          </cell>
          <cell r="AC236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61">
            <v>0</v>
          </cell>
          <cell r="AE2361">
            <v>2017</v>
          </cell>
          <cell r="AF2361">
            <v>42856</v>
          </cell>
          <cell r="AG2361">
            <v>0</v>
          </cell>
          <cell r="AH2361" t="str">
            <v>ТУ 16.К03-52-2011</v>
          </cell>
          <cell r="AI2361" t="str">
            <v>Отчет №4899Н/2024 от 18.12.2024</v>
          </cell>
          <cell r="AJ2361">
            <v>93</v>
          </cell>
        </row>
        <row r="2362">
          <cell r="N2362">
            <v>1899478</v>
          </cell>
          <cell r="O2362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62" t="str">
            <v>Кабель ВБШвнг(А)-ХЛ 3х2,5ок(N,PE)-0,66</v>
          </cell>
          <cell r="Q2362" t="str">
            <v>М</v>
          </cell>
          <cell r="R2362">
            <v>15.4</v>
          </cell>
          <cell r="S2362" t="str">
            <v>RUB</v>
          </cell>
          <cell r="T2362">
            <v>44.89</v>
          </cell>
          <cell r="U2362">
            <v>691.31</v>
          </cell>
          <cell r="V2362">
            <v>829.57</v>
          </cell>
          <cell r="W2362" t="str">
            <v>протокол №1369 от 10.09.2024</v>
          </cell>
          <cell r="X2362">
            <v>44.89</v>
          </cell>
          <cell r="Y2362">
            <v>691.31</v>
          </cell>
          <cell r="Z2362">
            <v>829.57</v>
          </cell>
          <cell r="AA2362" t="str">
            <v>Состояние удовлетворительное. Отсутствие повреждений</v>
          </cell>
          <cell r="AB2362" t="str">
            <v>Акт №39-01.2025 от 16.01.2025</v>
          </cell>
          <cell r="AC23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62">
            <v>0</v>
          </cell>
          <cell r="AE2362">
            <v>2017</v>
          </cell>
          <cell r="AF2362">
            <v>42856</v>
          </cell>
          <cell r="AG2362">
            <v>0</v>
          </cell>
          <cell r="AH2362" t="str">
            <v>ТУ 16.К03-52-2011</v>
          </cell>
          <cell r="AI2362" t="str">
            <v>Отчет №4899Н/2024 от 18.12.2024</v>
          </cell>
          <cell r="AJ2362">
            <v>93</v>
          </cell>
        </row>
        <row r="2363">
          <cell r="N2363">
            <v>1899478</v>
          </cell>
          <cell r="O2363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63" t="str">
            <v>Кабель ВБШвнг(А)-ХЛ 3х2,5ок(N,PE)-0,66</v>
          </cell>
          <cell r="Q2363" t="str">
            <v>М</v>
          </cell>
          <cell r="R2363">
            <v>20</v>
          </cell>
          <cell r="S2363" t="str">
            <v>RUB</v>
          </cell>
          <cell r="T2363">
            <v>44.89</v>
          </cell>
          <cell r="U2363">
            <v>897.8</v>
          </cell>
          <cell r="V2363">
            <v>1077.3599999999999</v>
          </cell>
          <cell r="W2363" t="str">
            <v>протокол №1369 от 10.09.2024</v>
          </cell>
          <cell r="X2363">
            <v>44.89</v>
          </cell>
          <cell r="Y2363">
            <v>897.8</v>
          </cell>
          <cell r="Z2363">
            <v>1077.3599999999999</v>
          </cell>
          <cell r="AA2363" t="str">
            <v>Состояние удовлетворительное. Отсутствие повреждений</v>
          </cell>
          <cell r="AB2363" t="str">
            <v>Акт №39-01.2025 от 16.01.2025</v>
          </cell>
          <cell r="AC236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63">
            <v>0</v>
          </cell>
          <cell r="AE2363">
            <v>2017</v>
          </cell>
          <cell r="AF2363">
            <v>42856</v>
          </cell>
          <cell r="AG2363">
            <v>0</v>
          </cell>
          <cell r="AH2363" t="str">
            <v>ТУ 16.К03-52-2011</v>
          </cell>
          <cell r="AI2363" t="str">
            <v>Отчет №4899Н/2024 от 18.12.2024</v>
          </cell>
          <cell r="AJ2363">
            <v>93</v>
          </cell>
        </row>
        <row r="2364">
          <cell r="N2364">
            <v>1899478</v>
          </cell>
          <cell r="O2364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64" t="str">
            <v>Кабель ВБШвнг(А)-ХЛ 3х2,5ок(N,PE)-0,66</v>
          </cell>
          <cell r="Q2364" t="str">
            <v>М</v>
          </cell>
          <cell r="R2364">
            <v>20</v>
          </cell>
          <cell r="S2364" t="str">
            <v>RUB</v>
          </cell>
          <cell r="T2364">
            <v>44.89</v>
          </cell>
          <cell r="U2364">
            <v>897.8</v>
          </cell>
          <cell r="V2364">
            <v>1077.3599999999999</v>
          </cell>
          <cell r="W2364" t="str">
            <v>протокол №1369 от 10.09.2024</v>
          </cell>
          <cell r="X2364">
            <v>44.89</v>
          </cell>
          <cell r="Y2364">
            <v>897.8</v>
          </cell>
          <cell r="Z2364">
            <v>1077.3599999999999</v>
          </cell>
          <cell r="AA2364" t="str">
            <v>Состояние удовлетворительное. Отсутствие повреждений</v>
          </cell>
          <cell r="AB2364" t="str">
            <v>Акт №39-01.2025 от 16.01.2025</v>
          </cell>
          <cell r="AC236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64">
            <v>0</v>
          </cell>
          <cell r="AE2364">
            <v>2017</v>
          </cell>
          <cell r="AF2364">
            <v>42856</v>
          </cell>
          <cell r="AG2364">
            <v>0</v>
          </cell>
          <cell r="AH2364" t="str">
            <v>ТУ 16.К03-52-2011</v>
          </cell>
          <cell r="AI2364" t="str">
            <v>Отчет №4899Н/2024 от 18.12.2024</v>
          </cell>
          <cell r="AJ2364">
            <v>93</v>
          </cell>
        </row>
        <row r="2365">
          <cell r="N2365">
            <v>1899478</v>
          </cell>
          <cell r="O2365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65" t="str">
            <v>Кабель ВБШвнг(А)-ХЛ 3х2,5ок(N,PE)-0,66</v>
          </cell>
          <cell r="Q2365" t="str">
            <v>М</v>
          </cell>
          <cell r="R2365">
            <v>4</v>
          </cell>
          <cell r="S2365" t="str">
            <v>RUB</v>
          </cell>
          <cell r="T2365">
            <v>44.89</v>
          </cell>
          <cell r="U2365">
            <v>179.56</v>
          </cell>
          <cell r="V2365">
            <v>215.47</v>
          </cell>
          <cell r="W2365" t="str">
            <v>протокол №1369 от 10.09.2024</v>
          </cell>
          <cell r="X2365">
            <v>44.89</v>
          </cell>
          <cell r="Y2365">
            <v>179.56</v>
          </cell>
          <cell r="Z2365">
            <v>215.47</v>
          </cell>
          <cell r="AA2365" t="str">
            <v>Состояние удовлетворительное. Отсутствие повреждений</v>
          </cell>
          <cell r="AB2365" t="str">
            <v>Акт №39-01.2025 от 16.01.2025</v>
          </cell>
          <cell r="AC236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65">
            <v>0</v>
          </cell>
          <cell r="AE2365">
            <v>2017</v>
          </cell>
          <cell r="AF2365">
            <v>42856</v>
          </cell>
          <cell r="AG2365">
            <v>0</v>
          </cell>
          <cell r="AH2365" t="str">
            <v>ТУ 16.К03-52-2011</v>
          </cell>
          <cell r="AI2365" t="str">
            <v>Отчет №4899Н/2024 от 18.12.2024</v>
          </cell>
          <cell r="AJ2365">
            <v>93</v>
          </cell>
        </row>
        <row r="2366">
          <cell r="N2366">
            <v>1899478</v>
          </cell>
          <cell r="O2366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66" t="str">
            <v>Кабель ВБШвнг(А)-ХЛ 3х2,5ок(N,PE)-0,66</v>
          </cell>
          <cell r="Q2366" t="str">
            <v>М</v>
          </cell>
          <cell r="R2366">
            <v>18.600000000000001</v>
          </cell>
          <cell r="S2366" t="str">
            <v>RUB</v>
          </cell>
          <cell r="T2366">
            <v>44.89</v>
          </cell>
          <cell r="U2366">
            <v>834.95</v>
          </cell>
          <cell r="V2366">
            <v>1001.94</v>
          </cell>
          <cell r="W2366" t="str">
            <v>протокол №1369 от 10.09.2024</v>
          </cell>
          <cell r="X2366">
            <v>44.89</v>
          </cell>
          <cell r="Y2366">
            <v>834.95</v>
          </cell>
          <cell r="Z2366">
            <v>1001.94</v>
          </cell>
          <cell r="AA2366" t="str">
            <v>Состояние удовлетворительное. Отсутствие повреждений</v>
          </cell>
          <cell r="AB2366" t="str">
            <v>Акт №39-01.2025 от 16.01.2025</v>
          </cell>
          <cell r="AC23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66">
            <v>0</v>
          </cell>
          <cell r="AE2366">
            <v>2017</v>
          </cell>
          <cell r="AF2366">
            <v>42856</v>
          </cell>
          <cell r="AG2366">
            <v>0</v>
          </cell>
          <cell r="AH2366" t="str">
            <v>ТУ 16.К03-52-2011</v>
          </cell>
          <cell r="AI2366" t="str">
            <v>Отчет №4899Н/2024 от 18.12.2024</v>
          </cell>
          <cell r="AJ2366">
            <v>93</v>
          </cell>
        </row>
        <row r="2367">
          <cell r="N2367">
            <v>1899478</v>
          </cell>
          <cell r="O2367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67" t="str">
            <v>Кабель ВБШвнг(А)-ХЛ 3х2,5ок(N,PE)-0,66</v>
          </cell>
          <cell r="Q2367" t="str">
            <v>М</v>
          </cell>
          <cell r="R2367">
            <v>8</v>
          </cell>
          <cell r="S2367" t="str">
            <v>RUB</v>
          </cell>
          <cell r="T2367">
            <v>44.89</v>
          </cell>
          <cell r="U2367">
            <v>359.12</v>
          </cell>
          <cell r="V2367">
            <v>430.94</v>
          </cell>
          <cell r="W2367" t="str">
            <v>протокол №1369 от 10.09.2024</v>
          </cell>
          <cell r="X2367">
            <v>44.89</v>
          </cell>
          <cell r="Y2367">
            <v>359.12</v>
          </cell>
          <cell r="Z2367">
            <v>430.94</v>
          </cell>
          <cell r="AA2367" t="str">
            <v>Состояние удовлетворительное. Отсутствие повреждений</v>
          </cell>
          <cell r="AB2367" t="str">
            <v>Акт №39-01.2025 от 16.01.2025</v>
          </cell>
          <cell r="AC23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67">
            <v>0</v>
          </cell>
          <cell r="AE2367">
            <v>2017</v>
          </cell>
          <cell r="AF2367">
            <v>42856</v>
          </cell>
          <cell r="AG2367">
            <v>0</v>
          </cell>
          <cell r="AH2367" t="str">
            <v>ТУ 16.К03-52-2011</v>
          </cell>
          <cell r="AI2367" t="str">
            <v>Отчет №4899Н/2024 от 18.12.2024</v>
          </cell>
          <cell r="AJ2367">
            <v>93</v>
          </cell>
        </row>
        <row r="2368">
          <cell r="N2368">
            <v>1899478</v>
          </cell>
          <cell r="O2368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68" t="str">
            <v>Кабель ВБШвнг(А)-ХЛ 3х2,5ок(N,PE)-0,66</v>
          </cell>
          <cell r="Q2368" t="str">
            <v>М</v>
          </cell>
          <cell r="R2368">
            <v>90</v>
          </cell>
          <cell r="S2368" t="str">
            <v>RUB</v>
          </cell>
          <cell r="T2368">
            <v>44.89</v>
          </cell>
          <cell r="U2368">
            <v>4040.1</v>
          </cell>
          <cell r="V2368">
            <v>4848.12</v>
          </cell>
          <cell r="W2368" t="str">
            <v>протокол №1369 от 10.09.2024</v>
          </cell>
          <cell r="X2368">
            <v>44.89</v>
          </cell>
          <cell r="Y2368">
            <v>4040.1</v>
          </cell>
          <cell r="Z2368">
            <v>4848.12</v>
          </cell>
          <cell r="AA2368" t="str">
            <v>Состояние удовлетворительное. Отсутствие повреждений</v>
          </cell>
          <cell r="AB2368" t="str">
            <v>Акт №39-01.2025 от 16.01.2025</v>
          </cell>
          <cell r="AC2368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2368">
            <v>0</v>
          </cell>
          <cell r="AE2368">
            <v>2017</v>
          </cell>
          <cell r="AF2368">
            <v>42856</v>
          </cell>
          <cell r="AG2368">
            <v>0</v>
          </cell>
          <cell r="AH2368" t="str">
            <v>ТУ 16.К03-52-2011</v>
          </cell>
          <cell r="AI2368" t="str">
            <v>Отчет №4899Н/2024 от 18.12.2024</v>
          </cell>
          <cell r="AJ2368">
            <v>93</v>
          </cell>
        </row>
        <row r="2369">
          <cell r="N2369">
            <v>1899478</v>
          </cell>
          <cell r="O2369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3х2,5ок(N,PE)-0,66</v>
          </cell>
          <cell r="P2369" t="str">
            <v>Кабель ВБШвнг(А)-ХЛ 3х2,5ок(N,PE)-0,66</v>
          </cell>
          <cell r="Q2369" t="str">
            <v>М</v>
          </cell>
          <cell r="R2369">
            <v>122</v>
          </cell>
          <cell r="S2369" t="str">
            <v>RUB</v>
          </cell>
          <cell r="T2369">
            <v>44.89</v>
          </cell>
          <cell r="U2369">
            <v>5476.58</v>
          </cell>
          <cell r="V2369">
            <v>6571.9</v>
          </cell>
          <cell r="W2369" t="str">
            <v>протокол №1369 от 10.09.2024</v>
          </cell>
          <cell r="X2369">
            <v>44.89</v>
          </cell>
          <cell r="Y2369">
            <v>5476.58</v>
          </cell>
          <cell r="Z2369">
            <v>6571.9</v>
          </cell>
          <cell r="AA2369" t="str">
            <v>Состояние удовлетворительное. Отсутствие повреждений</v>
          </cell>
          <cell r="AB2369" t="str">
            <v>Акт №39-01.2025 от 16.01.2025</v>
          </cell>
          <cell r="AC23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69">
            <v>0</v>
          </cell>
          <cell r="AE2369">
            <v>2017</v>
          </cell>
          <cell r="AF2369">
            <v>42856</v>
          </cell>
          <cell r="AG2369">
            <v>0</v>
          </cell>
          <cell r="AH2369" t="str">
            <v>ТУ 16.К03-52-2011</v>
          </cell>
          <cell r="AI2369" t="str">
            <v>Отчет №4899Н/2024 от 18.12.2024</v>
          </cell>
          <cell r="AJ2369">
            <v>93</v>
          </cell>
        </row>
        <row r="2370">
          <cell r="N2370">
            <v>1917246</v>
          </cell>
          <cell r="O2370" t="str">
            <v>Кабель силовой с медными жилами с изоляцией из поливинилхлоридного пластиката пониженной горючести ВВГнг(A)-LS 3х2,5ок-0,66</v>
          </cell>
          <cell r="P2370" t="str">
            <v>Кабель ВВГнг(A)-LS 3х2,5ок-0,66</v>
          </cell>
          <cell r="Q2370" t="str">
            <v>М</v>
          </cell>
          <cell r="R2370">
            <v>292.2</v>
          </cell>
          <cell r="S2370" t="str">
            <v>RUB</v>
          </cell>
          <cell r="T2370">
            <v>36.39</v>
          </cell>
          <cell r="U2370">
            <v>10633.12</v>
          </cell>
          <cell r="V2370">
            <v>12759.74</v>
          </cell>
          <cell r="W2370" t="str">
            <v>протокол №1369 от 10.09.2024</v>
          </cell>
          <cell r="X2370">
            <v>36.39</v>
          </cell>
          <cell r="Y2370">
            <v>10633.16</v>
          </cell>
          <cell r="Z2370">
            <v>12759.79</v>
          </cell>
          <cell r="AA2370" t="str">
            <v>Состояние удовлетворительное. Отсутствие повреждений</v>
          </cell>
          <cell r="AB2370" t="str">
            <v>Акт №39-01.2025 от 16.01.2025</v>
          </cell>
          <cell r="AC23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70">
            <v>0</v>
          </cell>
          <cell r="AE2370">
            <v>2017</v>
          </cell>
          <cell r="AF2370">
            <v>42831</v>
          </cell>
          <cell r="AG2370">
            <v>0</v>
          </cell>
          <cell r="AH2370" t="str">
            <v>ТУ 3500-027-20905238-2012</v>
          </cell>
          <cell r="AI2370" t="str">
            <v>протокол №1369 от 10.09.2024</v>
          </cell>
          <cell r="AJ2370">
            <v>49.12</v>
          </cell>
        </row>
        <row r="2371">
          <cell r="N2371">
            <v>1917246</v>
          </cell>
          <cell r="O2371" t="str">
            <v>Кабель силовой с медными жилами с изоляцией из поливинилхлоридного пластиката пониженной горючести ВВГнг(A)-LS 3х2,5ок-0,66</v>
          </cell>
          <cell r="P2371" t="str">
            <v>Кабель ВВГнг(A)-LS 3х2,5ок-0,66</v>
          </cell>
          <cell r="Q2371" t="str">
            <v>М</v>
          </cell>
          <cell r="R2371">
            <v>35</v>
          </cell>
          <cell r="S2371" t="str">
            <v>RUB</v>
          </cell>
          <cell r="T2371">
            <v>36.39</v>
          </cell>
          <cell r="U2371">
            <v>1273.6400000000001</v>
          </cell>
          <cell r="V2371">
            <v>1528.37</v>
          </cell>
          <cell r="W2371" t="str">
            <v>протокол №1369 от 10.09.2024</v>
          </cell>
          <cell r="X2371">
            <v>36.39</v>
          </cell>
          <cell r="Y2371">
            <v>1273.6500000000001</v>
          </cell>
          <cell r="Z2371">
            <v>1528.38</v>
          </cell>
          <cell r="AA2371" t="str">
            <v>Состояние удовлетворительное. Отсутствие повреждений</v>
          </cell>
          <cell r="AB2371" t="str">
            <v>Акт №39-01.2025 от 16.01.2025</v>
          </cell>
          <cell r="AC237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71">
            <v>0</v>
          </cell>
          <cell r="AE2371">
            <v>2017</v>
          </cell>
          <cell r="AF2371">
            <v>42831</v>
          </cell>
          <cell r="AG2371">
            <v>0</v>
          </cell>
          <cell r="AH2371" t="str">
            <v>ТУ 3500-027-20905238-2012</v>
          </cell>
          <cell r="AI2371" t="str">
            <v>протокол №1369 от 10.09.2024</v>
          </cell>
          <cell r="AJ2371">
            <v>49.12</v>
          </cell>
        </row>
        <row r="2372">
          <cell r="N2372">
            <v>1917246</v>
          </cell>
          <cell r="O2372" t="str">
            <v>Кабель силовой с медными жилами с изоляцией из поливинилхлоридного пластиката пониженной горючести ВВГнг(A)-LS 3х2,5ок-0,66</v>
          </cell>
          <cell r="P2372" t="str">
            <v>Кабель ВВГнг(A)-LS 3х2,5ок-0,66</v>
          </cell>
          <cell r="Q2372" t="str">
            <v>М</v>
          </cell>
          <cell r="R2372">
            <v>45</v>
          </cell>
          <cell r="S2372" t="str">
            <v>RUB</v>
          </cell>
          <cell r="T2372">
            <v>36.39</v>
          </cell>
          <cell r="U2372">
            <v>1637.54</v>
          </cell>
          <cell r="V2372">
            <v>1965.05</v>
          </cell>
          <cell r="W2372" t="str">
            <v>протокол №1369 от 10.09.2024</v>
          </cell>
          <cell r="X2372">
            <v>36.39</v>
          </cell>
          <cell r="Y2372">
            <v>1637.55</v>
          </cell>
          <cell r="Z2372">
            <v>1965.06</v>
          </cell>
          <cell r="AA2372" t="str">
            <v>Состояние удовлетворительное. Отсутствие повреждений</v>
          </cell>
          <cell r="AB2372" t="str">
            <v>Акт №39-01.2025 от 16.01.2025</v>
          </cell>
          <cell r="AC2372" t="str">
            <v>Толеранс поставки</v>
          </cell>
          <cell r="AD2372">
            <v>0</v>
          </cell>
          <cell r="AE2372">
            <v>2017</v>
          </cell>
          <cell r="AF2372">
            <v>42831</v>
          </cell>
          <cell r="AG2372">
            <v>0</v>
          </cell>
          <cell r="AH2372" t="str">
            <v>ТУ 3500-027-20905238-2012</v>
          </cell>
          <cell r="AI2372" t="str">
            <v>протокол №1369 от 10.09.2024</v>
          </cell>
          <cell r="AJ2372">
            <v>49.12</v>
          </cell>
        </row>
        <row r="2373">
          <cell r="N2373">
            <v>1917246</v>
          </cell>
          <cell r="O2373" t="str">
            <v>Кабель силовой с медными жилами с изоляцией из поливинилхлоридного пластиката пониженной горючести ВВГнг(A)-LS 3х2,5ок-0,66</v>
          </cell>
          <cell r="P2373" t="str">
            <v>Кабель ВВГнг(A)-LS 3х2,5ок-0,66</v>
          </cell>
          <cell r="Q2373" t="str">
            <v>М</v>
          </cell>
          <cell r="R2373">
            <v>3.8</v>
          </cell>
          <cell r="S2373" t="str">
            <v>RUB</v>
          </cell>
          <cell r="T2373">
            <v>49.12</v>
          </cell>
          <cell r="U2373">
            <v>186.66</v>
          </cell>
          <cell r="V2373">
            <v>223.99</v>
          </cell>
          <cell r="W2373" t="str">
            <v>протокол №1369 от 10.09.2024</v>
          </cell>
          <cell r="X2373">
            <v>49.12</v>
          </cell>
          <cell r="Y2373">
            <v>186.66</v>
          </cell>
          <cell r="Z2373">
            <v>223.99</v>
          </cell>
          <cell r="AA2373" t="str">
            <v>Состояние удовлетворительное. Отсутствие повреждений</v>
          </cell>
          <cell r="AB2373" t="str">
            <v>Акт №39-01.2025 от 16.01.2025</v>
          </cell>
          <cell r="AC237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73">
            <v>0</v>
          </cell>
          <cell r="AE2373">
            <v>2018</v>
          </cell>
          <cell r="AF2373">
            <v>43396</v>
          </cell>
          <cell r="AG2373">
            <v>0</v>
          </cell>
          <cell r="AH2373" t="str">
            <v>ТУ 3500-027-20905238-2012</v>
          </cell>
          <cell r="AI2373" t="str">
            <v>протокол №1369 от 10.09.2024</v>
          </cell>
          <cell r="AJ2373">
            <v>49.12</v>
          </cell>
        </row>
        <row r="2374">
          <cell r="N2374">
            <v>1917247</v>
          </cell>
          <cell r="O2374" t="str">
            <v>Кабель силовой с медными жилами с изоляцией из поливинилхлоридного пластиката пониженной горючести ВВГнг(A)-LS 3х2,5ок(N,PE)-0,66</v>
          </cell>
          <cell r="P2374" t="str">
            <v>Кабель ВВГнг(A)-LS 3х2,5ок(N,PE)-0,66</v>
          </cell>
          <cell r="Q2374" t="str">
            <v>М</v>
          </cell>
          <cell r="R2374">
            <v>10</v>
          </cell>
          <cell r="S2374" t="str">
            <v>RUB</v>
          </cell>
          <cell r="T2374">
            <v>34.159999999999997</v>
          </cell>
          <cell r="U2374">
            <v>341.6</v>
          </cell>
          <cell r="V2374">
            <v>409.92</v>
          </cell>
          <cell r="W2374" t="str">
            <v>протокол №1369 от 10.09.2024</v>
          </cell>
          <cell r="X2374">
            <v>34.159999999999997</v>
          </cell>
          <cell r="Y2374">
            <v>341.6</v>
          </cell>
          <cell r="Z2374">
            <v>409.92</v>
          </cell>
          <cell r="AA2374" t="str">
            <v>Состояние удовлетворительное. Отсутствие повреждений</v>
          </cell>
          <cell r="AB2374" t="str">
            <v>Акт №39-01.2025 от 16.01.2025</v>
          </cell>
          <cell r="AC237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74">
            <v>0</v>
          </cell>
          <cell r="AE2374">
            <v>2017</v>
          </cell>
          <cell r="AF2374">
            <v>42979</v>
          </cell>
          <cell r="AG2374">
            <v>0</v>
          </cell>
          <cell r="AH2374" t="str">
            <v>ТУ 3500-027-20905238-2012</v>
          </cell>
          <cell r="AI2374" t="str">
            <v>протокол №1369 от 10.09.2024</v>
          </cell>
          <cell r="AJ2374">
            <v>53.34</v>
          </cell>
        </row>
        <row r="2375">
          <cell r="N2375">
            <v>1926935</v>
          </cell>
          <cell r="O2375" t="str">
            <v>Кабель силовой ВВГнг(A)-LS 3х2,5-0,66</v>
          </cell>
          <cell r="P2375" t="str">
            <v>Кабель ВВГнг(A)-LS 3х2,5-0,66</v>
          </cell>
          <cell r="Q2375" t="str">
            <v>М</v>
          </cell>
          <cell r="R2375">
            <v>8.1999999999999993</v>
          </cell>
          <cell r="S2375" t="str">
            <v>RUB</v>
          </cell>
          <cell r="T2375">
            <v>29.85</v>
          </cell>
          <cell r="U2375">
            <v>244.77</v>
          </cell>
          <cell r="V2375">
            <v>293.72000000000003</v>
          </cell>
          <cell r="W2375" t="str">
            <v>протокол №1369 от 10.09.2024</v>
          </cell>
          <cell r="X2375">
            <v>29.85</v>
          </cell>
          <cell r="Y2375">
            <v>244.77</v>
          </cell>
          <cell r="Z2375">
            <v>293.72000000000003</v>
          </cell>
          <cell r="AA2375" t="str">
            <v>Состояние удовлетворительное. Отсутствие повреждений</v>
          </cell>
          <cell r="AB2375" t="str">
            <v>Акт №39-01.2025 от 16.01.2025</v>
          </cell>
          <cell r="AC237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75">
            <v>0</v>
          </cell>
          <cell r="AE2375">
            <v>2017</v>
          </cell>
          <cell r="AF2375">
            <v>43040</v>
          </cell>
          <cell r="AG2375">
            <v>0</v>
          </cell>
          <cell r="AH2375" t="str">
            <v>ТУ 3500-004-24076870-2014</v>
          </cell>
          <cell r="AI2375" t="str">
            <v>протокол №1369 от 10.09.2024</v>
          </cell>
          <cell r="AJ2375">
            <v>40.56</v>
          </cell>
        </row>
        <row r="2376">
          <cell r="N2376">
            <v>1926935</v>
          </cell>
          <cell r="O2376" t="str">
            <v>Кабель силовой ВВГнг(A)-LS 3х2,5-0,66</v>
          </cell>
          <cell r="P2376" t="str">
            <v>Кабель ВВГнг(A)-LS 3х2,5-0,66</v>
          </cell>
          <cell r="Q2376" t="str">
            <v>М</v>
          </cell>
          <cell r="R2376">
            <v>21</v>
          </cell>
          <cell r="S2376" t="str">
            <v>RUB</v>
          </cell>
          <cell r="T2376">
            <v>40.56</v>
          </cell>
          <cell r="U2376">
            <v>851.76</v>
          </cell>
          <cell r="V2376">
            <v>1022.11</v>
          </cell>
          <cell r="W2376" t="str">
            <v>протокол №1369 от 10.09.2024</v>
          </cell>
          <cell r="X2376">
            <v>40.56</v>
          </cell>
          <cell r="Y2376">
            <v>851.76</v>
          </cell>
          <cell r="Z2376">
            <v>1022.11</v>
          </cell>
          <cell r="AA2376" t="str">
            <v>Состояние удовлетворительное. Отсутствие повреждений</v>
          </cell>
          <cell r="AB2376" t="str">
            <v>Акт №39-01.2025 от 16.01.2025</v>
          </cell>
          <cell r="AC2376" t="str">
            <v>Толеранс поставки</v>
          </cell>
          <cell r="AD2376">
            <v>0</v>
          </cell>
          <cell r="AE2376">
            <v>2020</v>
          </cell>
          <cell r="AF2376">
            <v>43857</v>
          </cell>
          <cell r="AG2376">
            <v>0</v>
          </cell>
          <cell r="AH2376" t="str">
            <v>ТУ 3500-004-24076870-2014</v>
          </cell>
          <cell r="AI2376" t="str">
            <v>протокол №1369 от 10.09.2024</v>
          </cell>
          <cell r="AJ2376">
            <v>40.56</v>
          </cell>
        </row>
        <row r="2377">
          <cell r="N2377">
            <v>1929604</v>
          </cell>
          <cell r="O2377" t="str">
            <v>Кабель силовой ВБШвнг(A)-ХЛ 3х2,5ок(N,PE)-0,66</v>
          </cell>
          <cell r="P2377" t="str">
            <v>Кабель ВБШвнг(A)-ХЛ 3х2,5ок(N,PE)-0,66</v>
          </cell>
          <cell r="Q2377" t="str">
            <v>М</v>
          </cell>
          <cell r="R2377">
            <v>3</v>
          </cell>
          <cell r="S2377" t="str">
            <v>RUB</v>
          </cell>
          <cell r="T2377">
            <v>62.01</v>
          </cell>
          <cell r="U2377">
            <v>186.03</v>
          </cell>
          <cell r="V2377">
            <v>223.24</v>
          </cell>
          <cell r="W2377" t="str">
            <v>протокол №1369 от 10.09.2024</v>
          </cell>
          <cell r="X2377">
            <v>62.01</v>
          </cell>
          <cell r="Y2377">
            <v>186.03</v>
          </cell>
          <cell r="Z2377">
            <v>223.24</v>
          </cell>
          <cell r="AA2377" t="str">
            <v>Гарантийный срок хранения истек (гарантийный срок хранения - от 2 до 5 лет на открытых площадках). Утрата потребительских свойств. Несоответствие ГОСТ 31996-2012</v>
          </cell>
          <cell r="AB2377" t="str">
            <v>Акт № 38-11.2024 от 09.12.2024</v>
          </cell>
          <cell r="AC2377" t="str">
            <v xml:space="preserve">Гарантийный срок хранения истек </v>
          </cell>
          <cell r="AD2377">
            <v>0</v>
          </cell>
          <cell r="AE2377">
            <v>2018</v>
          </cell>
          <cell r="AF2377">
            <v>43160</v>
          </cell>
          <cell r="AG2377">
            <v>0</v>
          </cell>
          <cell r="AH2377" t="str">
            <v>ТУ 3500-004-24076870-2014</v>
          </cell>
          <cell r="AI2377" t="str">
            <v>Протокол №20 от 13.01.2025</v>
          </cell>
          <cell r="AJ2377">
            <v>104.60000000000001</v>
          </cell>
        </row>
        <row r="2378">
          <cell r="N2378">
            <v>1929604</v>
          </cell>
          <cell r="O2378" t="str">
            <v>Кабель силовой ВБШвнг(A)-ХЛ 3х2,5ок(N,PE)-0,66</v>
          </cell>
          <cell r="P2378" t="str">
            <v>Кабель ВБШвнг(A)-ХЛ 3х2,5ок(N,PE)-0,66</v>
          </cell>
          <cell r="Q2378" t="str">
            <v>М</v>
          </cell>
          <cell r="R2378">
            <v>2</v>
          </cell>
          <cell r="S2378" t="str">
            <v>RUB</v>
          </cell>
          <cell r="T2378">
            <v>62.01</v>
          </cell>
          <cell r="U2378">
            <v>124.02</v>
          </cell>
          <cell r="V2378">
            <v>148.82</v>
          </cell>
          <cell r="W2378" t="str">
            <v>протокол №1369 от 10.09.2024</v>
          </cell>
          <cell r="X2378">
            <v>62.01</v>
          </cell>
          <cell r="Y2378">
            <v>124.02</v>
          </cell>
          <cell r="Z2378">
            <v>148.82</v>
          </cell>
          <cell r="AA2378" t="str">
            <v>Гарантийный срок хранения истек (гарантийный срок хранения - от 2 до 5 лет на открытых площадках). Утрата потребительских свойств. Несоответствие ГОСТ 31996-2012</v>
          </cell>
          <cell r="AB2378" t="str">
            <v>Акт № 38-11.2024 от 09.12.2024</v>
          </cell>
          <cell r="AC2378" t="str">
            <v xml:space="preserve">Гарантийный срок хранения истек </v>
          </cell>
          <cell r="AD2378">
            <v>0</v>
          </cell>
          <cell r="AE2378">
            <v>2018</v>
          </cell>
          <cell r="AF2378">
            <v>43160</v>
          </cell>
          <cell r="AG2378">
            <v>0</v>
          </cell>
          <cell r="AH2378" t="str">
            <v>ТУ 3500-004-24076870-2014</v>
          </cell>
          <cell r="AI2378" t="str">
            <v>Протокол №20 от 13.01.2025</v>
          </cell>
          <cell r="AJ2378">
            <v>104.60000000000001</v>
          </cell>
        </row>
        <row r="2379">
          <cell r="N2379">
            <v>1929604</v>
          </cell>
          <cell r="O2379" t="str">
            <v>Кабель силовой ВБШвнг(A)-ХЛ 3х2,5ок(N,PE)-0,66</v>
          </cell>
          <cell r="P2379" t="str">
            <v>Кабель ВБШвнг(A)-ХЛ 3х2,5ок(N,PE)-0,66</v>
          </cell>
          <cell r="Q2379" t="str">
            <v>М</v>
          </cell>
          <cell r="R2379">
            <v>15</v>
          </cell>
          <cell r="S2379" t="str">
            <v>RUB</v>
          </cell>
          <cell r="T2379">
            <v>62.01</v>
          </cell>
          <cell r="U2379">
            <v>930.15</v>
          </cell>
          <cell r="V2379">
            <v>1116.18</v>
          </cell>
          <cell r="W2379" t="str">
            <v>протокол №1369 от 10.09.2024</v>
          </cell>
          <cell r="X2379">
            <v>62.01</v>
          </cell>
          <cell r="Y2379">
            <v>930.15</v>
          </cell>
          <cell r="Z2379">
            <v>1116.18</v>
          </cell>
          <cell r="AA2379" t="str">
            <v>Гарантийный срок хранения истек (гарантийный срок хранения - от 2 до 5 лет на открытых площадках). Утрата потребительских свойств. Несоответствие ГОСТ 31996-2012</v>
          </cell>
          <cell r="AB2379" t="str">
            <v>Акт № 38-11.2024 от 09.12.2024</v>
          </cell>
          <cell r="AC2379" t="str">
            <v xml:space="preserve">Гарантийный срок хранения истек </v>
          </cell>
          <cell r="AD2379">
            <v>0</v>
          </cell>
          <cell r="AE2379">
            <v>2018</v>
          </cell>
          <cell r="AF2379">
            <v>43160</v>
          </cell>
          <cell r="AG2379">
            <v>0</v>
          </cell>
          <cell r="AH2379" t="str">
            <v>ТУ 3500-004-24076870-2014</v>
          </cell>
          <cell r="AI2379" t="str">
            <v>Протокол №20 от 13.01.2025</v>
          </cell>
          <cell r="AJ2379">
            <v>104.60000000000001</v>
          </cell>
        </row>
        <row r="2380">
          <cell r="N2380">
            <v>1929604</v>
          </cell>
          <cell r="O2380" t="str">
            <v>Кабель силовой ВБШвнг(A)-ХЛ 3х2,5ок(N,PE)-0,66</v>
          </cell>
          <cell r="P2380" t="str">
            <v>Кабель ВБШвнг(A)-ХЛ 3х2,5ок(N,PE)-0,66</v>
          </cell>
          <cell r="Q2380" t="str">
            <v>М</v>
          </cell>
          <cell r="R2380">
            <v>21</v>
          </cell>
          <cell r="S2380" t="str">
            <v>RUB</v>
          </cell>
          <cell r="T2380">
            <v>62.01</v>
          </cell>
          <cell r="U2380">
            <v>1302.21</v>
          </cell>
          <cell r="V2380">
            <v>1562.65</v>
          </cell>
          <cell r="W2380" t="str">
            <v>протокол №1369 от 10.09.2024</v>
          </cell>
          <cell r="X2380">
            <v>62.01</v>
          </cell>
          <cell r="Y2380">
            <v>1302.21</v>
          </cell>
          <cell r="Z2380">
            <v>1562.65</v>
          </cell>
          <cell r="AA2380" t="str">
            <v>Гарантийный срок хранения истек (гарантийный срок хранения - от 2 до 5 лет на открытых площадках). Утрата потребительских свойств. Несоответствие ГОСТ 31996-2012</v>
          </cell>
          <cell r="AB2380" t="str">
            <v>Акт № 38-11.2024 от 09.12.2024</v>
          </cell>
          <cell r="AC2380" t="str">
            <v xml:space="preserve">Гарантийный срок хранения истек </v>
          </cell>
          <cell r="AD2380">
            <v>0</v>
          </cell>
          <cell r="AE2380">
            <v>2018</v>
          </cell>
          <cell r="AF2380">
            <v>43160</v>
          </cell>
          <cell r="AG2380">
            <v>0</v>
          </cell>
          <cell r="AH2380" t="str">
            <v>ТУ 3500-004-24076870-2014</v>
          </cell>
          <cell r="AI2380" t="str">
            <v>Протокол №20 от 13.01.2025</v>
          </cell>
          <cell r="AJ2380">
            <v>104.60000000000001</v>
          </cell>
        </row>
        <row r="2381">
          <cell r="N2381">
            <v>1929604</v>
          </cell>
          <cell r="O2381" t="str">
            <v>Кабель силовой ВБШвнг(A)-ХЛ 3х2,5ок(N,PE)-0,66</v>
          </cell>
          <cell r="P2381" t="str">
            <v>Кабель ВБШвнг(A)-ХЛ 3х2,5ок(N,PE)-0,66</v>
          </cell>
          <cell r="Q2381" t="str">
            <v>М</v>
          </cell>
          <cell r="R2381">
            <v>1.4</v>
          </cell>
          <cell r="S2381" t="str">
            <v>RUB</v>
          </cell>
          <cell r="T2381">
            <v>62.01</v>
          </cell>
          <cell r="U2381">
            <v>86.81</v>
          </cell>
          <cell r="V2381">
            <v>104.17</v>
          </cell>
          <cell r="W2381" t="str">
            <v>протокол №1369 от 10.09.2024</v>
          </cell>
          <cell r="X2381">
            <v>62.01</v>
          </cell>
          <cell r="Y2381">
            <v>86.81</v>
          </cell>
          <cell r="Z2381">
            <v>104.17</v>
          </cell>
          <cell r="AA2381" t="str">
            <v>Гарантийный срок хранения истек (гарантийный срок хранения - от 2 до 5 лет на открытых площадках). Утрата потребительских свойств. Несоответствие ГОСТ 31996-2012</v>
          </cell>
          <cell r="AB2381" t="str">
            <v>Акт № 38-11.2024 от 09.12.2024</v>
          </cell>
          <cell r="AC2381" t="str">
            <v xml:space="preserve">Гарантийный срок хранения истек </v>
          </cell>
          <cell r="AD2381">
            <v>0</v>
          </cell>
          <cell r="AE2381">
            <v>2018</v>
          </cell>
          <cell r="AF2381">
            <v>43356</v>
          </cell>
          <cell r="AG2381">
            <v>0</v>
          </cell>
          <cell r="AH2381" t="str">
            <v>ТУ 3500-004-24076870-2014</v>
          </cell>
          <cell r="AI2381" t="str">
            <v>Протокол №20 от 13.01.2025</v>
          </cell>
          <cell r="AJ2381">
            <v>104.60000000000001</v>
          </cell>
        </row>
        <row r="2382">
          <cell r="N2382">
            <v>1929604</v>
          </cell>
          <cell r="O2382" t="str">
            <v>Кабель силовой ВБШвнг(A)-ХЛ 3х2,5ок(N,PE)-0,66</v>
          </cell>
          <cell r="P2382" t="str">
            <v>Кабель ВБШвнг(A)-ХЛ 3х2,5ок(N,PE)-0,66</v>
          </cell>
          <cell r="Q2382" t="str">
            <v>М</v>
          </cell>
          <cell r="R2382">
            <v>1</v>
          </cell>
          <cell r="S2382" t="str">
            <v>RUB</v>
          </cell>
          <cell r="T2382">
            <v>62.01</v>
          </cell>
          <cell r="U2382">
            <v>62.01</v>
          </cell>
          <cell r="V2382">
            <v>74.41</v>
          </cell>
          <cell r="W2382" t="str">
            <v>протокол №1369 от 10.09.2024</v>
          </cell>
          <cell r="X2382">
            <v>62.01</v>
          </cell>
          <cell r="Y2382">
            <v>62.01</v>
          </cell>
          <cell r="Z2382">
            <v>74.41</v>
          </cell>
          <cell r="AA2382" t="str">
            <v>Гарантийный срок хранения истек (гарантийный срок хранения - от 2 до 5 лет на открытых площадках). Утрата потребительских свойств. Несоответствие ГОСТ 31996-2012</v>
          </cell>
          <cell r="AB2382" t="str">
            <v>Акт № 38-11.2024 от 09.12.2024</v>
          </cell>
          <cell r="AC2382" t="str">
            <v xml:space="preserve">Гарантийный срок хранения истек </v>
          </cell>
          <cell r="AD2382">
            <v>0</v>
          </cell>
          <cell r="AE2382">
            <v>2018</v>
          </cell>
          <cell r="AF2382">
            <v>43356</v>
          </cell>
          <cell r="AG2382">
            <v>0</v>
          </cell>
          <cell r="AH2382" t="str">
            <v>ТУ 3500-004-24076870-2014</v>
          </cell>
          <cell r="AI2382" t="str">
            <v>Протокол №20 от 13.01.2025</v>
          </cell>
          <cell r="AJ2382">
            <v>104.60000000000001</v>
          </cell>
        </row>
        <row r="2383">
          <cell r="N2383">
            <v>1929604</v>
          </cell>
          <cell r="O2383" t="str">
            <v>Кабель силовой ВБШвнг(A)-ХЛ 3х2,5ок(N,PE)-0,66</v>
          </cell>
          <cell r="P2383" t="str">
            <v>Кабель ВБШвнг(A)-ХЛ 3х2,5ок(N,PE)-0,66</v>
          </cell>
          <cell r="Q2383" t="str">
            <v>М</v>
          </cell>
          <cell r="R2383">
            <v>15</v>
          </cell>
          <cell r="S2383" t="str">
            <v>RUB</v>
          </cell>
          <cell r="T2383">
            <v>62.01</v>
          </cell>
          <cell r="U2383">
            <v>930.15</v>
          </cell>
          <cell r="V2383">
            <v>1116.18</v>
          </cell>
          <cell r="W2383" t="str">
            <v>протокол №1369 от 10.09.2024</v>
          </cell>
          <cell r="X2383">
            <v>62.01</v>
          </cell>
          <cell r="Y2383">
            <v>930.15</v>
          </cell>
          <cell r="Z2383">
            <v>1116.18</v>
          </cell>
          <cell r="AA2383" t="str">
            <v>Гарантийный срок хранения истек (гарантийный срок хранения - от 2 до 5 лет на открытых площадках). Утрата потребительских свойств. Несоответствие ГОСТ 31996-2012</v>
          </cell>
          <cell r="AB2383" t="str">
            <v>Акт № 38-11.2024 от 09.12.2024</v>
          </cell>
          <cell r="AC2383" t="str">
            <v xml:space="preserve">Гарантийный срок хранения истек </v>
          </cell>
          <cell r="AD2383">
            <v>0</v>
          </cell>
          <cell r="AE2383">
            <v>2018</v>
          </cell>
          <cell r="AF2383">
            <v>43356</v>
          </cell>
          <cell r="AG2383">
            <v>0</v>
          </cell>
          <cell r="AH2383" t="str">
            <v>ТУ 3500-004-24076870-2014</v>
          </cell>
          <cell r="AI2383" t="str">
            <v>Протокол №20 от 13.01.2025</v>
          </cell>
          <cell r="AJ2383">
            <v>104.60000000000001</v>
          </cell>
        </row>
        <row r="2384">
          <cell r="N2384">
            <v>1929604</v>
          </cell>
          <cell r="O2384" t="str">
            <v>Кабель силовой ВБШвнг(A)-ХЛ 3х2,5ок(N,PE)-0,66</v>
          </cell>
          <cell r="P2384" t="str">
            <v>Кабель ВБШвнг(A)-ХЛ 3х2,5ок(N,PE)-0,66</v>
          </cell>
          <cell r="Q2384" t="str">
            <v>М</v>
          </cell>
          <cell r="R2384">
            <v>33.5</v>
          </cell>
          <cell r="S2384" t="str">
            <v>RUB</v>
          </cell>
          <cell r="T2384">
            <v>62.01</v>
          </cell>
          <cell r="U2384">
            <v>2077.34</v>
          </cell>
          <cell r="V2384">
            <v>2492.81</v>
          </cell>
          <cell r="W2384" t="str">
            <v>протокол №1369 от 10.09.2024</v>
          </cell>
          <cell r="X2384">
            <v>62.01</v>
          </cell>
          <cell r="Y2384">
            <v>2077.34</v>
          </cell>
          <cell r="Z2384">
            <v>2492.81</v>
          </cell>
          <cell r="AA2384" t="str">
            <v>Гарантийный срок хранения истек (гарантийный срок хранения - от 2 до 5 лет на открытых площадках). Утрата потребительских свойств. Несоответствие ГОСТ 31996-2012</v>
          </cell>
          <cell r="AB2384" t="str">
            <v>Акт № 38-11.2024 от 09.12.2024</v>
          </cell>
          <cell r="AC2384" t="str">
            <v xml:space="preserve">Гарантийный срок хранения истек </v>
          </cell>
          <cell r="AD2384">
            <v>0</v>
          </cell>
          <cell r="AE2384">
            <v>2018</v>
          </cell>
          <cell r="AF2384">
            <v>43356</v>
          </cell>
          <cell r="AG2384">
            <v>0</v>
          </cell>
          <cell r="AH2384" t="str">
            <v>ТУ 3500-004-24076870-2014</v>
          </cell>
          <cell r="AI2384" t="str">
            <v>Протокол №20 от 13.01.2025</v>
          </cell>
          <cell r="AJ2384">
            <v>104.60000000000001</v>
          </cell>
        </row>
        <row r="2385">
          <cell r="N2385">
            <v>1929604</v>
          </cell>
          <cell r="O2385" t="str">
            <v>Кабель силовой ВБШвнг(A)-ХЛ 3х2,5ок(N,PE)-0,66</v>
          </cell>
          <cell r="P2385" t="str">
            <v>Кабель ВБШвнг(A)-ХЛ 3х2,5ок(N,PE)-0,66</v>
          </cell>
          <cell r="Q2385" t="str">
            <v>М</v>
          </cell>
          <cell r="R2385">
            <v>15</v>
          </cell>
          <cell r="S2385" t="str">
            <v>RUB</v>
          </cell>
          <cell r="T2385">
            <v>62.01</v>
          </cell>
          <cell r="U2385">
            <v>930.15</v>
          </cell>
          <cell r="V2385">
            <v>1116.18</v>
          </cell>
          <cell r="W2385" t="str">
            <v>протокол №1369 от 10.09.2024</v>
          </cell>
          <cell r="X2385">
            <v>62.01</v>
          </cell>
          <cell r="Y2385">
            <v>930.15</v>
          </cell>
          <cell r="Z2385">
            <v>1116.18</v>
          </cell>
          <cell r="AA2385" t="str">
            <v>Гарантийный срок хранения истек (гарантийный срок хранения - от 2 до 5 лет на открытых площадках). Утрата потребительских свойств. Несоответствие ГОСТ 31996-2012</v>
          </cell>
          <cell r="AB2385" t="str">
            <v>Акт № 38-11.2024 от 09.12.2024</v>
          </cell>
          <cell r="AC2385" t="str">
            <v xml:space="preserve">Гарантийный срок хранения истек </v>
          </cell>
          <cell r="AD2385">
            <v>0</v>
          </cell>
          <cell r="AE2385">
            <v>2018</v>
          </cell>
          <cell r="AF2385">
            <v>43356</v>
          </cell>
          <cell r="AG2385">
            <v>0</v>
          </cell>
          <cell r="AH2385" t="str">
            <v>ТУ 3500-004-24076870-2014</v>
          </cell>
          <cell r="AI2385" t="str">
            <v>Протокол №20 от 13.01.2025</v>
          </cell>
          <cell r="AJ2385">
            <v>104.60000000000001</v>
          </cell>
        </row>
        <row r="2386">
          <cell r="N2386">
            <v>1929604</v>
          </cell>
          <cell r="O2386" t="str">
            <v>Кабель силовой ВБШвнг(A)-ХЛ 3х2,5ок(N,PE)-0,66</v>
          </cell>
          <cell r="P2386" t="str">
            <v>Кабель ВБШвнг(A)-ХЛ 3х2,5ок(N,PE)-0,66</v>
          </cell>
          <cell r="Q2386" t="str">
            <v>М</v>
          </cell>
          <cell r="R2386">
            <v>15</v>
          </cell>
          <cell r="S2386" t="str">
            <v>RUB</v>
          </cell>
          <cell r="T2386">
            <v>62.01</v>
          </cell>
          <cell r="U2386">
            <v>930.15</v>
          </cell>
          <cell r="V2386">
            <v>1116.18</v>
          </cell>
          <cell r="W2386" t="str">
            <v>протокол №1369 от 10.09.2024</v>
          </cell>
          <cell r="X2386">
            <v>62.01</v>
          </cell>
          <cell r="Y2386">
            <v>930.15</v>
          </cell>
          <cell r="Z2386">
            <v>1116.18</v>
          </cell>
          <cell r="AA2386" t="str">
            <v>Гарантийный срок хранения истек (гарантийный срок хранения - от 2 до 5 лет на открытых площадках). Утрата потребительских свойств. Несоответствие ГОСТ 31996-2012</v>
          </cell>
          <cell r="AB2386" t="str">
            <v>Акт № 38-11.2024 от 09.12.2024</v>
          </cell>
          <cell r="AC2386" t="str">
            <v xml:space="preserve">Гарантийный срок хранения истек </v>
          </cell>
          <cell r="AD2386">
            <v>0</v>
          </cell>
          <cell r="AE2386">
            <v>2018</v>
          </cell>
          <cell r="AF2386">
            <v>43356</v>
          </cell>
          <cell r="AG2386">
            <v>0</v>
          </cell>
          <cell r="AH2386" t="str">
            <v>ТУ 3500-004-24076870-2014</v>
          </cell>
          <cell r="AI2386" t="str">
            <v>Протокол №20 от 13.01.2025</v>
          </cell>
          <cell r="AJ2386">
            <v>104.60000000000001</v>
          </cell>
        </row>
        <row r="2387">
          <cell r="N2387">
            <v>1929604</v>
          </cell>
          <cell r="O2387" t="str">
            <v>Кабель силовой ВБШвнг(A)-ХЛ 3х2,5ок(N,PE)-0,66</v>
          </cell>
          <cell r="P2387" t="str">
            <v>Кабель ВБШвнг(A)-ХЛ 3х2,5ок(N,PE)-0,66</v>
          </cell>
          <cell r="Q2387" t="str">
            <v>М</v>
          </cell>
          <cell r="R2387">
            <v>4.4000000000000004</v>
          </cell>
          <cell r="S2387" t="str">
            <v>RUB</v>
          </cell>
          <cell r="T2387">
            <v>62.01</v>
          </cell>
          <cell r="U2387">
            <v>272.83999999999997</v>
          </cell>
          <cell r="V2387">
            <v>327.41000000000003</v>
          </cell>
          <cell r="W2387" t="str">
            <v>протокол №1369 от 10.09.2024</v>
          </cell>
          <cell r="X2387">
            <v>62.01</v>
          </cell>
          <cell r="Y2387">
            <v>272.83999999999997</v>
          </cell>
          <cell r="Z2387">
            <v>327.41000000000003</v>
          </cell>
          <cell r="AA2387" t="str">
            <v>Гарантийный срок хранения истек (гарантийный срок хранения - от 2 до 5 лет на открытых площадках). Утрата потребительских свойств. Несоответствие ГОСТ 31996-2012</v>
          </cell>
          <cell r="AB2387" t="str">
            <v>Акт № 38-11.2024 от 09.12.2024</v>
          </cell>
          <cell r="AC2387" t="str">
            <v xml:space="preserve">Гарантийный срок хранения истек </v>
          </cell>
          <cell r="AD2387">
            <v>0</v>
          </cell>
          <cell r="AE2387">
            <v>2018</v>
          </cell>
          <cell r="AF2387">
            <v>43356</v>
          </cell>
          <cell r="AG2387">
            <v>0</v>
          </cell>
          <cell r="AH2387" t="str">
            <v>ТУ 3500-004-24076870-2014</v>
          </cell>
          <cell r="AI2387" t="str">
            <v>Протокол №20 от 13.01.2025</v>
          </cell>
          <cell r="AJ2387">
            <v>104.60000000000001</v>
          </cell>
        </row>
        <row r="2388">
          <cell r="N2388">
            <v>1929604</v>
          </cell>
          <cell r="O2388" t="str">
            <v>Кабель силовой ВБШвнг(A)-ХЛ 3х2,5ок(N,PE)-0,66</v>
          </cell>
          <cell r="P2388" t="str">
            <v>Кабель ВБШвнг(A)-ХЛ 3х2,5ок(N,PE)-0,66</v>
          </cell>
          <cell r="Q2388" t="str">
            <v>М</v>
          </cell>
          <cell r="R2388">
            <v>17.7</v>
          </cell>
          <cell r="S2388" t="str">
            <v>RUB</v>
          </cell>
          <cell r="T2388">
            <v>52.42</v>
          </cell>
          <cell r="U2388">
            <v>927.83</v>
          </cell>
          <cell r="V2388">
            <v>1113.4000000000001</v>
          </cell>
          <cell r="W2388" t="str">
            <v>протокол №1369 от 10.09.2024</v>
          </cell>
          <cell r="X2388">
            <v>52.42</v>
          </cell>
          <cell r="Y2388">
            <v>927.83</v>
          </cell>
          <cell r="Z2388">
            <v>1113.4000000000001</v>
          </cell>
          <cell r="AA2388" t="str">
            <v>Гарантийный срок хранения истек (гарантийный срок хранения - от 2 до 5 лет на открытых площадках). Утрата потребительских свойств. Несоответствие ГОСТ 31996-2012</v>
          </cell>
          <cell r="AB2388" t="str">
            <v>Акт № 38-11.2024 от 09.12.2024</v>
          </cell>
          <cell r="AC2388" t="str">
            <v xml:space="preserve">Гарантийный срок хранения истек </v>
          </cell>
          <cell r="AD2388">
            <v>0</v>
          </cell>
          <cell r="AE2388">
            <v>2018</v>
          </cell>
          <cell r="AF2388">
            <v>43356</v>
          </cell>
          <cell r="AG2388">
            <v>0</v>
          </cell>
          <cell r="AH2388" t="str">
            <v>ТУ 3500-004-24076870-2014</v>
          </cell>
          <cell r="AI2388" t="str">
            <v>Протокол №20 от 13.01.2025</v>
          </cell>
          <cell r="AJ2388">
            <v>104.60000000000001</v>
          </cell>
        </row>
        <row r="2389">
          <cell r="N2389">
            <v>1929604</v>
          </cell>
          <cell r="O2389" t="str">
            <v>Кабель силовой ВБШвнг(A)-ХЛ 3х2,5ок(N,PE)-0,66</v>
          </cell>
          <cell r="P2389" t="str">
            <v>Кабель ВБШвнг(A)-ХЛ 3х2,5ок(N,PE)-0,66</v>
          </cell>
          <cell r="Q2389" t="str">
            <v>М</v>
          </cell>
          <cell r="R2389">
            <v>0.2</v>
          </cell>
          <cell r="S2389" t="str">
            <v>RUB</v>
          </cell>
          <cell r="T2389">
            <v>62.01</v>
          </cell>
          <cell r="U2389">
            <v>12.4</v>
          </cell>
          <cell r="V2389">
            <v>14.88</v>
          </cell>
          <cell r="W2389" t="str">
            <v>протокол №1369 от 10.09.2024</v>
          </cell>
          <cell r="X2389">
            <v>62.01</v>
          </cell>
          <cell r="Y2389">
            <v>12.4</v>
          </cell>
          <cell r="Z2389">
            <v>14.88</v>
          </cell>
          <cell r="AA2389" t="str">
            <v>Гарантийный срок хранения истек (гарантийный срок хранения - от 2 до 5 лет на открытых площадках). Утрата потребительских свойств. Несоответствие ГОСТ 31996-2012</v>
          </cell>
          <cell r="AB2389" t="str">
            <v>Акт № 38-11.2024 от 09.12.2024</v>
          </cell>
          <cell r="AC2389" t="str">
            <v xml:space="preserve">Гарантийный срок хранения истек </v>
          </cell>
          <cell r="AD2389">
            <v>0</v>
          </cell>
          <cell r="AE2389">
            <v>2018</v>
          </cell>
          <cell r="AF2389">
            <v>43356</v>
          </cell>
          <cell r="AG2389">
            <v>0</v>
          </cell>
          <cell r="AH2389" t="str">
            <v>ТУ 3500-004-24076870-2014</v>
          </cell>
          <cell r="AI2389" t="str">
            <v>Протокол №20 от 13.01.2025</v>
          </cell>
          <cell r="AJ2389">
            <v>104.60000000000001</v>
          </cell>
        </row>
        <row r="2390">
          <cell r="N2390">
            <v>1929614</v>
          </cell>
          <cell r="O2390" t="str">
            <v>Кабель силовой ВБШвнг(A)-ХЛ 4х2,5ок(N,PE)-0,66</v>
          </cell>
          <cell r="P2390" t="str">
            <v>Кабель ВБШвнг(A)-ХЛ 4х2,5ок(N,PE)-0,66</v>
          </cell>
          <cell r="Q2390" t="str">
            <v>М</v>
          </cell>
          <cell r="R2390">
            <v>1.3</v>
          </cell>
          <cell r="S2390" t="str">
            <v>RUB</v>
          </cell>
          <cell r="T2390">
            <v>65.37</v>
          </cell>
          <cell r="U2390">
            <v>84.98</v>
          </cell>
          <cell r="V2390">
            <v>101.98</v>
          </cell>
          <cell r="W2390" t="str">
            <v>протокол №1369 от 10.09.2024</v>
          </cell>
          <cell r="X2390">
            <v>65.37</v>
          </cell>
          <cell r="Y2390">
            <v>84.98</v>
          </cell>
          <cell r="Z2390">
            <v>101.98</v>
          </cell>
          <cell r="AA2390" t="str">
            <v>Состояние удовлетворительное. Отсутствие повреждений</v>
          </cell>
          <cell r="AB2390" t="str">
            <v>Акт №39-01.2025 от 16.01.2025</v>
          </cell>
          <cell r="AC239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90">
            <v>0</v>
          </cell>
          <cell r="AE2390">
            <v>2018</v>
          </cell>
          <cell r="AF2390">
            <v>43454</v>
          </cell>
          <cell r="AG2390">
            <v>0</v>
          </cell>
          <cell r="AH2390" t="str">
            <v>ТУ 3500-004-24076870-2014</v>
          </cell>
          <cell r="AI2390" t="str">
            <v>протокол №1369 от 10.09.2024</v>
          </cell>
          <cell r="AJ2390">
            <v>65.37</v>
          </cell>
        </row>
        <row r="2391">
          <cell r="N2391">
            <v>1929615</v>
          </cell>
          <cell r="O2391" t="str">
            <v>Кабель силовой ВБШвнг(A)-ХЛ 4х2,5ок(PE)-0,66</v>
          </cell>
          <cell r="P2391" t="str">
            <v>Кабель ВБШвнг(A)-ХЛ 4х2,5ок(PE)-0,66</v>
          </cell>
          <cell r="Q2391" t="str">
            <v>М</v>
          </cell>
          <cell r="R2391">
            <v>36.799999999999997</v>
          </cell>
          <cell r="S2391" t="str">
            <v>RUB</v>
          </cell>
          <cell r="T2391">
            <v>77.510000000000005</v>
          </cell>
          <cell r="U2391">
            <v>2852.37</v>
          </cell>
          <cell r="V2391">
            <v>3422.84</v>
          </cell>
          <cell r="W2391" t="str">
            <v>протокол №1369 от 10.09.2024</v>
          </cell>
          <cell r="X2391">
            <v>77.510000000000005</v>
          </cell>
          <cell r="Y2391">
            <v>2852.37</v>
          </cell>
          <cell r="Z2391">
            <v>3422.84</v>
          </cell>
          <cell r="AA2391" t="str">
            <v>Состояние удовлетворительное. Отсутствие повреждений</v>
          </cell>
          <cell r="AB2391" t="str">
            <v>Акт №39-01.2025 от 16.01.2025</v>
          </cell>
          <cell r="AC239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91">
            <v>0</v>
          </cell>
          <cell r="AE2391">
            <v>2018</v>
          </cell>
          <cell r="AF2391">
            <v>43160</v>
          </cell>
          <cell r="AG2391">
            <v>0</v>
          </cell>
          <cell r="AH2391" t="str">
            <v>ТУ 3500-004-24076870-2014</v>
          </cell>
          <cell r="AI2391" t="str">
            <v>протокол №1369 от 10.09.2024</v>
          </cell>
          <cell r="AJ2391">
            <v>132</v>
          </cell>
        </row>
        <row r="2392">
          <cell r="N2392">
            <v>1929615</v>
          </cell>
          <cell r="O2392" t="str">
            <v>Кабель силовой ВБШвнг(A)-ХЛ 4х2,5ок(PE)-0,66</v>
          </cell>
          <cell r="P2392" t="str">
            <v>Кабель ВБШвнг(A)-ХЛ 4х2,5ок(PE)-0,66</v>
          </cell>
          <cell r="Q2392" t="str">
            <v>М</v>
          </cell>
          <cell r="R2392">
            <v>16</v>
          </cell>
          <cell r="S2392" t="str">
            <v>RUB</v>
          </cell>
          <cell r="T2392">
            <v>77.510000000000005</v>
          </cell>
          <cell r="U2392">
            <v>1240.1600000000001</v>
          </cell>
          <cell r="V2392">
            <v>1488.19</v>
          </cell>
          <cell r="W2392" t="str">
            <v>протокол №1369 от 10.09.2024</v>
          </cell>
          <cell r="X2392">
            <v>77.510000000000005</v>
          </cell>
          <cell r="Y2392">
            <v>1240.1600000000001</v>
          </cell>
          <cell r="Z2392">
            <v>1488.19</v>
          </cell>
          <cell r="AA2392" t="str">
            <v>Состояние удовлетворительное. Отсутствие повреждений</v>
          </cell>
          <cell r="AB2392" t="str">
            <v>Акт №39-01.2025 от 16.01.2025</v>
          </cell>
          <cell r="AC239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92">
            <v>0</v>
          </cell>
          <cell r="AE2392">
            <v>2018</v>
          </cell>
          <cell r="AF2392">
            <v>43190</v>
          </cell>
          <cell r="AG2392">
            <v>0</v>
          </cell>
          <cell r="AH2392" t="str">
            <v>ТУ 3500-004-24076870-2014</v>
          </cell>
          <cell r="AI2392" t="str">
            <v>протокол №1369 от 10.09.2024</v>
          </cell>
          <cell r="AJ2392">
            <v>132</v>
          </cell>
        </row>
        <row r="2393">
          <cell r="N2393">
            <v>1929615</v>
          </cell>
          <cell r="O2393" t="str">
            <v>Кабель силовой ВБШвнг(A)-ХЛ 4х2,5ок(PE)-0,66</v>
          </cell>
          <cell r="P2393" t="str">
            <v>Кабель ВБШвнг(A)-ХЛ 4х2,5ок(PE)-0,66</v>
          </cell>
          <cell r="Q2393" t="str">
            <v>М</v>
          </cell>
          <cell r="R2393">
            <v>43</v>
          </cell>
          <cell r="S2393" t="str">
            <v>RUB</v>
          </cell>
          <cell r="T2393">
            <v>132</v>
          </cell>
          <cell r="U2393">
            <v>5676</v>
          </cell>
          <cell r="V2393">
            <v>6811.2</v>
          </cell>
          <cell r="W2393" t="str">
            <v>протокол №1369 от 10.09.2024</v>
          </cell>
          <cell r="X2393">
            <v>132</v>
          </cell>
          <cell r="Y2393">
            <v>5676</v>
          </cell>
          <cell r="Z2393">
            <v>6811.2</v>
          </cell>
          <cell r="AA2393" t="str">
            <v>Состояние удовлетворительное. Отсутствие повреждений</v>
          </cell>
          <cell r="AB2393" t="str">
            <v>Акт №39-01.2025 от 16.01.2025</v>
          </cell>
          <cell r="AC239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93">
            <v>0</v>
          </cell>
          <cell r="AE2393">
            <v>2020</v>
          </cell>
          <cell r="AF2393">
            <v>44158</v>
          </cell>
          <cell r="AG2393">
            <v>0</v>
          </cell>
          <cell r="AH2393" t="str">
            <v>ТУ 3500-004-24076870-2014</v>
          </cell>
          <cell r="AI2393" t="str">
            <v>протокол №1369 от 10.09.2024</v>
          </cell>
          <cell r="AJ2393">
            <v>132</v>
          </cell>
        </row>
        <row r="2394">
          <cell r="N2394">
            <v>1929615</v>
          </cell>
          <cell r="O2394" t="str">
            <v>Кабель силовой ВБШвнг(A)-ХЛ 4х2,5ок(PE)-0,66</v>
          </cell>
          <cell r="P2394" t="str">
            <v>Кабель ВБШвнг(A)-ХЛ 4х2,5ок(PE)-0,66</v>
          </cell>
          <cell r="Q2394" t="str">
            <v>М</v>
          </cell>
          <cell r="R2394">
            <v>1.6</v>
          </cell>
          <cell r="S2394" t="str">
            <v>RUB</v>
          </cell>
          <cell r="T2394">
            <v>77.510000000000005</v>
          </cell>
          <cell r="U2394">
            <v>124.02</v>
          </cell>
          <cell r="V2394">
            <v>148.82</v>
          </cell>
          <cell r="W2394" t="str">
            <v>протокол №1369 от 10.09.2024</v>
          </cell>
          <cell r="X2394">
            <v>77.510000000000005</v>
          </cell>
          <cell r="Y2394">
            <v>124.02</v>
          </cell>
          <cell r="Z2394">
            <v>148.82</v>
          </cell>
          <cell r="AA2394" t="str">
            <v>Состояние удовлетворительное. Отсутствие повреждений</v>
          </cell>
          <cell r="AB2394" t="str">
            <v>Акт №39-01.2025 от 16.01.2025</v>
          </cell>
          <cell r="AC239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94">
            <v>0</v>
          </cell>
          <cell r="AE2394">
            <v>2018</v>
          </cell>
          <cell r="AF2394">
            <v>43356</v>
          </cell>
          <cell r="AG2394">
            <v>0</v>
          </cell>
          <cell r="AH2394" t="str">
            <v>ТУ 3500-004-24076870-2014</v>
          </cell>
          <cell r="AI2394" t="str">
            <v>протокол №1369 от 10.09.2024</v>
          </cell>
          <cell r="AJ2394">
            <v>132</v>
          </cell>
        </row>
        <row r="2395">
          <cell r="N2395">
            <v>1929615</v>
          </cell>
          <cell r="O2395" t="str">
            <v>Кабель силовой ВБШвнг(A)-ХЛ 4х2,5ок(PE)-0,66</v>
          </cell>
          <cell r="P2395" t="str">
            <v>Кабель ВБШвнг(A)-ХЛ 4х2,5ок(PE)-0,66</v>
          </cell>
          <cell r="Q2395" t="str">
            <v>М</v>
          </cell>
          <cell r="R2395">
            <v>50.9</v>
          </cell>
          <cell r="S2395" t="str">
            <v>RUB</v>
          </cell>
          <cell r="T2395">
            <v>77.510000000000005</v>
          </cell>
          <cell r="U2395">
            <v>3945.26</v>
          </cell>
          <cell r="V2395">
            <v>4734.3100000000004</v>
          </cell>
          <cell r="W2395" t="str">
            <v>протокол №1369 от 10.09.2024</v>
          </cell>
          <cell r="X2395">
            <v>77.510000000000005</v>
          </cell>
          <cell r="Y2395">
            <v>3945.26</v>
          </cell>
          <cell r="Z2395">
            <v>4734.3100000000004</v>
          </cell>
          <cell r="AA2395" t="str">
            <v>Состояние удовлетворительное. Отсутствие повреждений</v>
          </cell>
          <cell r="AB2395" t="str">
            <v>Акт №39-01.2025 от 16.01.2025</v>
          </cell>
          <cell r="AC239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95">
            <v>0</v>
          </cell>
          <cell r="AE2395">
            <v>2018</v>
          </cell>
          <cell r="AF2395">
            <v>43356</v>
          </cell>
          <cell r="AG2395">
            <v>0</v>
          </cell>
          <cell r="AH2395" t="str">
            <v>ТУ 3500-004-24076870-2014</v>
          </cell>
          <cell r="AI2395" t="str">
            <v>протокол №1369 от 10.09.2024</v>
          </cell>
          <cell r="AJ2395">
            <v>132</v>
          </cell>
        </row>
        <row r="2396">
          <cell r="N2396">
            <v>1929615</v>
          </cell>
          <cell r="O2396" t="str">
            <v>Кабель силовой ВБШвнг(A)-ХЛ 4х2,5ок(PE)-0,66</v>
          </cell>
          <cell r="P2396" t="str">
            <v>Кабель ВБШвнг(A)-ХЛ 4х2,5ок(PE)-0,66</v>
          </cell>
          <cell r="Q2396" t="str">
            <v>М</v>
          </cell>
          <cell r="R2396">
            <v>67</v>
          </cell>
          <cell r="S2396" t="str">
            <v>RUB</v>
          </cell>
          <cell r="T2396">
            <v>77.510000000000005</v>
          </cell>
          <cell r="U2396">
            <v>5193.17</v>
          </cell>
          <cell r="V2396">
            <v>6231.8</v>
          </cell>
          <cell r="W2396" t="str">
            <v>протокол №1369 от 10.09.2024</v>
          </cell>
          <cell r="X2396">
            <v>77.510000000000005</v>
          </cell>
          <cell r="Y2396">
            <v>5193.17</v>
          </cell>
          <cell r="Z2396">
            <v>6231.8</v>
          </cell>
          <cell r="AA2396" t="str">
            <v>Состояние удовлетворительное. Отсутствие повреждений</v>
          </cell>
          <cell r="AB2396" t="str">
            <v>Акт №39-01.2025 от 16.01.2025</v>
          </cell>
          <cell r="AC239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96">
            <v>0</v>
          </cell>
          <cell r="AE2396">
            <v>2018</v>
          </cell>
          <cell r="AF2396">
            <v>43356</v>
          </cell>
          <cell r="AG2396">
            <v>0</v>
          </cell>
          <cell r="AH2396" t="str">
            <v>ТУ 3500-004-24076870-2014</v>
          </cell>
          <cell r="AI2396" t="str">
            <v>протокол №1369 от 10.09.2024</v>
          </cell>
          <cell r="AJ2396">
            <v>132</v>
          </cell>
        </row>
        <row r="2397">
          <cell r="N2397">
            <v>1929615</v>
          </cell>
          <cell r="O2397" t="str">
            <v>Кабель силовой ВБШвнг(A)-ХЛ 4х2,5ок(PE)-0,66</v>
          </cell>
          <cell r="P2397" t="str">
            <v>Кабель ВБШвнг(A)-ХЛ 4х2,5ок(PE)-0,66</v>
          </cell>
          <cell r="Q2397" t="str">
            <v>М</v>
          </cell>
          <cell r="R2397">
            <v>60</v>
          </cell>
          <cell r="S2397" t="str">
            <v>RUB</v>
          </cell>
          <cell r="T2397">
            <v>58.1</v>
          </cell>
          <cell r="U2397">
            <v>3486</v>
          </cell>
          <cell r="V2397">
            <v>4183.2</v>
          </cell>
          <cell r="W2397" t="str">
            <v>протокол №1369 от 10.09.2024</v>
          </cell>
          <cell r="X2397">
            <v>58.1</v>
          </cell>
          <cell r="Y2397">
            <v>3486</v>
          </cell>
          <cell r="Z2397">
            <v>4183.2</v>
          </cell>
          <cell r="AA2397" t="str">
            <v>Состояние удовлетворительное. Отсутствие повреждений</v>
          </cell>
          <cell r="AB2397" t="str">
            <v>Акт №39-01.2025 от 16.01.2025</v>
          </cell>
          <cell r="AC239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97">
            <v>0</v>
          </cell>
          <cell r="AE2397">
            <v>2020</v>
          </cell>
          <cell r="AF2397">
            <v>44165</v>
          </cell>
          <cell r="AG2397">
            <v>0</v>
          </cell>
          <cell r="AH2397" t="str">
            <v>ТУ 3500-004-24076870-2014</v>
          </cell>
          <cell r="AI2397" t="str">
            <v>протокол №1369 от 10.09.2024</v>
          </cell>
          <cell r="AJ2397">
            <v>132</v>
          </cell>
        </row>
        <row r="2398">
          <cell r="N2398">
            <v>1929615</v>
          </cell>
          <cell r="O2398" t="str">
            <v>Кабель силовой ВБШвнг(A)-ХЛ 4х2,5ок(PE)-0,66</v>
          </cell>
          <cell r="P2398" t="str">
            <v>Кабель ВБШвнг(A)-ХЛ 4х2,5ок(PE)-0,66</v>
          </cell>
          <cell r="Q2398" t="str">
            <v>М</v>
          </cell>
          <cell r="R2398">
            <v>80.2</v>
          </cell>
          <cell r="S2398" t="str">
            <v>RUB</v>
          </cell>
          <cell r="T2398">
            <v>77.510000000000005</v>
          </cell>
          <cell r="U2398">
            <v>6216.3</v>
          </cell>
          <cell r="V2398">
            <v>7459.56</v>
          </cell>
          <cell r="W2398" t="str">
            <v>протокол №1369 от 10.09.2024</v>
          </cell>
          <cell r="X2398">
            <v>77.510000000000005</v>
          </cell>
          <cell r="Y2398">
            <v>6216.3</v>
          </cell>
          <cell r="Z2398">
            <v>7459.56</v>
          </cell>
          <cell r="AA2398" t="str">
            <v>Состояние удовлетворительное. Отсутствие повреждений</v>
          </cell>
          <cell r="AB2398" t="str">
            <v>Акт №39-01.2025 от 16.01.2025</v>
          </cell>
          <cell r="AC239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398">
            <v>0</v>
          </cell>
          <cell r="AE2398">
            <v>2018</v>
          </cell>
          <cell r="AF2398">
            <v>43356</v>
          </cell>
          <cell r="AG2398">
            <v>0</v>
          </cell>
          <cell r="AH2398" t="str">
            <v>ТУ 3500-004-24076870-2014</v>
          </cell>
          <cell r="AI2398" t="str">
            <v>протокол №1369 от 10.09.2024</v>
          </cell>
          <cell r="AJ2398">
            <v>132</v>
          </cell>
        </row>
        <row r="2399">
          <cell r="N2399">
            <v>1929650</v>
          </cell>
          <cell r="O2399" t="str">
            <v>Кабель силовой ВБШвнг(A)-ХЛ 5х2,5ок(N,PE)-0,66</v>
          </cell>
          <cell r="P2399" t="str">
            <v>Кабель ВБШвнг(A)-ХЛ 5х2,5ок(N,PE)-0,66</v>
          </cell>
          <cell r="Q2399" t="str">
            <v>М</v>
          </cell>
          <cell r="R2399">
            <v>5</v>
          </cell>
          <cell r="S2399" t="str">
            <v>RUB</v>
          </cell>
          <cell r="T2399">
            <v>60.09</v>
          </cell>
          <cell r="U2399">
            <v>300.45</v>
          </cell>
          <cell r="V2399">
            <v>360.54</v>
          </cell>
          <cell r="W2399" t="str">
            <v>протокол №1369 от 10.09.2024</v>
          </cell>
          <cell r="X2399">
            <v>60.09</v>
          </cell>
          <cell r="Y2399">
            <v>300.45</v>
          </cell>
          <cell r="Z2399">
            <v>360.54</v>
          </cell>
          <cell r="AA2399" t="str">
            <v>Состояние удовлетворительное. Отсутствие повреждений</v>
          </cell>
          <cell r="AB2399" t="str">
            <v>Акт №39-01.2025 от 16.01.2025</v>
          </cell>
          <cell r="AC2399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2399">
            <v>0</v>
          </cell>
          <cell r="AE2399">
            <v>2016</v>
          </cell>
          <cell r="AF2399">
            <v>42664</v>
          </cell>
          <cell r="AG2399">
            <v>0</v>
          </cell>
          <cell r="AH2399" t="str">
            <v>ТУ 3500-004-24076870-2014</v>
          </cell>
          <cell r="AI2399" t="str">
            <v>протокол №1369 от 10.09.2024</v>
          </cell>
          <cell r="AJ2399">
            <v>123.6</v>
          </cell>
        </row>
        <row r="2400">
          <cell r="N2400">
            <v>1929650</v>
          </cell>
          <cell r="O2400" t="str">
            <v>Кабель силовой ВБШвнг(A)-ХЛ 5х2,5ок(N,PE)-0,66</v>
          </cell>
          <cell r="P2400" t="str">
            <v>Кабель ВБШвнг(A)-ХЛ 5х2,5ок(N,PE)-0,66</v>
          </cell>
          <cell r="Q2400" t="str">
            <v>М</v>
          </cell>
          <cell r="R2400">
            <v>24</v>
          </cell>
          <cell r="S2400" t="str">
            <v>RUB</v>
          </cell>
          <cell r="T2400">
            <v>60.05</v>
          </cell>
          <cell r="U2400">
            <v>1441.2</v>
          </cell>
          <cell r="V2400">
            <v>1729.44</v>
          </cell>
          <cell r="W2400" t="str">
            <v>протокол №1369 от 10.09.2024</v>
          </cell>
          <cell r="X2400">
            <v>60.05</v>
          </cell>
          <cell r="Y2400">
            <v>1441.2</v>
          </cell>
          <cell r="Z2400">
            <v>1729.44</v>
          </cell>
          <cell r="AA2400" t="str">
            <v>Состояние удовлетворительное. Отсутствие повреждений</v>
          </cell>
          <cell r="AB2400" t="str">
            <v>Акт №39-01.2025 от 16.01.2025</v>
          </cell>
          <cell r="AC240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00">
            <v>0</v>
          </cell>
          <cell r="AE2400">
            <v>2016</v>
          </cell>
          <cell r="AF2400">
            <v>42664</v>
          </cell>
          <cell r="AG2400">
            <v>0</v>
          </cell>
          <cell r="AH2400" t="str">
            <v>ТУ 3500-004-24076870-2014</v>
          </cell>
          <cell r="AI2400" t="str">
            <v>протокол №1369 от 10.09.2024</v>
          </cell>
          <cell r="AJ2400">
            <v>123.6</v>
          </cell>
        </row>
        <row r="2401">
          <cell r="N2401">
            <v>1929650</v>
          </cell>
          <cell r="O2401" t="str">
            <v>Кабель силовой ВБШвнг(A)-ХЛ 5х2,5ок(N,PE)-0,66</v>
          </cell>
          <cell r="P2401" t="str">
            <v>Кабель ВБШвнг(A)-ХЛ 5х2,5ок(N,PE)-0,66</v>
          </cell>
          <cell r="Q2401" t="str">
            <v>М</v>
          </cell>
          <cell r="R2401">
            <v>5</v>
          </cell>
          <cell r="S2401" t="str">
            <v>RUB</v>
          </cell>
          <cell r="T2401">
            <v>91.15</v>
          </cell>
          <cell r="U2401">
            <v>455.75</v>
          </cell>
          <cell r="V2401">
            <v>546.9</v>
          </cell>
          <cell r="W2401" t="str">
            <v>протокол №1369 от 10.09.2024</v>
          </cell>
          <cell r="X2401">
            <v>91.15</v>
          </cell>
          <cell r="Y2401">
            <v>455.75</v>
          </cell>
          <cell r="Z2401">
            <v>546.9</v>
          </cell>
          <cell r="AA2401" t="str">
            <v>Состояние удовлетворительное. Отсутствие повреждений</v>
          </cell>
          <cell r="AB2401" t="str">
            <v>Акт №39-01.2025 от 16.01.2025</v>
          </cell>
          <cell r="AC2401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2401">
            <v>0</v>
          </cell>
          <cell r="AE2401">
            <v>2019</v>
          </cell>
          <cell r="AF2401">
            <v>43580</v>
          </cell>
          <cell r="AG2401">
            <v>0</v>
          </cell>
          <cell r="AH2401" t="str">
            <v>ТУ 3500-004-24076870-2014</v>
          </cell>
          <cell r="AI2401" t="str">
            <v>протокол №1369 от 10.09.2024</v>
          </cell>
          <cell r="AJ2401">
            <v>123.6</v>
          </cell>
        </row>
        <row r="2402">
          <cell r="N2402">
            <v>1929650</v>
          </cell>
          <cell r="O2402" t="str">
            <v>Кабель силовой ВБШвнг(A)-ХЛ 5х2,5ок(N,PE)-0,66</v>
          </cell>
          <cell r="P2402" t="str">
            <v>Кабель ВБШвнг(A)-ХЛ 5х2,5ок(N,PE)-0,66</v>
          </cell>
          <cell r="Q2402" t="str">
            <v>М</v>
          </cell>
          <cell r="R2402">
            <v>45</v>
          </cell>
          <cell r="S2402" t="str">
            <v>RUB</v>
          </cell>
          <cell r="T2402">
            <v>91.15</v>
          </cell>
          <cell r="U2402">
            <v>4101.75</v>
          </cell>
          <cell r="V2402">
            <v>4922.1000000000004</v>
          </cell>
          <cell r="W2402" t="str">
            <v>протокол №1369 от 10.09.2024</v>
          </cell>
          <cell r="X2402">
            <v>91.15</v>
          </cell>
          <cell r="Y2402">
            <v>4101.75</v>
          </cell>
          <cell r="Z2402">
            <v>4922.1000000000004</v>
          </cell>
          <cell r="AA2402" t="str">
            <v>Состояние удовлетворительное. Отсутствие повреждений</v>
          </cell>
          <cell r="AB2402" t="str">
            <v>Акт №39-01.2025 от 16.01.2025</v>
          </cell>
          <cell r="AC240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02">
            <v>0</v>
          </cell>
          <cell r="AE2402">
            <v>2019</v>
          </cell>
          <cell r="AF2402">
            <v>43580</v>
          </cell>
          <cell r="AG2402">
            <v>0</v>
          </cell>
          <cell r="AH2402" t="str">
            <v>ТУ 3500-004-24076870-2014</v>
          </cell>
          <cell r="AI2402" t="str">
            <v>протокол №1369 от 10.09.2024</v>
          </cell>
          <cell r="AJ2402">
            <v>123.6</v>
          </cell>
        </row>
        <row r="2403">
          <cell r="N2403">
            <v>1929650</v>
          </cell>
          <cell r="O2403" t="str">
            <v>Кабель силовой ВБШвнг(A)-ХЛ 5х2,5ок(N,PE)-0,66</v>
          </cell>
          <cell r="P2403" t="str">
            <v>Кабель ВБШвнг(A)-ХЛ 5х2,5ок(N,PE)-0,66</v>
          </cell>
          <cell r="Q2403" t="str">
            <v>М</v>
          </cell>
          <cell r="R2403">
            <v>5</v>
          </cell>
          <cell r="S2403" t="str">
            <v>RUB</v>
          </cell>
          <cell r="T2403">
            <v>91.15</v>
          </cell>
          <cell r="U2403">
            <v>455.75</v>
          </cell>
          <cell r="V2403">
            <v>546.9</v>
          </cell>
          <cell r="W2403" t="str">
            <v>протокол №1369 от 10.09.2024</v>
          </cell>
          <cell r="X2403">
            <v>91.15</v>
          </cell>
          <cell r="Y2403">
            <v>455.75</v>
          </cell>
          <cell r="Z2403">
            <v>546.9</v>
          </cell>
          <cell r="AA2403" t="str">
            <v>Состояние удовлетворительное. Отсутствие повреждений</v>
          </cell>
          <cell r="AB2403" t="str">
            <v>Акт №39-01.2025 от 16.01.2025</v>
          </cell>
          <cell r="AC2403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2403">
            <v>0</v>
          </cell>
          <cell r="AE2403">
            <v>2019</v>
          </cell>
          <cell r="AF2403">
            <v>43580</v>
          </cell>
          <cell r="AG2403">
            <v>0</v>
          </cell>
          <cell r="AH2403" t="str">
            <v>ТУ 3500-004-24076870-2014</v>
          </cell>
          <cell r="AI2403" t="str">
            <v>протокол №1369 от 10.09.2024</v>
          </cell>
          <cell r="AJ2403">
            <v>123.6</v>
          </cell>
        </row>
        <row r="2404">
          <cell r="N2404">
            <v>1929650</v>
          </cell>
          <cell r="O2404" t="str">
            <v>Кабель силовой ВБШвнг(A)-ХЛ 5х2,5ок(N,PE)-0,66</v>
          </cell>
          <cell r="P2404" t="str">
            <v>Кабель ВБШвнг(A)-ХЛ 5х2,5ок(N,PE)-0,66</v>
          </cell>
          <cell r="Q2404" t="str">
            <v>М</v>
          </cell>
          <cell r="R2404">
            <v>46</v>
          </cell>
          <cell r="S2404" t="str">
            <v>RUB</v>
          </cell>
          <cell r="T2404">
            <v>123.6</v>
          </cell>
          <cell r="U2404">
            <v>5685.6</v>
          </cell>
          <cell r="V2404">
            <v>6822.72</v>
          </cell>
          <cell r="W2404" t="str">
            <v>протокол №1369 от 10.09.2024</v>
          </cell>
          <cell r="X2404">
            <v>123.6</v>
          </cell>
          <cell r="Y2404">
            <v>5685.6</v>
          </cell>
          <cell r="Z2404">
            <v>6822.72</v>
          </cell>
          <cell r="AA2404" t="str">
            <v>Состояние удовлетворительное. Отсутствие повреждений</v>
          </cell>
          <cell r="AB2404" t="str">
            <v>Акт №39-01.2025 от 16.01.2025</v>
          </cell>
          <cell r="AC2404" t="str">
            <v>Толеранс поставки</v>
          </cell>
          <cell r="AD2404">
            <v>0</v>
          </cell>
          <cell r="AE2404">
            <v>2023</v>
          </cell>
          <cell r="AF2404">
            <v>45175</v>
          </cell>
          <cell r="AG2404">
            <v>0</v>
          </cell>
          <cell r="AH2404" t="str">
            <v>ТУ 3500-004-24076870-2014</v>
          </cell>
          <cell r="AI2404" t="str">
            <v>протокол №1369 от 10.09.2024</v>
          </cell>
          <cell r="AJ2404">
            <v>123.6</v>
          </cell>
        </row>
        <row r="2405">
          <cell r="N2405">
            <v>1929650</v>
          </cell>
          <cell r="O2405" t="str">
            <v>Кабель силовой ВБШвнг(A)-ХЛ 5х2,5ок(N,PE)-0,66</v>
          </cell>
          <cell r="P2405" t="str">
            <v>Кабель ВБШвнг(A)-ХЛ 5х2,5ок(N,PE)-0,66</v>
          </cell>
          <cell r="Q2405" t="str">
            <v>М</v>
          </cell>
          <cell r="R2405">
            <v>7</v>
          </cell>
          <cell r="S2405" t="str">
            <v>RUB</v>
          </cell>
          <cell r="T2405">
            <v>123.6</v>
          </cell>
          <cell r="U2405">
            <v>865.2</v>
          </cell>
          <cell r="V2405">
            <v>1038.24</v>
          </cell>
          <cell r="W2405" t="str">
            <v>протокол №1369 от 10.09.2024</v>
          </cell>
          <cell r="X2405">
            <v>123.6</v>
          </cell>
          <cell r="Y2405">
            <v>865.2</v>
          </cell>
          <cell r="Z2405">
            <v>1038.24</v>
          </cell>
          <cell r="AA2405" t="str">
            <v>Состояние удовлетворительное. Отсутствие повреждений</v>
          </cell>
          <cell r="AB2405" t="str">
            <v>Акт №39-01.2025 от 16.01.2025</v>
          </cell>
          <cell r="AC2405" t="str">
            <v>Толеранс поставки</v>
          </cell>
          <cell r="AD2405">
            <v>0</v>
          </cell>
          <cell r="AE2405">
            <v>2023</v>
          </cell>
          <cell r="AF2405">
            <v>45175</v>
          </cell>
          <cell r="AG2405">
            <v>0</v>
          </cell>
          <cell r="AH2405" t="str">
            <v>ТУ 3500-004-24076870-2014</v>
          </cell>
          <cell r="AI2405" t="str">
            <v>протокол №1369 от 10.09.2024</v>
          </cell>
          <cell r="AJ2405">
            <v>123.6</v>
          </cell>
        </row>
        <row r="2406">
          <cell r="N2406">
            <v>1929650</v>
          </cell>
          <cell r="O2406" t="str">
            <v>Кабель силовой ВБШвнг(A)-ХЛ 5х2,5ок(N,PE)-0,66</v>
          </cell>
          <cell r="P2406" t="str">
            <v>Кабель ВБШвнг(A)-ХЛ 5х2,5ок(N,PE)-0,66</v>
          </cell>
          <cell r="Q2406" t="str">
            <v>М</v>
          </cell>
          <cell r="R2406">
            <v>57</v>
          </cell>
          <cell r="S2406" t="str">
            <v>RUB</v>
          </cell>
          <cell r="T2406">
            <v>123.6</v>
          </cell>
          <cell r="U2406">
            <v>7045.2</v>
          </cell>
          <cell r="V2406">
            <v>8454.24</v>
          </cell>
          <cell r="W2406" t="str">
            <v>протокол №1369 от 10.09.2024</v>
          </cell>
          <cell r="X2406">
            <v>123.6</v>
          </cell>
          <cell r="Y2406">
            <v>7045.2</v>
          </cell>
          <cell r="Z2406">
            <v>8454.24</v>
          </cell>
          <cell r="AA2406" t="str">
            <v>Состояние удовлетворительное. Отсутствие повреждений</v>
          </cell>
          <cell r="AB2406" t="str">
            <v>Акт №39-01.2025 от 16.01.2025</v>
          </cell>
          <cell r="AC2406" t="str">
            <v>Толеранс поставки</v>
          </cell>
          <cell r="AD2406">
            <v>0</v>
          </cell>
          <cell r="AE2406">
            <v>2023</v>
          </cell>
          <cell r="AF2406">
            <v>45175</v>
          </cell>
          <cell r="AG2406">
            <v>0</v>
          </cell>
          <cell r="AH2406" t="str">
            <v>ТУ 3500-004-24076870-2014</v>
          </cell>
          <cell r="AI2406" t="str">
            <v>протокол №1369 от 10.09.2024</v>
          </cell>
          <cell r="AJ2406">
            <v>123.6</v>
          </cell>
        </row>
        <row r="2407">
          <cell r="N2407">
            <v>1929650</v>
          </cell>
          <cell r="O2407" t="str">
            <v>Кабель силовой ВБШвнг(A)-ХЛ 5х2,5ок(N,PE)-0,66</v>
          </cell>
          <cell r="P2407" t="str">
            <v>Кабель ВБШвнг(A)-ХЛ 5х2,5ок(N,PE)-0,66</v>
          </cell>
          <cell r="Q2407" t="str">
            <v>М</v>
          </cell>
          <cell r="R2407">
            <v>17.2</v>
          </cell>
          <cell r="S2407" t="str">
            <v>RUB</v>
          </cell>
          <cell r="T2407">
            <v>70.3</v>
          </cell>
          <cell r="U2407">
            <v>1209.1600000000001</v>
          </cell>
          <cell r="V2407">
            <v>1450.99</v>
          </cell>
          <cell r="W2407" t="str">
            <v>протокол №1369 от 10.09.2024</v>
          </cell>
          <cell r="X2407">
            <v>70.3</v>
          </cell>
          <cell r="Y2407">
            <v>1209.1600000000001</v>
          </cell>
          <cell r="Z2407">
            <v>1450.99</v>
          </cell>
          <cell r="AA2407" t="str">
            <v>Состояние удовлетворительное. Отсутствие повреждений</v>
          </cell>
          <cell r="AB2407" t="str">
            <v>Акт №39-01.2025 от 16.01.2025</v>
          </cell>
          <cell r="AC240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07">
            <v>0</v>
          </cell>
          <cell r="AE2407">
            <v>2020</v>
          </cell>
          <cell r="AF2407">
            <v>44165</v>
          </cell>
          <cell r="AG2407">
            <v>0</v>
          </cell>
          <cell r="AH2407" t="str">
            <v>ТУ 3500-004-24076870-2014</v>
          </cell>
          <cell r="AI2407" t="str">
            <v>протокол №1369 от 10.09.2024</v>
          </cell>
          <cell r="AJ2407">
            <v>123.6</v>
          </cell>
        </row>
        <row r="2408">
          <cell r="N2408">
            <v>1929650</v>
          </cell>
          <cell r="O2408" t="str">
            <v>Кабель силовой ВБШвнг(A)-ХЛ 5х2,5ок(N,PE)-0,66</v>
          </cell>
          <cell r="P2408" t="str">
            <v>Кабель ВБШвнг(A)-ХЛ 5х2,5ок(N,PE)-0,66</v>
          </cell>
          <cell r="Q2408" t="str">
            <v>М</v>
          </cell>
          <cell r="R2408">
            <v>10</v>
          </cell>
          <cell r="S2408" t="str">
            <v>RUB</v>
          </cell>
          <cell r="T2408">
            <v>70.3</v>
          </cell>
          <cell r="U2408">
            <v>703</v>
          </cell>
          <cell r="V2408">
            <v>843.6</v>
          </cell>
          <cell r="W2408" t="str">
            <v>протокол №1369 от 10.09.2024</v>
          </cell>
          <cell r="X2408">
            <v>70.3</v>
          </cell>
          <cell r="Y2408">
            <v>703</v>
          </cell>
          <cell r="Z2408">
            <v>843.6</v>
          </cell>
          <cell r="AA2408" t="str">
            <v>Состояние удовлетворительное. Отсутствие повреждений</v>
          </cell>
          <cell r="AB2408" t="str">
            <v>Акт №39-01.2025 от 16.01.2025</v>
          </cell>
          <cell r="AC240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08">
            <v>0</v>
          </cell>
          <cell r="AE2408">
            <v>2021</v>
          </cell>
          <cell r="AF2408">
            <v>44218</v>
          </cell>
          <cell r="AG2408">
            <v>0</v>
          </cell>
          <cell r="AH2408" t="str">
            <v>ТУ 3500-004-24076870-2014</v>
          </cell>
          <cell r="AI2408" t="str">
            <v>протокол №1369 от 10.09.2024</v>
          </cell>
          <cell r="AJ2408">
            <v>123.6</v>
          </cell>
        </row>
        <row r="2409">
          <cell r="N2409">
            <v>1929763</v>
          </cell>
          <cell r="O2409" t="str">
            <v>Кабель силовой ВВГнг(A)-LS 4х2,5ок-1,0</v>
          </cell>
          <cell r="P2409" t="str">
            <v>Кабель ВВГнг(A)-LS 4х2,5ок-1,0</v>
          </cell>
          <cell r="Q2409" t="str">
            <v>М</v>
          </cell>
          <cell r="R2409">
            <v>45</v>
          </cell>
          <cell r="S2409" t="str">
            <v>RUB</v>
          </cell>
          <cell r="T2409">
            <v>34.770000000000003</v>
          </cell>
          <cell r="U2409">
            <v>1564.65</v>
          </cell>
          <cell r="V2409">
            <v>1877.58</v>
          </cell>
          <cell r="W2409" t="str">
            <v>протокол №1369 от 10.09.2024</v>
          </cell>
          <cell r="X2409">
            <v>34.770000000000003</v>
          </cell>
          <cell r="Y2409">
            <v>1564.65</v>
          </cell>
          <cell r="Z2409">
            <v>1877.58</v>
          </cell>
          <cell r="AA2409" t="str">
            <v>Состояние удовлетворительное. Отсутствие повреждений</v>
          </cell>
          <cell r="AB2409" t="str">
            <v>Акт №39-01.2025 от 16.01.2025</v>
          </cell>
          <cell r="AC240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09">
            <v>0</v>
          </cell>
          <cell r="AE2409">
            <v>2016</v>
          </cell>
          <cell r="AF2409">
            <v>42583</v>
          </cell>
          <cell r="AG2409">
            <v>0</v>
          </cell>
          <cell r="AH2409" t="str">
            <v>ТУ 3500-004-24076870-2014</v>
          </cell>
          <cell r="AI2409" t="str">
            <v>протокол №1369 от 10.09.2024</v>
          </cell>
          <cell r="AJ2409">
            <v>34.770000000000003</v>
          </cell>
        </row>
        <row r="2410">
          <cell r="N2410">
            <v>1930266</v>
          </cell>
          <cell r="O2410" t="str">
            <v>Кабель силовой ВВГнг(A)-ХЛ 3х2,5ок(N,PE)-0,66</v>
          </cell>
          <cell r="P2410" t="str">
            <v>Кабель ВВГнг(A)-ХЛ 3х2,5ок(N,PE)-0,66</v>
          </cell>
          <cell r="Q2410" t="str">
            <v>М</v>
          </cell>
          <cell r="R2410">
            <v>1.1200000000000001</v>
          </cell>
          <cell r="S2410" t="str">
            <v>RUB</v>
          </cell>
          <cell r="T2410">
            <v>37.04</v>
          </cell>
          <cell r="U2410">
            <v>41.48</v>
          </cell>
          <cell r="V2410">
            <v>49.78</v>
          </cell>
          <cell r="W2410" t="str">
            <v>протокол №1369 от 10.09.2024</v>
          </cell>
          <cell r="X2410">
            <v>37.04</v>
          </cell>
          <cell r="Y2410">
            <v>41.48</v>
          </cell>
          <cell r="Z2410">
            <v>49.78</v>
          </cell>
          <cell r="AA2410" t="str">
            <v>Состояние удовлетворительное. Отсутствие повреждений</v>
          </cell>
          <cell r="AB2410" t="str">
            <v>Акт №39-01.2025 от 16.01.2025</v>
          </cell>
          <cell r="AC241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10">
            <v>0</v>
          </cell>
          <cell r="AE2410">
            <v>2021</v>
          </cell>
          <cell r="AF2410">
            <v>44218</v>
          </cell>
          <cell r="AG2410">
            <v>0</v>
          </cell>
          <cell r="AH2410" t="str">
            <v>ТУ 3500-004-24076870-2014</v>
          </cell>
          <cell r="AI2410" t="str">
            <v>протокол №1369 от 10.09.2024</v>
          </cell>
          <cell r="AJ2410">
            <v>37.04</v>
          </cell>
        </row>
        <row r="2411">
          <cell r="N2411">
            <v>1930267</v>
          </cell>
          <cell r="O2411" t="str">
            <v>Кабель силовой ВВГнг(A)-LS 3х2,5ок(N,PE)-0,66</v>
          </cell>
          <cell r="P2411" t="str">
            <v>Кабель ВВГнг(A)-LS 3х2,5ок(N,PE)-0,66</v>
          </cell>
          <cell r="Q2411" t="str">
            <v>М</v>
          </cell>
          <cell r="R2411">
            <v>20</v>
          </cell>
          <cell r="S2411" t="str">
            <v>RUB</v>
          </cell>
          <cell r="T2411">
            <v>53.34</v>
          </cell>
          <cell r="U2411">
            <v>1066.8</v>
          </cell>
          <cell r="V2411">
            <v>1280.1600000000001</v>
          </cell>
          <cell r="W2411" t="str">
            <v>протокол №1369 от 10.09.2024</v>
          </cell>
          <cell r="X2411">
            <v>53.34</v>
          </cell>
          <cell r="Y2411">
            <v>1066.8</v>
          </cell>
          <cell r="Z2411">
            <v>1280.1600000000001</v>
          </cell>
          <cell r="AA2411" t="str">
            <v>Состояние удовлетворительное. Отсутствие повреждений</v>
          </cell>
          <cell r="AB2411" t="str">
            <v>Акт №39-01.2025 от 16.01.2025</v>
          </cell>
          <cell r="AC241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11">
            <v>0</v>
          </cell>
          <cell r="AE2411">
            <v>2019</v>
          </cell>
          <cell r="AF2411">
            <v>43809</v>
          </cell>
          <cell r="AG2411">
            <v>0</v>
          </cell>
          <cell r="AH2411" t="str">
            <v>ТУ 3500-004-24076870-2014</v>
          </cell>
          <cell r="AI2411" t="str">
            <v>протокол №1369 от 10.09.2024</v>
          </cell>
          <cell r="AJ2411">
            <v>53.34</v>
          </cell>
        </row>
        <row r="2412">
          <cell r="N2412">
            <v>1930267</v>
          </cell>
          <cell r="O2412" t="str">
            <v>Кабель силовой ВВГнг(A)-LS 3х2,5ок(N,PE)-0,66</v>
          </cell>
          <cell r="P2412" t="str">
            <v>Кабель ВВГнг(A)-LS 3х2,5ок(N,PE)-0,66</v>
          </cell>
          <cell r="Q2412" t="str">
            <v>М</v>
          </cell>
          <cell r="R2412">
            <v>14</v>
          </cell>
          <cell r="S2412" t="str">
            <v>RUB</v>
          </cell>
          <cell r="T2412">
            <v>46.03</v>
          </cell>
          <cell r="U2412">
            <v>644.41999999999996</v>
          </cell>
          <cell r="V2412">
            <v>773.3</v>
          </cell>
          <cell r="W2412" t="str">
            <v>протокол №1369 от 10.09.2024</v>
          </cell>
          <cell r="X2412">
            <v>46.03</v>
          </cell>
          <cell r="Y2412">
            <v>644.41999999999996</v>
          </cell>
          <cell r="Z2412">
            <v>773.3</v>
          </cell>
          <cell r="AA2412" t="str">
            <v>Состояние удовлетворительное. Отсутствие повреждений</v>
          </cell>
          <cell r="AB2412" t="str">
            <v>Акт №39-01.2025 от 16.01.2025</v>
          </cell>
          <cell r="AC241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12">
            <v>0</v>
          </cell>
          <cell r="AE2412">
            <v>2018</v>
          </cell>
          <cell r="AF2412">
            <v>43190</v>
          </cell>
          <cell r="AG2412">
            <v>0</v>
          </cell>
          <cell r="AH2412" t="str">
            <v>ТУ 3500-004-24076870-2014</v>
          </cell>
          <cell r="AI2412" t="str">
            <v>протокол №1369 от 10.09.2024</v>
          </cell>
          <cell r="AJ2412">
            <v>53.34</v>
          </cell>
        </row>
        <row r="2413">
          <cell r="N2413">
            <v>1933650</v>
          </cell>
          <cell r="O2413" t="str">
            <v>Кабель силовой ВБбШвнг(A) 3х2,5ок(N,PE)-0,66</v>
          </cell>
          <cell r="P2413" t="str">
            <v>Кабель ВБбШвнг(A) 3х2,5ок(N,PE)-0,66</v>
          </cell>
          <cell r="Q2413" t="str">
            <v>М</v>
          </cell>
          <cell r="R2413">
            <v>357</v>
          </cell>
          <cell r="S2413" t="str">
            <v>RUB</v>
          </cell>
          <cell r="T2413">
            <v>44.62</v>
          </cell>
          <cell r="U2413">
            <v>15929.34</v>
          </cell>
          <cell r="V2413">
            <v>19115.21</v>
          </cell>
          <cell r="W2413" t="str">
            <v>протокол №1369 от 10.09.2024</v>
          </cell>
          <cell r="X2413">
            <v>44.62</v>
          </cell>
          <cell r="Y2413">
            <v>15929.34</v>
          </cell>
          <cell r="Z2413">
            <v>19115.21</v>
          </cell>
          <cell r="AA2413" t="str">
            <v>Состояние удовлетворительное. Отсутствие повреждений</v>
          </cell>
          <cell r="AB2413" t="str">
            <v>Акт №39-01.2025 от 16.01.2025</v>
          </cell>
          <cell r="AC241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13">
            <v>0</v>
          </cell>
          <cell r="AE2413">
            <v>2016</v>
          </cell>
          <cell r="AF2413">
            <v>42552</v>
          </cell>
          <cell r="AG2413">
            <v>0</v>
          </cell>
          <cell r="AH2413" t="str">
            <v>ТУ 3500-004-24076870-2014</v>
          </cell>
          <cell r="AI2413" t="str">
            <v>протокол №1369 от 10.09.2024</v>
          </cell>
          <cell r="AJ2413">
            <v>44.62</v>
          </cell>
        </row>
        <row r="2414">
          <cell r="N2414">
            <v>1940316</v>
          </cell>
          <cell r="O2414" t="str">
            <v>Кабель силовой ВВГнг(A)-FRLS 3х2,5-0,66</v>
          </cell>
          <cell r="P2414" t="str">
            <v>Кабель ВВГнг(A)-FRLS 3х2,5-0,66</v>
          </cell>
          <cell r="Q2414" t="str">
            <v>М</v>
          </cell>
          <cell r="R2414">
            <v>8</v>
          </cell>
          <cell r="S2414" t="str">
            <v>RUB</v>
          </cell>
          <cell r="T2414">
            <v>61.31</v>
          </cell>
          <cell r="U2414">
            <v>490.48</v>
          </cell>
          <cell r="V2414">
            <v>588.58000000000004</v>
          </cell>
          <cell r="W2414" t="str">
            <v>протокол №1369 от 10.09.2024</v>
          </cell>
          <cell r="X2414">
            <v>61.31</v>
          </cell>
          <cell r="Y2414">
            <v>490.48</v>
          </cell>
          <cell r="Z2414">
            <v>588.58000000000004</v>
          </cell>
          <cell r="AA2414" t="str">
            <v>Состояние удовлетворительное. Отсутствие повреждений</v>
          </cell>
          <cell r="AB2414" t="str">
            <v>Акт №39-01.2025 от 16.01.2025</v>
          </cell>
          <cell r="AC241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14">
            <v>0</v>
          </cell>
          <cell r="AE2414">
            <v>2018</v>
          </cell>
          <cell r="AF2414">
            <v>43396</v>
          </cell>
          <cell r="AG2414">
            <v>0</v>
          </cell>
          <cell r="AH2414" t="str">
            <v>ТУ 3500-003-24076870-2013</v>
          </cell>
          <cell r="AI2414" t="str">
            <v>протокол №1369 от 10.09.2024</v>
          </cell>
          <cell r="AJ2414">
            <v>61.31</v>
          </cell>
        </row>
        <row r="2415">
          <cell r="N2415">
            <v>1960622</v>
          </cell>
          <cell r="O2415" t="str">
            <v>Кабель силовой ВВГнг(A)-LS 3х2,5ок-1,0</v>
          </cell>
          <cell r="P2415" t="str">
            <v>Кабель ВВГнг(A)-LS 3х2,5ок-1,0</v>
          </cell>
          <cell r="Q2415" t="str">
            <v>М</v>
          </cell>
          <cell r="R2415">
            <v>12</v>
          </cell>
          <cell r="S2415" t="str">
            <v>RUB</v>
          </cell>
          <cell r="T2415">
            <v>46.43</v>
          </cell>
          <cell r="U2415">
            <v>557.16</v>
          </cell>
          <cell r="V2415">
            <v>668.59</v>
          </cell>
          <cell r="W2415" t="str">
            <v>протокол №1369 от 10.09.2024</v>
          </cell>
          <cell r="X2415">
            <v>46.43</v>
          </cell>
          <cell r="Y2415">
            <v>557.16</v>
          </cell>
          <cell r="Z2415">
            <v>668.59</v>
          </cell>
          <cell r="AA2415" t="str">
            <v>Состояние удовлетворительное. Отсутствие повреждений</v>
          </cell>
          <cell r="AB2415" t="str">
            <v>Акт №39-01.2025 от 16.01.2025</v>
          </cell>
          <cell r="AC2415" t="str">
            <v>Толеранс поставки</v>
          </cell>
          <cell r="AD2415">
            <v>0</v>
          </cell>
          <cell r="AE2415">
            <v>2018</v>
          </cell>
          <cell r="AF2415">
            <v>43161</v>
          </cell>
          <cell r="AG2415">
            <v>0</v>
          </cell>
          <cell r="AH2415" t="str">
            <v>ТУ 3500-004-24076870-2014</v>
          </cell>
          <cell r="AI2415" t="str">
            <v>протокол №1369 от 10.09.2024</v>
          </cell>
          <cell r="AJ2415">
            <v>46.43</v>
          </cell>
        </row>
        <row r="2416">
          <cell r="N2416">
            <v>1998616</v>
          </cell>
          <cell r="O2416" t="str">
            <v>Кабель силовой ВБШвнг(A)-ХЛ 4х2,5ок(PE)-0,66</v>
          </cell>
          <cell r="P2416" t="str">
            <v>Кабель ВБШвнг(A)-ХЛ 4х2,5ок(PE)-0,66</v>
          </cell>
          <cell r="Q2416" t="str">
            <v>М</v>
          </cell>
          <cell r="R2416">
            <v>120</v>
          </cell>
          <cell r="S2416" t="str">
            <v>RUB</v>
          </cell>
          <cell r="T2416">
            <v>73.73</v>
          </cell>
          <cell r="U2416">
            <v>8847.6</v>
          </cell>
          <cell r="V2416">
            <v>10617.12</v>
          </cell>
          <cell r="W2416" t="str">
            <v>протокол №1369 от 10.09.2024</v>
          </cell>
          <cell r="X2416">
            <v>73.73</v>
          </cell>
          <cell r="Y2416">
            <v>8847.6</v>
          </cell>
          <cell r="Z2416">
            <v>10617.12</v>
          </cell>
          <cell r="AA2416" t="str">
            <v>Состояние удовлетворительное. Отсутствие повреждений</v>
          </cell>
          <cell r="AB2416" t="str">
            <v>Акт №39-01.2025 от 16.01.2025</v>
          </cell>
          <cell r="AC241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16">
            <v>0</v>
          </cell>
          <cell r="AE2416">
            <v>2017</v>
          </cell>
          <cell r="AF2416">
            <v>42838</v>
          </cell>
          <cell r="AG2416">
            <v>0</v>
          </cell>
          <cell r="AH2416" t="str">
            <v>ТУ 3500-064-74803826-2015</v>
          </cell>
          <cell r="AI2416" t="str">
            <v>протокол №1369 от 10.09.2024</v>
          </cell>
          <cell r="AJ2416">
            <v>132</v>
          </cell>
        </row>
        <row r="2417">
          <cell r="N2417">
            <v>1998616</v>
          </cell>
          <cell r="O2417" t="str">
            <v>Кабель силовой ВБШвнг(A)-ХЛ 4х2,5ок(PE)-0,66</v>
          </cell>
          <cell r="P2417" t="str">
            <v>Кабель ВБШвнг(A)-ХЛ 4х2,5ок(PE)-0,66</v>
          </cell>
          <cell r="Q2417" t="str">
            <v>М</v>
          </cell>
          <cell r="R2417">
            <v>11</v>
          </cell>
          <cell r="S2417" t="str">
            <v>RUB</v>
          </cell>
          <cell r="T2417">
            <v>73.73</v>
          </cell>
          <cell r="U2417">
            <v>811.03</v>
          </cell>
          <cell r="V2417">
            <v>973.24</v>
          </cell>
          <cell r="W2417" t="str">
            <v>протокол №1369 от 10.09.2024</v>
          </cell>
          <cell r="X2417">
            <v>73.73</v>
          </cell>
          <cell r="Y2417">
            <v>811.03</v>
          </cell>
          <cell r="Z2417">
            <v>973.24</v>
          </cell>
          <cell r="AA2417" t="str">
            <v>Состояние удовлетворительное. Отсутствие повреждений</v>
          </cell>
          <cell r="AB2417" t="str">
            <v>Акт №39-01.2025 от 16.01.2025</v>
          </cell>
          <cell r="AC241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17">
            <v>0</v>
          </cell>
          <cell r="AE2417">
            <v>2017</v>
          </cell>
          <cell r="AF2417">
            <v>42838</v>
          </cell>
          <cell r="AG2417">
            <v>0</v>
          </cell>
          <cell r="AH2417" t="str">
            <v>ТУ 3500-064-74803826-2015</v>
          </cell>
          <cell r="AI2417" t="str">
            <v>протокол №1369 от 10.09.2024</v>
          </cell>
          <cell r="AJ2417">
            <v>132</v>
          </cell>
        </row>
        <row r="2418">
          <cell r="N2418">
            <v>2012016</v>
          </cell>
          <cell r="O241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4х2,5ок(N)-0,66</v>
          </cell>
          <cell r="P2418" t="str">
            <v>Кабель ВБШвнг(A)-ХЛ 4х2,5ок(N)-0,66</v>
          </cell>
          <cell r="Q2418" t="str">
            <v>М</v>
          </cell>
          <cell r="R2418">
            <v>2.2999999999999998</v>
          </cell>
          <cell r="S2418" t="str">
            <v>RUB</v>
          </cell>
          <cell r="T2418">
            <v>55.22</v>
          </cell>
          <cell r="U2418">
            <v>127.01</v>
          </cell>
          <cell r="V2418">
            <v>152.41</v>
          </cell>
          <cell r="W2418" t="str">
            <v>протокол №1369 от 10.09.2024</v>
          </cell>
          <cell r="X2418">
            <v>55.22</v>
          </cell>
          <cell r="Y2418">
            <v>127.01</v>
          </cell>
          <cell r="Z2418">
            <v>152.41</v>
          </cell>
          <cell r="AA2418" t="str">
            <v>Состояние удовлетворительное. Отсутствие повреждений</v>
          </cell>
          <cell r="AB2418" t="str">
            <v>Акт №39-01.2025 от 16.01.2025</v>
          </cell>
          <cell r="AC241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18">
            <v>0</v>
          </cell>
          <cell r="AE2418">
            <v>2017</v>
          </cell>
          <cell r="AF2418">
            <v>42856</v>
          </cell>
          <cell r="AG2418">
            <v>0</v>
          </cell>
          <cell r="AH2418" t="str">
            <v>ТУ 16.К03-52-2011</v>
          </cell>
          <cell r="AI2418" t="str">
            <v>протокол №1369 от 10.09.2024</v>
          </cell>
          <cell r="AJ2418">
            <v>55.22</v>
          </cell>
        </row>
        <row r="2419">
          <cell r="N2419">
            <v>2012016</v>
          </cell>
          <cell r="O241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4х2,5ок(N)-0,66</v>
          </cell>
          <cell r="P2419" t="str">
            <v>Кабель ВБШвнг(A)-ХЛ 4х2,5ок(N)-0,66</v>
          </cell>
          <cell r="Q2419" t="str">
            <v>М</v>
          </cell>
          <cell r="R2419">
            <v>19.5</v>
          </cell>
          <cell r="S2419" t="str">
            <v>RUB</v>
          </cell>
          <cell r="T2419">
            <v>55.22</v>
          </cell>
          <cell r="U2419">
            <v>1076.79</v>
          </cell>
          <cell r="V2419">
            <v>1292.1500000000001</v>
          </cell>
          <cell r="W2419" t="str">
            <v>протокол №1369 от 10.09.2024</v>
          </cell>
          <cell r="X2419">
            <v>55.22</v>
          </cell>
          <cell r="Y2419">
            <v>1076.79</v>
          </cell>
          <cell r="Z2419">
            <v>1292.1500000000001</v>
          </cell>
          <cell r="AA2419" t="str">
            <v>Состояние удовлетворительное. Отсутствие повреждений</v>
          </cell>
          <cell r="AB2419" t="str">
            <v>Акт №39-01.2025 от 16.01.2025</v>
          </cell>
          <cell r="AC24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19">
            <v>0</v>
          </cell>
          <cell r="AE2419">
            <v>2017</v>
          </cell>
          <cell r="AF2419">
            <v>42856</v>
          </cell>
          <cell r="AG2419">
            <v>0</v>
          </cell>
          <cell r="AH2419" t="str">
            <v>ТУ 16.К03-52-2011</v>
          </cell>
          <cell r="AI2419" t="str">
            <v>протокол №1369 от 10.09.2024</v>
          </cell>
          <cell r="AJ2419">
            <v>55.22</v>
          </cell>
        </row>
        <row r="2420">
          <cell r="N2420">
            <v>2012016</v>
          </cell>
          <cell r="O2420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4х2,5ок(N)-0,66</v>
          </cell>
          <cell r="P2420" t="str">
            <v>Кабель ВБШвнг(A)-ХЛ 4х2,5ок(N)-0,66</v>
          </cell>
          <cell r="Q2420" t="str">
            <v>М</v>
          </cell>
          <cell r="R2420">
            <v>8</v>
          </cell>
          <cell r="S2420" t="str">
            <v>RUB</v>
          </cell>
          <cell r="T2420">
            <v>55.22</v>
          </cell>
          <cell r="U2420">
            <v>441.76</v>
          </cell>
          <cell r="V2420">
            <v>530.11</v>
          </cell>
          <cell r="W2420" t="str">
            <v>протокол №1369 от 10.09.2024</v>
          </cell>
          <cell r="X2420">
            <v>55.22</v>
          </cell>
          <cell r="Y2420">
            <v>441.76</v>
          </cell>
          <cell r="Z2420">
            <v>530.11</v>
          </cell>
          <cell r="AA2420" t="str">
            <v>Состояние удовлетворительное. Отсутствие повреждений</v>
          </cell>
          <cell r="AB2420" t="str">
            <v>Акт №39-01.2025 от 16.01.2025</v>
          </cell>
          <cell r="AC242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20">
            <v>0</v>
          </cell>
          <cell r="AE2420">
            <v>2017</v>
          </cell>
          <cell r="AF2420">
            <v>42856</v>
          </cell>
          <cell r="AG2420">
            <v>0</v>
          </cell>
          <cell r="AH2420" t="str">
            <v>ТУ 16.К03-52-2011</v>
          </cell>
          <cell r="AI2420" t="str">
            <v>протокол №1369 от 10.09.2024</v>
          </cell>
          <cell r="AJ2420">
            <v>55.22</v>
          </cell>
        </row>
        <row r="2421">
          <cell r="N2421">
            <v>2012041</v>
          </cell>
          <cell r="O242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5х2,5ок(N,PE)-0,66</v>
          </cell>
          <cell r="P2421" t="str">
            <v>Кабель ВБШвнг(A)-ХЛ 5х2,5ок(N,PE)-0,66</v>
          </cell>
          <cell r="Q2421" t="str">
            <v>М</v>
          </cell>
          <cell r="R2421">
            <v>0.1</v>
          </cell>
          <cell r="S2421" t="str">
            <v>RUB</v>
          </cell>
          <cell r="T2421">
            <v>78.930000000000007</v>
          </cell>
          <cell r="U2421">
            <v>7.89</v>
          </cell>
          <cell r="V2421">
            <v>9.4700000000000006</v>
          </cell>
          <cell r="W2421" t="str">
            <v>протокол №1369 от 10.09.2024</v>
          </cell>
          <cell r="X2421">
            <v>78.930000000000007</v>
          </cell>
          <cell r="Y2421">
            <v>7.89</v>
          </cell>
          <cell r="Z2421">
            <v>9.4700000000000006</v>
          </cell>
          <cell r="AA2421" t="str">
            <v>Состояние удовлетворительное. Отсутствие повреждений</v>
          </cell>
          <cell r="AB2421" t="str">
            <v>Акт №39-01.2025 от 16.01.2025</v>
          </cell>
          <cell r="AC24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21">
            <v>0</v>
          </cell>
          <cell r="AE2421">
            <v>2017</v>
          </cell>
          <cell r="AF2421">
            <v>42887</v>
          </cell>
          <cell r="AG2421">
            <v>0</v>
          </cell>
          <cell r="AH2421" t="str">
            <v>ТУ 16.К03-52-2011</v>
          </cell>
          <cell r="AI2421" t="str">
            <v>протокол №1369 от 10.09.2024</v>
          </cell>
          <cell r="AJ2421">
            <v>78.930000000000007</v>
          </cell>
        </row>
        <row r="2422">
          <cell r="N2422">
            <v>2012041</v>
          </cell>
          <cell r="O2422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5х2,5ок(N,PE)-0,66</v>
          </cell>
          <cell r="P2422" t="str">
            <v>Кабель ВБШвнг(A)-ХЛ 5х2,5ок(N,PE)-0,66</v>
          </cell>
          <cell r="Q2422" t="str">
            <v>М</v>
          </cell>
          <cell r="R2422">
            <v>45</v>
          </cell>
          <cell r="S2422" t="str">
            <v>RUB</v>
          </cell>
          <cell r="T2422">
            <v>78.930000000000007</v>
          </cell>
          <cell r="U2422">
            <v>3551.85</v>
          </cell>
          <cell r="V2422">
            <v>4262.22</v>
          </cell>
          <cell r="W2422" t="str">
            <v>протокол №1369 от 10.09.2024</v>
          </cell>
          <cell r="X2422">
            <v>78.930000000000007</v>
          </cell>
          <cell r="Y2422">
            <v>3551.85</v>
          </cell>
          <cell r="Z2422">
            <v>4262.22</v>
          </cell>
          <cell r="AA2422" t="str">
            <v>Состояние удовлетворительное. Отсутствие повреждений</v>
          </cell>
          <cell r="AB2422" t="str">
            <v>Акт №39-01.2025 от 16.01.2025</v>
          </cell>
          <cell r="AC242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22">
            <v>0</v>
          </cell>
          <cell r="AE2422">
            <v>2017</v>
          </cell>
          <cell r="AF2422">
            <v>42887</v>
          </cell>
          <cell r="AG2422">
            <v>0</v>
          </cell>
          <cell r="AH2422" t="str">
            <v>ТУ 16.К03-52-2011</v>
          </cell>
          <cell r="AI2422" t="str">
            <v>протокол №1369 от 10.09.2024</v>
          </cell>
          <cell r="AJ2422">
            <v>78.930000000000007</v>
          </cell>
        </row>
        <row r="2423">
          <cell r="N2423">
            <v>2012041</v>
          </cell>
          <cell r="O242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5х2,5ок(N,PE)-0,66</v>
          </cell>
          <cell r="P2423" t="str">
            <v>Кабель ВБШвнг(A)-ХЛ 5х2,5ок(N,PE)-0,66</v>
          </cell>
          <cell r="Q2423" t="str">
            <v>М</v>
          </cell>
          <cell r="R2423">
            <v>7.492</v>
          </cell>
          <cell r="S2423" t="str">
            <v>RUB</v>
          </cell>
          <cell r="T2423">
            <v>66</v>
          </cell>
          <cell r="U2423">
            <v>494.47</v>
          </cell>
          <cell r="V2423">
            <v>593.36</v>
          </cell>
          <cell r="W2423" t="str">
            <v>протокол №1369 от 10.09.2024</v>
          </cell>
          <cell r="X2423">
            <v>66</v>
          </cell>
          <cell r="Y2423">
            <v>494.47</v>
          </cell>
          <cell r="Z2423">
            <v>593.36</v>
          </cell>
          <cell r="AA2423" t="str">
            <v>Состояние удовлетворительное. Отсутствие повреждений</v>
          </cell>
          <cell r="AB2423" t="str">
            <v>Акт №39-01.2025 от 16.01.2025</v>
          </cell>
          <cell r="AC24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23">
            <v>0</v>
          </cell>
          <cell r="AE2423">
            <v>2017</v>
          </cell>
          <cell r="AF2423">
            <v>42856</v>
          </cell>
          <cell r="AG2423">
            <v>0</v>
          </cell>
          <cell r="AH2423" t="str">
            <v>ТУ 16.К03-52-2011</v>
          </cell>
          <cell r="AI2423" t="str">
            <v>протокол №1369 от 10.09.2024</v>
          </cell>
          <cell r="AJ2423">
            <v>78.930000000000007</v>
          </cell>
        </row>
        <row r="2424">
          <cell r="N2424">
            <v>2012041</v>
          </cell>
          <cell r="O242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5х2,5ок(N,PE)-0,66</v>
          </cell>
          <cell r="P2424" t="str">
            <v>Кабель ВБШвнг(A)-ХЛ 5х2,5ок(N,PE)-0,66</v>
          </cell>
          <cell r="Q2424" t="str">
            <v>М</v>
          </cell>
          <cell r="R2424">
            <v>12</v>
          </cell>
          <cell r="S2424" t="str">
            <v>RUB</v>
          </cell>
          <cell r="T2424">
            <v>66</v>
          </cell>
          <cell r="U2424">
            <v>792</v>
          </cell>
          <cell r="V2424">
            <v>950.4</v>
          </cell>
          <cell r="W2424" t="str">
            <v>протокол №1369 от 10.09.2024</v>
          </cell>
          <cell r="X2424">
            <v>66</v>
          </cell>
          <cell r="Y2424">
            <v>792</v>
          </cell>
          <cell r="Z2424">
            <v>950.4</v>
          </cell>
          <cell r="AA2424" t="str">
            <v>Состояние удовлетворительное. Отсутствие повреждений</v>
          </cell>
          <cell r="AB2424" t="str">
            <v>Акт №39-01.2025 от 16.01.2025</v>
          </cell>
          <cell r="AC242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24">
            <v>0</v>
          </cell>
          <cell r="AE2424">
            <v>2017</v>
          </cell>
          <cell r="AF2424">
            <v>42856</v>
          </cell>
          <cell r="AG2424">
            <v>0</v>
          </cell>
          <cell r="AH2424" t="str">
            <v>ТУ 16.К03-52-2011</v>
          </cell>
          <cell r="AI2424" t="str">
            <v>протокол №1369 от 10.09.2024</v>
          </cell>
          <cell r="AJ2424">
            <v>78.930000000000007</v>
          </cell>
        </row>
        <row r="2425">
          <cell r="N2425">
            <v>2015031</v>
          </cell>
          <cell r="O2425" t="str">
            <v>Кабель силовой ВВГнг(A)-FRLS 5х2,5ок(N,PE)-1,0</v>
          </cell>
          <cell r="P2425" t="str">
            <v>Кабель ВВГнг(A)-FRLS 5х2,5ок(N,PE)-1,0</v>
          </cell>
          <cell r="Q2425" t="str">
            <v>М</v>
          </cell>
          <cell r="R2425">
            <v>15</v>
          </cell>
          <cell r="S2425" t="str">
            <v>RUB</v>
          </cell>
          <cell r="T2425">
            <v>322.02999999999997</v>
          </cell>
          <cell r="U2425">
            <v>4830.45</v>
          </cell>
          <cell r="V2425">
            <v>5796.54</v>
          </cell>
          <cell r="W2425" t="str">
            <v>протокол №1369 от 10.09.2024</v>
          </cell>
          <cell r="X2425">
            <v>322.02999999999997</v>
          </cell>
          <cell r="Y2425">
            <v>4830.45</v>
          </cell>
          <cell r="Z2425">
            <v>5796.54</v>
          </cell>
          <cell r="AA2425" t="str">
            <v>Состояние удовлетворительное. Отсутствие повреждений</v>
          </cell>
          <cell r="AB2425" t="str">
            <v>Акт №39-01.2025 от 16.01.2025</v>
          </cell>
          <cell r="AC242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25">
            <v>0</v>
          </cell>
          <cell r="AE2425">
            <v>2018</v>
          </cell>
          <cell r="AF2425">
            <v>43339</v>
          </cell>
          <cell r="AG2425">
            <v>0</v>
          </cell>
          <cell r="AH2425" t="str">
            <v>ТУ 3500-003-24076870-2013</v>
          </cell>
          <cell r="AI2425" t="str">
            <v>протокол №1369 от 10.09.2024</v>
          </cell>
          <cell r="AJ2425">
            <v>322.02999999999997</v>
          </cell>
        </row>
        <row r="2426">
          <cell r="N2426">
            <v>2029056</v>
          </cell>
          <cell r="O2426" t="str">
            <v>Кабель силовой с медными жилами, с изоляцией из поливинилхлоридного пластиката пониженной горючести ВБбШвнг(A)-ХЛ 5х2,5ок-0,66</v>
          </cell>
          <cell r="P2426" t="str">
            <v>Кабель ВБбШвнг(A)-ХЛ 5х2,5ок-0,66</v>
          </cell>
          <cell r="Q2426" t="str">
            <v>М</v>
          </cell>
          <cell r="R2426">
            <v>10</v>
          </cell>
          <cell r="S2426" t="str">
            <v>RUB</v>
          </cell>
          <cell r="T2426">
            <v>81.430000000000007</v>
          </cell>
          <cell r="U2426">
            <v>814.32</v>
          </cell>
          <cell r="V2426">
            <v>977.18</v>
          </cell>
          <cell r="W2426" t="str">
            <v>протокол №1369 от 10.09.2024</v>
          </cell>
          <cell r="X2426">
            <v>81.430000000000007</v>
          </cell>
          <cell r="Y2426">
            <v>814.3</v>
          </cell>
          <cell r="Z2426">
            <v>977.16</v>
          </cell>
          <cell r="AA2426" t="str">
            <v>Состояние удовлетворительное. Отсутствие повреждений</v>
          </cell>
          <cell r="AB2426" t="str">
            <v>Акт №39-01.2025 от 16.01.2025</v>
          </cell>
          <cell r="AC2426" t="str">
            <v>Толеранс поставки</v>
          </cell>
          <cell r="AD2426">
            <v>0</v>
          </cell>
          <cell r="AE2426">
            <v>2017</v>
          </cell>
          <cell r="AF2426">
            <v>42828</v>
          </cell>
          <cell r="AG2426">
            <v>0</v>
          </cell>
          <cell r="AH2426" t="str">
            <v>ТУ 3500-027-20905238-2012</v>
          </cell>
          <cell r="AI2426" t="str">
            <v>протокол №1369 от 10.09.2024</v>
          </cell>
          <cell r="AJ2426">
            <v>81.430000000000007</v>
          </cell>
        </row>
        <row r="2427">
          <cell r="N2427">
            <v>2029542</v>
          </cell>
          <cell r="O2427" t="str">
            <v>Кабель силовой ВБШвнг(A)-ХЛ 3х2,5ок(N,PE)-0,66</v>
          </cell>
          <cell r="P2427" t="str">
            <v>Кабель ВБШвнг(A)-ХЛ 3х2,5ок(N,PE)-0,66</v>
          </cell>
          <cell r="Q2427" t="str">
            <v>М</v>
          </cell>
          <cell r="R2427">
            <v>100</v>
          </cell>
          <cell r="S2427" t="str">
            <v>RUB</v>
          </cell>
          <cell r="T2427">
            <v>60.9</v>
          </cell>
          <cell r="U2427">
            <v>6090</v>
          </cell>
          <cell r="V2427">
            <v>7308</v>
          </cell>
          <cell r="W2427" t="str">
            <v>протокол №1369 от 10.09.2024</v>
          </cell>
          <cell r="X2427">
            <v>60.9</v>
          </cell>
          <cell r="Y2427">
            <v>6090</v>
          </cell>
          <cell r="Z2427">
            <v>7308</v>
          </cell>
          <cell r="AA2427" t="str">
            <v>Состояние удовлетворительное. Отсутствие повреждений</v>
          </cell>
          <cell r="AB2427" t="str">
            <v>Акт №39-01.2025 от 16.01.2025</v>
          </cell>
          <cell r="AC242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27">
            <v>0</v>
          </cell>
          <cell r="AE2427">
            <v>2017</v>
          </cell>
          <cell r="AF2427">
            <v>42837</v>
          </cell>
          <cell r="AG2427">
            <v>0</v>
          </cell>
          <cell r="AH2427" t="str">
            <v>ТУ 3500-064-74803826-2015</v>
          </cell>
          <cell r="AI2427" t="str">
            <v>Отчет №4899Н/2024 от 18.12.2024</v>
          </cell>
          <cell r="AJ2427">
            <v>93</v>
          </cell>
        </row>
        <row r="2428">
          <cell r="N2428">
            <v>2029542</v>
          </cell>
          <cell r="O2428" t="str">
            <v>Кабель силовой ВБШвнг(A)-ХЛ 3х2,5ок(N,PE)-0,66</v>
          </cell>
          <cell r="P2428" t="str">
            <v>Кабель ВБШвнг(A)-ХЛ 3х2,5ок(N,PE)-0,66</v>
          </cell>
          <cell r="Q2428" t="str">
            <v>М</v>
          </cell>
          <cell r="R2428">
            <v>160</v>
          </cell>
          <cell r="S2428" t="str">
            <v>RUB</v>
          </cell>
          <cell r="T2428">
            <v>60.9</v>
          </cell>
          <cell r="U2428">
            <v>9744</v>
          </cell>
          <cell r="V2428">
            <v>11692.8</v>
          </cell>
          <cell r="W2428" t="str">
            <v>протокол №1369 от 10.09.2024</v>
          </cell>
          <cell r="X2428">
            <v>60.9</v>
          </cell>
          <cell r="Y2428">
            <v>9744</v>
          </cell>
          <cell r="Z2428">
            <v>11692.8</v>
          </cell>
          <cell r="AA2428" t="str">
            <v>Состояние удовлетворительное. Отсутствие повреждений</v>
          </cell>
          <cell r="AB2428" t="str">
            <v>Акт №39-01.2025 от 16.01.2025</v>
          </cell>
          <cell r="AC2428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2428">
            <v>0</v>
          </cell>
          <cell r="AE2428">
            <v>2017</v>
          </cell>
          <cell r="AF2428">
            <v>42837</v>
          </cell>
          <cell r="AG2428">
            <v>0</v>
          </cell>
          <cell r="AH2428" t="str">
            <v>ТУ 3500-064-74803826-2015</v>
          </cell>
          <cell r="AI2428" t="str">
            <v>Отчет №4899Н/2024 от 18.12.2024</v>
          </cell>
          <cell r="AJ2428">
            <v>93</v>
          </cell>
        </row>
        <row r="2429">
          <cell r="N2429">
            <v>2031349</v>
          </cell>
          <cell r="O2429" t="str">
            <v>Кабель силовой ВБШвнг(A)-FRLS 3х2,5ок(N,PE)-0,66</v>
          </cell>
          <cell r="P2429" t="str">
            <v>Кабель ВБШвнг(A)-FRLS 3х2,5ок(N,PE)-0,66</v>
          </cell>
          <cell r="Q2429" t="str">
            <v>М</v>
          </cell>
          <cell r="R2429">
            <v>6</v>
          </cell>
          <cell r="S2429" t="str">
            <v>RUB</v>
          </cell>
          <cell r="T2429">
            <v>73.430000000000007</v>
          </cell>
          <cell r="U2429">
            <v>440.58</v>
          </cell>
          <cell r="V2429">
            <v>528.70000000000005</v>
          </cell>
          <cell r="W2429" t="str">
            <v>протокол №1369 от 10.09.2024</v>
          </cell>
          <cell r="X2429">
            <v>73.430000000000007</v>
          </cell>
          <cell r="Y2429">
            <v>440.58</v>
          </cell>
          <cell r="Z2429">
            <v>528.70000000000005</v>
          </cell>
          <cell r="AA2429" t="str">
            <v>Состояние удовлетворительное. Отсутствие повреждений</v>
          </cell>
          <cell r="AB2429" t="str">
            <v>Акт №39-01.2025 от 16.01.2025</v>
          </cell>
          <cell r="AC242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29">
            <v>0</v>
          </cell>
          <cell r="AE2429">
            <v>2019</v>
          </cell>
          <cell r="AF2429">
            <v>43549</v>
          </cell>
          <cell r="AG2429">
            <v>0</v>
          </cell>
          <cell r="AH2429" t="str">
            <v>ТУ 3500-003-24076870-2013</v>
          </cell>
          <cell r="AI2429" t="str">
            <v>протокол №1369 от 10.09.2024</v>
          </cell>
          <cell r="AJ2429">
            <v>73.430000000000007</v>
          </cell>
        </row>
        <row r="2430">
          <cell r="N2430">
            <v>2031349</v>
          </cell>
          <cell r="O2430" t="str">
            <v>Кабель силовой ВБШвнг(A)-FRLS 3х2,5ок(N,PE)-0,66</v>
          </cell>
          <cell r="P2430" t="str">
            <v>Кабель ВБШвнг(A)-FRLS 3х2,5ок(N,PE)-0,66</v>
          </cell>
          <cell r="Q2430" t="str">
            <v>М</v>
          </cell>
          <cell r="R2430">
            <v>6.3</v>
          </cell>
          <cell r="S2430" t="str">
            <v>RUB</v>
          </cell>
          <cell r="T2430">
            <v>73.430000000000007</v>
          </cell>
          <cell r="U2430">
            <v>462.61</v>
          </cell>
          <cell r="V2430">
            <v>555.13</v>
          </cell>
          <cell r="W2430" t="str">
            <v>протокол №1369 от 10.09.2024</v>
          </cell>
          <cell r="X2430">
            <v>73.430000000000007</v>
          </cell>
          <cell r="Y2430">
            <v>462.61</v>
          </cell>
          <cell r="Z2430">
            <v>555.13</v>
          </cell>
          <cell r="AA2430" t="str">
            <v>Состояние удовлетворительное. Отсутствие повреждений</v>
          </cell>
          <cell r="AB2430" t="str">
            <v>Акт №39-01.2025 от 16.01.2025</v>
          </cell>
          <cell r="AC243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30">
            <v>0</v>
          </cell>
          <cell r="AE2430">
            <v>2019</v>
          </cell>
          <cell r="AF2430">
            <v>43549</v>
          </cell>
          <cell r="AG2430">
            <v>0</v>
          </cell>
          <cell r="AH2430" t="str">
            <v>ТУ 3500-003-24076870-2013</v>
          </cell>
          <cell r="AI2430" t="str">
            <v>протокол №1369 от 10.09.2024</v>
          </cell>
          <cell r="AJ2430">
            <v>73.430000000000007</v>
          </cell>
        </row>
        <row r="2431">
          <cell r="N2431">
            <v>2031349</v>
          </cell>
          <cell r="O2431" t="str">
            <v>Кабель силовой ВБШвнг(A)-FRLS 3х2,5ок(N,PE)-0,66</v>
          </cell>
          <cell r="P2431" t="str">
            <v>Кабель ВБШвнг(A)-FRLS 3х2,5ок(N,PE)-0,66</v>
          </cell>
          <cell r="Q2431" t="str">
            <v>М</v>
          </cell>
          <cell r="R2431">
            <v>46</v>
          </cell>
          <cell r="S2431" t="str">
            <v>RUB</v>
          </cell>
          <cell r="T2431">
            <v>73.430000000000007</v>
          </cell>
          <cell r="U2431">
            <v>3377.78</v>
          </cell>
          <cell r="V2431">
            <v>4053.34</v>
          </cell>
          <cell r="W2431" t="str">
            <v>протокол №1369 от 10.09.2024</v>
          </cell>
          <cell r="X2431">
            <v>73.430000000000007</v>
          </cell>
          <cell r="Y2431">
            <v>3377.78</v>
          </cell>
          <cell r="Z2431">
            <v>4053.34</v>
          </cell>
          <cell r="AA2431" t="str">
            <v>Состояние удовлетворительное. Отсутствие повреждений</v>
          </cell>
          <cell r="AB2431" t="str">
            <v>Акт №39-01.2025 от 16.01.2025</v>
          </cell>
          <cell r="AC243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31">
            <v>0</v>
          </cell>
          <cell r="AE2431">
            <v>2019</v>
          </cell>
          <cell r="AF2431">
            <v>43549</v>
          </cell>
          <cell r="AG2431">
            <v>0</v>
          </cell>
          <cell r="AH2431" t="str">
            <v>ТУ 3500-003-24076870-2013</v>
          </cell>
          <cell r="AI2431" t="str">
            <v>протокол №1369 от 10.09.2024</v>
          </cell>
          <cell r="AJ2431">
            <v>73.430000000000007</v>
          </cell>
        </row>
        <row r="2432">
          <cell r="N2432">
            <v>2033558</v>
          </cell>
          <cell r="O2432" t="str">
            <v>Кабель силовой с медными жилами с изоляцией и оболочкой из поливинилхлоридного пластиката пониженной горючести ВВГнг(A) 3х2,5ок-0 ,6 6</v>
          </cell>
          <cell r="P2432" t="str">
            <v>Кабель ВВГнг(A) 3х2,5ок-0,66</v>
          </cell>
          <cell r="Q2432" t="str">
            <v>М</v>
          </cell>
          <cell r="R2432">
            <v>9</v>
          </cell>
          <cell r="S2432" t="str">
            <v>RUB</v>
          </cell>
          <cell r="T2432">
            <v>30.2</v>
          </cell>
          <cell r="U2432">
            <v>271.8</v>
          </cell>
          <cell r="V2432">
            <v>326.16000000000003</v>
          </cell>
          <cell r="W2432" t="str">
            <v>протокол №1369 от 10.09.2024</v>
          </cell>
          <cell r="X2432">
            <v>30.2</v>
          </cell>
          <cell r="Y2432">
            <v>271.8</v>
          </cell>
          <cell r="Z2432">
            <v>326.16000000000003</v>
          </cell>
          <cell r="AA2432" t="str">
            <v>Состояние удовлетворительное. Отсутствие повреждений</v>
          </cell>
          <cell r="AB2432" t="str">
            <v>Акт №39-01.2025 от 16.01.2025</v>
          </cell>
          <cell r="AC24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32">
            <v>0</v>
          </cell>
          <cell r="AE2432">
            <v>2017</v>
          </cell>
          <cell r="AF2432">
            <v>43056</v>
          </cell>
          <cell r="AG2432">
            <v>0</v>
          </cell>
          <cell r="AH2432" t="str">
            <v>ТУ 3500-020-59680332-2010</v>
          </cell>
          <cell r="AI2432" t="str">
            <v>протокол №1369 от 10.09.2024</v>
          </cell>
          <cell r="AJ2432">
            <v>30.2</v>
          </cell>
        </row>
        <row r="2433">
          <cell r="N2433">
            <v>2040547</v>
          </cell>
          <cell r="O2433" t="str">
            <v>Кабель силовой с медными жилами с изоляцией и оболочкой из поливинилхлоридного пластиката пониженной пожароопасности, без защитного покрова ВВГнг(A)-LS 3х2,5мс(N,PE)-0,66</v>
          </cell>
          <cell r="P2433" t="str">
            <v>Кабель ВВГнг(A)-LS 3х2,5мс(N,PE)-0,66</v>
          </cell>
          <cell r="Q2433" t="str">
            <v>М</v>
          </cell>
          <cell r="R2433">
            <v>21.3</v>
          </cell>
          <cell r="S2433" t="str">
            <v>RUB</v>
          </cell>
          <cell r="T2433">
            <v>47.75</v>
          </cell>
          <cell r="U2433">
            <v>1017.08</v>
          </cell>
          <cell r="V2433">
            <v>1220.5</v>
          </cell>
          <cell r="W2433" t="str">
            <v>протокол №1369 от 10.09.2024</v>
          </cell>
          <cell r="X2433">
            <v>47.75</v>
          </cell>
          <cell r="Y2433">
            <v>1017.08</v>
          </cell>
          <cell r="Z2433">
            <v>1220.5</v>
          </cell>
          <cell r="AA2433" t="str">
            <v>Состояние удовлетворительное. Отсутствие повреждений</v>
          </cell>
          <cell r="AB2433" t="str">
            <v>Акт №39-01.2025 от 16.01.2025</v>
          </cell>
          <cell r="AC24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33">
            <v>0</v>
          </cell>
          <cell r="AE2433">
            <v>2018</v>
          </cell>
          <cell r="AF2433">
            <v>43312</v>
          </cell>
          <cell r="AG2433">
            <v>0</v>
          </cell>
          <cell r="AH2433" t="str">
            <v>ТУ 3500-020-59680332-2010</v>
          </cell>
          <cell r="AI2433" t="str">
            <v>протокол №1369 от 10.09.2024</v>
          </cell>
          <cell r="AJ2433">
            <v>47.75</v>
          </cell>
        </row>
        <row r="2434">
          <cell r="N2434">
            <v>2055320</v>
          </cell>
          <cell r="O2434" t="str">
            <v>Кабель силовой ВВГнг(A)-FRLS 3х2,5ок(N,PE)-0,66</v>
          </cell>
          <cell r="P2434" t="str">
            <v>Кабель ВВГнг(A)-FRLS 3х2,5ок(N,PE)-0,66</v>
          </cell>
          <cell r="Q2434" t="str">
            <v>М</v>
          </cell>
          <cell r="R2434">
            <v>40</v>
          </cell>
          <cell r="S2434" t="str">
            <v>RUB</v>
          </cell>
          <cell r="T2434">
            <v>61.31</v>
          </cell>
          <cell r="U2434">
            <v>2452.4</v>
          </cell>
          <cell r="V2434">
            <v>2942.88</v>
          </cell>
          <cell r="W2434" t="str">
            <v>протокол №1369 от 10.09.2024</v>
          </cell>
          <cell r="X2434">
            <v>61.31</v>
          </cell>
          <cell r="Y2434">
            <v>2452.4</v>
          </cell>
          <cell r="Z2434">
            <v>2942.88</v>
          </cell>
          <cell r="AA2434" t="str">
            <v>Состояние удовлетворительное. Отсутствие повреждений</v>
          </cell>
          <cell r="AB2434" t="str">
            <v>Акт №39-01.2025 от 16.01.2025</v>
          </cell>
          <cell r="AC243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34">
            <v>0</v>
          </cell>
          <cell r="AE2434">
            <v>2018</v>
          </cell>
          <cell r="AF2434">
            <v>43396</v>
          </cell>
          <cell r="AG2434">
            <v>0</v>
          </cell>
          <cell r="AH2434" t="str">
            <v>ТУ 3500-036-20905238-2013</v>
          </cell>
          <cell r="AI2434" t="str">
            <v>протокол №1369 от 10.09.2024</v>
          </cell>
          <cell r="AJ2434">
            <v>61.31</v>
          </cell>
        </row>
        <row r="2435">
          <cell r="N2435">
            <v>2055761</v>
          </cell>
          <cell r="O2435" t="str">
            <v>Кабель силовой ВВГнг(A)-FRLS 3х2,5ок-1,0</v>
          </cell>
          <cell r="P2435" t="str">
            <v>Кабель ВВГнг(A)-FRLS 3х2,5ок-1,0</v>
          </cell>
          <cell r="Q2435" t="str">
            <v>М</v>
          </cell>
          <cell r="R2435">
            <v>90</v>
          </cell>
          <cell r="S2435" t="str">
            <v>RUB</v>
          </cell>
          <cell r="T2435">
            <v>54.69</v>
          </cell>
          <cell r="U2435">
            <v>4922.1000000000004</v>
          </cell>
          <cell r="V2435">
            <v>5906.52</v>
          </cell>
          <cell r="W2435" t="str">
            <v>протокол №1369 от 10.09.2024</v>
          </cell>
          <cell r="X2435">
            <v>54.69</v>
          </cell>
          <cell r="Y2435">
            <v>4922.1000000000004</v>
          </cell>
          <cell r="Z2435">
            <v>5906.52</v>
          </cell>
          <cell r="AA2435" t="str">
            <v>Состояние удовлетворительное. Отсутствие повреждений</v>
          </cell>
          <cell r="AB2435" t="str">
            <v>Акт №39-01.2025 от 16.01.2025</v>
          </cell>
          <cell r="AC243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35">
            <v>0</v>
          </cell>
          <cell r="AE2435">
            <v>2018</v>
          </cell>
          <cell r="AF2435">
            <v>43280</v>
          </cell>
          <cell r="AG2435">
            <v>0</v>
          </cell>
          <cell r="AH2435" t="str">
            <v>ТУ 3500-003-24076870-2013</v>
          </cell>
          <cell r="AI2435" t="str">
            <v>протокол №1369 от 10.09.2024</v>
          </cell>
          <cell r="AJ2435">
            <v>54.69</v>
          </cell>
        </row>
        <row r="2436">
          <cell r="N2436">
            <v>2156468</v>
          </cell>
          <cell r="O2436" t="str">
            <v>Кабель силовой ВБШвнг(A)-FRLS 3х2,5-0,66</v>
          </cell>
          <cell r="P2436" t="str">
            <v>Кабель ВБШвнг(A)-FRLS 3х2,5-0,66</v>
          </cell>
          <cell r="Q2436" t="str">
            <v>М</v>
          </cell>
          <cell r="R2436">
            <v>180</v>
          </cell>
          <cell r="S2436" t="str">
            <v>RUB</v>
          </cell>
          <cell r="T2436">
            <v>109</v>
          </cell>
          <cell r="U2436">
            <v>19620</v>
          </cell>
          <cell r="V2436">
            <v>23544</v>
          </cell>
          <cell r="W2436" t="str">
            <v>протокол №1369 от 10.09.2024</v>
          </cell>
          <cell r="X2436">
            <v>109</v>
          </cell>
          <cell r="Y2436">
            <v>19620</v>
          </cell>
          <cell r="Z2436">
            <v>23544</v>
          </cell>
          <cell r="AA2436" t="str">
            <v>Состояние удовлетворительное. Отсутствие повреждений</v>
          </cell>
          <cell r="AB2436" t="str">
            <v>Акт №39-01.2025 от 16.01.2025</v>
          </cell>
          <cell r="AC243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36">
            <v>0</v>
          </cell>
          <cell r="AE2436">
            <v>2020</v>
          </cell>
          <cell r="AF2436">
            <v>44158</v>
          </cell>
          <cell r="AG2436">
            <v>0</v>
          </cell>
          <cell r="AH2436" t="str">
            <v>ТУ 27.32.13-083-06238464</v>
          </cell>
          <cell r="AI2436" t="str">
            <v>протокол №1369 от 10.09.2024</v>
          </cell>
          <cell r="AJ2436">
            <v>109</v>
          </cell>
        </row>
        <row r="2437">
          <cell r="N2437">
            <v>2172450</v>
          </cell>
          <cell r="O2437" t="str">
            <v>Кабель ВВГнг(A)-LS 3х2,5ок-0,66</v>
          </cell>
          <cell r="P2437" t="str">
            <v>Кабель ВВГнг(A)-LS 3х2,5ок-0,66</v>
          </cell>
          <cell r="Q2437" t="str">
            <v>М</v>
          </cell>
          <cell r="R2437">
            <v>354.2</v>
          </cell>
          <cell r="S2437" t="str">
            <v>RUB</v>
          </cell>
          <cell r="T2437">
            <v>32.97</v>
          </cell>
          <cell r="U2437">
            <v>11677.97</v>
          </cell>
          <cell r="V2437">
            <v>14013.56</v>
          </cell>
          <cell r="W2437" t="str">
            <v>протокол №1369 от 10.09.2024</v>
          </cell>
          <cell r="X2437">
            <v>32.97</v>
          </cell>
          <cell r="Y2437">
            <v>11677.97</v>
          </cell>
          <cell r="Z2437">
            <v>14013.56</v>
          </cell>
          <cell r="AA2437" t="str">
            <v>Состояние удовлетворительное. Отсутствие повреждений</v>
          </cell>
          <cell r="AB2437" t="str">
            <v>Акт №39-01.2025 от 16.01.2025</v>
          </cell>
          <cell r="AC243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37">
            <v>0</v>
          </cell>
          <cell r="AE2437">
            <v>2018</v>
          </cell>
          <cell r="AF2437">
            <v>43252</v>
          </cell>
          <cell r="AG2437">
            <v>0</v>
          </cell>
          <cell r="AH2437" t="str">
            <v>ТУ 16.К71-310-2001</v>
          </cell>
          <cell r="AI2437" t="str">
            <v>протокол №1369 от 10.09.2024</v>
          </cell>
          <cell r="AJ2437">
            <v>32.97</v>
          </cell>
        </row>
        <row r="2438">
          <cell r="N2438">
            <v>2193047</v>
          </cell>
          <cell r="O2438" t="str">
            <v>Кабель силовой ВБШвнг(A)-ХЛ 5х2,5-0,66</v>
          </cell>
          <cell r="P2438" t="str">
            <v>Кабель ВБШвнг(A)-ХЛ 5х2,5-0,66</v>
          </cell>
          <cell r="Q2438" t="str">
            <v>М</v>
          </cell>
          <cell r="R2438">
            <v>0.8</v>
          </cell>
          <cell r="S2438" t="str">
            <v>RUB</v>
          </cell>
          <cell r="T2438">
            <v>128.01</v>
          </cell>
          <cell r="U2438">
            <v>102.41</v>
          </cell>
          <cell r="V2438">
            <v>122.89</v>
          </cell>
          <cell r="W2438" t="str">
            <v>протокол №1369 от 10.09.2024</v>
          </cell>
          <cell r="X2438">
            <v>128.01</v>
          </cell>
          <cell r="Y2438">
            <v>102.41</v>
          </cell>
          <cell r="Z2438">
            <v>122.89</v>
          </cell>
          <cell r="AA2438" t="str">
            <v>Состояние удовлетворительное. Отсутствие повреждений</v>
          </cell>
          <cell r="AB2438" t="str">
            <v>Акт №39-01.2025 от 16.01.2025</v>
          </cell>
          <cell r="AC24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38">
            <v>0</v>
          </cell>
          <cell r="AE2438">
            <v>2018</v>
          </cell>
          <cell r="AF2438">
            <v>43356</v>
          </cell>
          <cell r="AG2438">
            <v>0</v>
          </cell>
          <cell r="AH2438" t="str">
            <v>ТУ 3500-004-24076870-2014</v>
          </cell>
          <cell r="AI2438" t="str">
            <v>протокол №1369 от 10.09.2024</v>
          </cell>
          <cell r="AJ2438">
            <v>128.01</v>
          </cell>
        </row>
        <row r="2439">
          <cell r="N2439">
            <v>2193047</v>
          </cell>
          <cell r="O2439" t="str">
            <v>Кабель силовой ВБШвнг(A)-ХЛ 5х2,5-0,66</v>
          </cell>
          <cell r="P2439" t="str">
            <v>Кабель ВБШвнг(A)-ХЛ 5х2,5-0,66</v>
          </cell>
          <cell r="Q2439" t="str">
            <v>М</v>
          </cell>
          <cell r="R2439">
            <v>45</v>
          </cell>
          <cell r="S2439" t="str">
            <v>RUB</v>
          </cell>
          <cell r="T2439">
            <v>128.01</v>
          </cell>
          <cell r="U2439">
            <v>5760.45</v>
          </cell>
          <cell r="V2439">
            <v>6912.54</v>
          </cell>
          <cell r="W2439" t="str">
            <v>протокол №1369 от 10.09.2024</v>
          </cell>
          <cell r="X2439">
            <v>128.01</v>
          </cell>
          <cell r="Y2439">
            <v>5760.45</v>
          </cell>
          <cell r="Z2439">
            <v>6912.54</v>
          </cell>
          <cell r="AA2439" t="str">
            <v>Состояние удовлетворительное. Отсутствие повреждений</v>
          </cell>
          <cell r="AB2439" t="str">
            <v>Акт №39-01.2025 от 16.01.2025</v>
          </cell>
          <cell r="AC243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39">
            <v>0</v>
          </cell>
          <cell r="AE2439">
            <v>2018</v>
          </cell>
          <cell r="AF2439">
            <v>43356</v>
          </cell>
          <cell r="AG2439">
            <v>0</v>
          </cell>
          <cell r="AH2439" t="str">
            <v>ТУ 3500-004-24076870-2014</v>
          </cell>
          <cell r="AI2439" t="str">
            <v>протокол №1369 от 10.09.2024</v>
          </cell>
          <cell r="AJ2439">
            <v>128.01</v>
          </cell>
        </row>
        <row r="2440">
          <cell r="N2440">
            <v>2193047</v>
          </cell>
          <cell r="O2440" t="str">
            <v>Кабель силовой ВБШвнг(A)-ХЛ 5х2,5-0,66</v>
          </cell>
          <cell r="P2440" t="str">
            <v>Кабель ВБШвнг(A)-ХЛ 5х2,5-0,66</v>
          </cell>
          <cell r="Q2440" t="str">
            <v>М</v>
          </cell>
          <cell r="R2440">
            <v>10</v>
          </cell>
          <cell r="S2440" t="str">
            <v>RUB</v>
          </cell>
          <cell r="T2440">
            <v>128.01</v>
          </cell>
          <cell r="U2440">
            <v>1280.0999999999999</v>
          </cell>
          <cell r="V2440">
            <v>1536.12</v>
          </cell>
          <cell r="W2440" t="str">
            <v>протокол №1369 от 10.09.2024</v>
          </cell>
          <cell r="X2440">
            <v>128.01</v>
          </cell>
          <cell r="Y2440">
            <v>1280.0999999999999</v>
          </cell>
          <cell r="Z2440">
            <v>1536.12</v>
          </cell>
          <cell r="AA2440" t="str">
            <v>Состояние удовлетворительное. Отсутствие повреждений</v>
          </cell>
          <cell r="AB2440" t="str">
            <v>Акт №39-01.2025 от 16.01.2025</v>
          </cell>
          <cell r="AC244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40">
            <v>0</v>
          </cell>
          <cell r="AE2440">
            <v>2018</v>
          </cell>
          <cell r="AF2440">
            <v>43356</v>
          </cell>
          <cell r="AG2440">
            <v>0</v>
          </cell>
          <cell r="AH2440" t="str">
            <v>ТУ 3500-004-24076870-2014</v>
          </cell>
          <cell r="AI2440" t="str">
            <v>протокол №1369 от 10.09.2024</v>
          </cell>
          <cell r="AJ2440">
            <v>128.01</v>
          </cell>
        </row>
        <row r="2441">
          <cell r="N2441">
            <v>2193612</v>
          </cell>
          <cell r="O2441" t="str">
            <v>Кабель силовой с медными жилами с изоляцией и оболочкой из поливинилхлоридного пластиката пониженной пожароопасности и огнестойкости , бронированный ВБШвнг(A)-FRLS 3х2,5ок(N,PE)-0,66</v>
          </cell>
          <cell r="P2441" t="str">
            <v>Кабель ВБШвнг(A)-FRLS 3х2,5ок(N,PE)-0,66</v>
          </cell>
          <cell r="Q2441" t="str">
            <v>М</v>
          </cell>
          <cell r="R2441">
            <v>248</v>
          </cell>
          <cell r="S2441" t="str">
            <v>RUB</v>
          </cell>
          <cell r="T2441">
            <v>91.51</v>
          </cell>
          <cell r="U2441">
            <v>22694.48</v>
          </cell>
          <cell r="V2441">
            <v>27233.38</v>
          </cell>
          <cell r="W2441" t="str">
            <v>протокол №1369 от 10.09.2024</v>
          </cell>
          <cell r="X2441">
            <v>91.51</v>
          </cell>
          <cell r="Y2441">
            <v>22694.48</v>
          </cell>
          <cell r="Z2441">
            <v>27233.38</v>
          </cell>
          <cell r="AA2441" t="str">
            <v>Состояние удовлетворительное. Отсутствие повреждений</v>
          </cell>
          <cell r="AB2441" t="str">
            <v>Акт №39-01.2025 от 16.01.2025</v>
          </cell>
          <cell r="AC244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41">
            <v>0</v>
          </cell>
          <cell r="AE2441">
            <v>2018</v>
          </cell>
          <cell r="AF2441">
            <v>43440</v>
          </cell>
          <cell r="AG2441">
            <v>0</v>
          </cell>
          <cell r="AH2441" t="str">
            <v>ТУ 16.К180-018-2010</v>
          </cell>
          <cell r="AI2441" t="str">
            <v>протокол №1369 от 10.09.2024</v>
          </cell>
          <cell r="AJ2441">
            <v>91.51</v>
          </cell>
        </row>
        <row r="2442">
          <cell r="N2442">
            <v>2202659</v>
          </cell>
          <cell r="O2442" t="str">
            <v>Кабель силовой ВВГнг(A)-LS 3х2,5ок-0,66</v>
          </cell>
          <cell r="P2442" t="str">
            <v>Кабель ВВГнг(A)-LS 3х2,5ок-0,66</v>
          </cell>
          <cell r="Q2442" t="str">
            <v>М</v>
          </cell>
          <cell r="R2442">
            <v>0.2</v>
          </cell>
          <cell r="S2442" t="str">
            <v>RUB</v>
          </cell>
          <cell r="T2442">
            <v>41.75</v>
          </cell>
          <cell r="U2442">
            <v>8.35</v>
          </cell>
          <cell r="V2442">
            <v>10.02</v>
          </cell>
          <cell r="W2442" t="str">
            <v>протокол №1369 от 10.09.2024</v>
          </cell>
          <cell r="X2442">
            <v>41.75</v>
          </cell>
          <cell r="Y2442">
            <v>8.35</v>
          </cell>
          <cell r="Z2442">
            <v>10.02</v>
          </cell>
          <cell r="AA2442" t="str">
            <v>Маломерные отрезки</v>
          </cell>
          <cell r="AB2442" t="str">
            <v>Акт №29-05.2023 от 29.05.2023</v>
          </cell>
          <cell r="AC2442" t="str">
            <v>Толеранс поставки</v>
          </cell>
          <cell r="AD2442">
            <v>0</v>
          </cell>
          <cell r="AE2442">
            <v>2018</v>
          </cell>
          <cell r="AF2442">
            <v>43282</v>
          </cell>
          <cell r="AG2442">
            <v>0</v>
          </cell>
          <cell r="AH2442" t="str">
            <v>ТУ 3500-004-24076870-2014</v>
          </cell>
          <cell r="AI2442" t="str">
            <v>протокол №1369 от 10.09.2024</v>
          </cell>
          <cell r="AJ2442">
            <v>41.75</v>
          </cell>
        </row>
        <row r="2443">
          <cell r="N2443">
            <v>2202659</v>
          </cell>
          <cell r="O2443" t="str">
            <v>Кабель силовой ВВГнг(A)-LS 3х2,5ок-0,66</v>
          </cell>
          <cell r="P2443" t="str">
            <v>Кабель ВВГнг(A)-LS 3х2,5ок-0,66</v>
          </cell>
          <cell r="Q2443" t="str">
            <v>М</v>
          </cell>
          <cell r="R2443">
            <v>20</v>
          </cell>
          <cell r="S2443" t="str">
            <v>RUB</v>
          </cell>
          <cell r="T2443">
            <v>41.77</v>
          </cell>
          <cell r="U2443">
            <v>835.4</v>
          </cell>
          <cell r="V2443">
            <v>1002.48</v>
          </cell>
          <cell r="W2443" t="str">
            <v>протокол №1369 от 10.09.2024</v>
          </cell>
          <cell r="X2443">
            <v>41.77</v>
          </cell>
          <cell r="Y2443">
            <v>835.4</v>
          </cell>
          <cell r="Z2443">
            <v>1002.48</v>
          </cell>
          <cell r="AA2443" t="str">
            <v>Состояние удовлетворительное. Отсутствие повреждений</v>
          </cell>
          <cell r="AB2443" t="str">
            <v>Акт №39-01.2025 от 16.01.2025</v>
          </cell>
          <cell r="AC24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43">
            <v>0</v>
          </cell>
          <cell r="AE2443">
            <v>2018</v>
          </cell>
          <cell r="AF2443">
            <v>43290</v>
          </cell>
          <cell r="AG2443">
            <v>0</v>
          </cell>
          <cell r="AH2443" t="str">
            <v>ТУ 3500-004-24076870-2014</v>
          </cell>
          <cell r="AI2443" t="str">
            <v>протокол №1369 от 10.09.2024</v>
          </cell>
          <cell r="AJ2443">
            <v>41.77</v>
          </cell>
        </row>
        <row r="2444">
          <cell r="N2444">
            <v>2203796</v>
          </cell>
          <cell r="O244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5х2,5ок(N,PE)-0,66</v>
          </cell>
          <cell r="P2444" t="str">
            <v>Кабель ВБШвнг(A)-ХЛ 5х2,5ок(N,PE)-0,66</v>
          </cell>
          <cell r="Q2444" t="str">
            <v>М</v>
          </cell>
          <cell r="R2444">
            <v>0.12</v>
          </cell>
          <cell r="S2444" t="str">
            <v>RUB</v>
          </cell>
          <cell r="T2444">
            <v>137</v>
          </cell>
          <cell r="U2444">
            <v>16.440000000000001</v>
          </cell>
          <cell r="V2444">
            <v>19.73</v>
          </cell>
          <cell r="W2444" t="str">
            <v>протокол №1369 от 10.09.2024</v>
          </cell>
          <cell r="X2444">
            <v>137</v>
          </cell>
          <cell r="Y2444">
            <v>16.440000000000001</v>
          </cell>
          <cell r="Z2444">
            <v>19.73</v>
          </cell>
          <cell r="AA2444" t="str">
            <v>Состояние удовлетворительное. Отсутствие повреждений</v>
          </cell>
          <cell r="AB2444" t="str">
            <v>Акт №39-01.2025 от 16.01.2025</v>
          </cell>
          <cell r="AC24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44">
            <v>0</v>
          </cell>
          <cell r="AE2444">
            <v>2019</v>
          </cell>
          <cell r="AF2444">
            <v>43557</v>
          </cell>
          <cell r="AG2444">
            <v>0</v>
          </cell>
          <cell r="AH2444" t="str">
            <v>ТУ 3500-017-52114552-2011</v>
          </cell>
          <cell r="AI2444" t="str">
            <v>протокол №1369 от 10.09.2024</v>
          </cell>
          <cell r="AJ2444">
            <v>137</v>
          </cell>
        </row>
        <row r="2445">
          <cell r="N2445">
            <v>2204703</v>
          </cell>
          <cell r="O244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ВБШвнг(A)-FRLS 3х2,5ок-0,66</v>
          </cell>
          <cell r="P2445" t="str">
            <v>Кабель ВБШвнг(A)-FRLS 3х2,5ок-0,66</v>
          </cell>
          <cell r="Q2445" t="str">
            <v>М</v>
          </cell>
          <cell r="R2445">
            <v>9.8000000000000007</v>
          </cell>
          <cell r="S2445" t="str">
            <v>RUB</v>
          </cell>
          <cell r="T2445">
            <v>157.91999999999999</v>
          </cell>
          <cell r="U2445">
            <v>1547.62</v>
          </cell>
          <cell r="V2445">
            <v>1857.14</v>
          </cell>
          <cell r="W2445" t="str">
            <v>протокол №1369 от 10.09.2024</v>
          </cell>
          <cell r="X2445">
            <v>157.91999999999999</v>
          </cell>
          <cell r="Y2445">
            <v>1547.62</v>
          </cell>
          <cell r="Z2445">
            <v>1857.14</v>
          </cell>
          <cell r="AA2445" t="str">
            <v>Состояние удовлетворительное. Отсутствие повреждений</v>
          </cell>
          <cell r="AB2445" t="str">
            <v>Акт №39-01.2025 от 16.01.2025</v>
          </cell>
          <cell r="AC24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45">
            <v>0</v>
          </cell>
          <cell r="AE2445">
            <v>2018</v>
          </cell>
          <cell r="AF2445">
            <v>43252</v>
          </cell>
          <cell r="AG2445">
            <v>0</v>
          </cell>
          <cell r="AH2445" t="str">
            <v>ТУ 3500-017-52114552-2011</v>
          </cell>
          <cell r="AI2445" t="str">
            <v>протокол №1369 от 10.09.2024</v>
          </cell>
          <cell r="AJ2445">
            <v>157.91999999999999</v>
          </cell>
        </row>
        <row r="2446">
          <cell r="N2446">
            <v>2210102</v>
          </cell>
          <cell r="O2446" t="str">
            <v>Кабель силовой ВБШвнг(A)-FRLS 3х2,5ок-0,66</v>
          </cell>
          <cell r="P2446" t="str">
            <v>Кабель ВБШвнг(A)-FRLS 3х2,5ок-0,66</v>
          </cell>
          <cell r="Q2446" t="str">
            <v>М</v>
          </cell>
          <cell r="R2446">
            <v>8.3000000000000007</v>
          </cell>
          <cell r="S2446" t="str">
            <v>RUB</v>
          </cell>
          <cell r="T2446">
            <v>67.73</v>
          </cell>
          <cell r="U2446">
            <v>562.16</v>
          </cell>
          <cell r="V2446">
            <v>674.59</v>
          </cell>
          <cell r="W2446" t="str">
            <v>Отчет №4857Н/2024 от 20.12.2024</v>
          </cell>
          <cell r="X2446">
            <v>29</v>
          </cell>
          <cell r="Y2446">
            <v>240.7</v>
          </cell>
          <cell r="Z2446">
            <v>288.83999999999997</v>
          </cell>
          <cell r="AA2446" t="str">
            <v>Удовлетворительное</v>
          </cell>
          <cell r="AB2446" t="str">
            <v>Акт № 29-05.2023 от 07.06.2023</v>
          </cell>
          <cell r="AC2446" t="str">
            <v>Корректировка РД</v>
          </cell>
          <cell r="AD2446">
            <v>0</v>
          </cell>
          <cell r="AE2446">
            <v>2018</v>
          </cell>
          <cell r="AF2446">
            <v>43252</v>
          </cell>
          <cell r="AG2446">
            <v>0</v>
          </cell>
          <cell r="AH2446" t="str">
            <v>ТУ 3500-006-73935218-2016</v>
          </cell>
          <cell r="AI2446" t="str">
            <v>Отчет №4857Н/2024 от 20.12.2024</v>
          </cell>
          <cell r="AJ2446">
            <v>29</v>
          </cell>
        </row>
        <row r="2447">
          <cell r="N2447">
            <v>2210102</v>
          </cell>
          <cell r="O2447" t="str">
            <v>Кабель силовой ВБШвнг(A)-FRLS 3х2,5ок-0,66</v>
          </cell>
          <cell r="P2447" t="str">
            <v>Кабель ВБШвнг(A)-FRLS 3х2,5ок-0,66</v>
          </cell>
          <cell r="Q2447" t="str">
            <v>М</v>
          </cell>
          <cell r="R2447">
            <v>7.2</v>
          </cell>
          <cell r="S2447" t="str">
            <v>RUB</v>
          </cell>
          <cell r="T2447">
            <v>71.709999999999994</v>
          </cell>
          <cell r="U2447">
            <v>516.30999999999995</v>
          </cell>
          <cell r="V2447">
            <v>619.57000000000005</v>
          </cell>
          <cell r="W2447" t="str">
            <v>протокол №1369 от 10.09.2024</v>
          </cell>
          <cell r="X2447">
            <v>71.709999999999994</v>
          </cell>
          <cell r="Y2447">
            <v>516.30999999999995</v>
          </cell>
          <cell r="Z2447">
            <v>619.57000000000005</v>
          </cell>
          <cell r="AA2447" t="str">
            <v>Состояние удовлетворительное. Отсутствие повреждений</v>
          </cell>
          <cell r="AB2447" t="str">
            <v>Акт №39-01.2025 от 16.01.2025</v>
          </cell>
          <cell r="AC244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47">
            <v>0</v>
          </cell>
          <cell r="AE2447">
            <v>2018</v>
          </cell>
          <cell r="AF2447">
            <v>43252</v>
          </cell>
          <cell r="AG2447">
            <v>0</v>
          </cell>
          <cell r="AH2447" t="str">
            <v>ТУ 3500-006-73935218-2016</v>
          </cell>
          <cell r="AI2447" t="str">
            <v>Отчет №4857Н/2024 от 20.12.2024</v>
          </cell>
          <cell r="AJ2447">
            <v>29</v>
          </cell>
        </row>
        <row r="2448">
          <cell r="N2448">
            <v>2336962</v>
          </cell>
          <cell r="O2448" t="str">
            <v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ВБШвнг(A)-ХЛ 3х2,5ок(N,PE)-0,66</v>
          </cell>
          <cell r="P2448" t="str">
            <v>Кабель ВБШвнг(A)-ХЛ 3х2,5ок(N,PE)-0,66</v>
          </cell>
          <cell r="Q2448" t="str">
            <v>М</v>
          </cell>
          <cell r="R2448">
            <v>40</v>
          </cell>
          <cell r="S2448" t="str">
            <v>RUB</v>
          </cell>
          <cell r="T2448">
            <v>46.74</v>
          </cell>
          <cell r="U2448">
            <v>1869.6</v>
          </cell>
          <cell r="V2448">
            <v>2243.52</v>
          </cell>
          <cell r="W2448" t="str">
            <v>Отчет №4899Н/2024 от 18.12.2024</v>
          </cell>
          <cell r="X2448">
            <v>93</v>
          </cell>
          <cell r="Y2448">
            <v>3720</v>
          </cell>
          <cell r="Z2448">
            <v>4464</v>
          </cell>
          <cell r="AA2448" t="str">
            <v>Удовлетворительное. Отсутствие повреждений.</v>
          </cell>
          <cell r="AB2448" t="str">
            <v xml:space="preserve"> Акт №36-11.2024 от 14.11.2024</v>
          </cell>
          <cell r="AC2448" t="str">
            <v>Корректировка РД</v>
          </cell>
          <cell r="AD2448">
            <v>0</v>
          </cell>
          <cell r="AE2448">
            <v>2019</v>
          </cell>
          <cell r="AF2448">
            <v>43782</v>
          </cell>
          <cell r="AG2448">
            <v>0</v>
          </cell>
          <cell r="AH2448" t="str">
            <v>ТУ 3500-008-46600751-2012</v>
          </cell>
          <cell r="AI2448" t="str">
            <v>Отчет №4899Н/2024 от 18.12.2024</v>
          </cell>
          <cell r="AJ2448">
            <v>93</v>
          </cell>
        </row>
        <row r="2449">
          <cell r="N2449">
            <v>2336962</v>
          </cell>
          <cell r="O2449" t="str">
            <v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ВБШвнг(A)-ХЛ 3х2,5ок(N,PE)-0,66</v>
          </cell>
          <cell r="P2449" t="str">
            <v>Кабель ВБШвнг(A)-ХЛ 3х2,5ок(N,PE)-0,66</v>
          </cell>
          <cell r="Q2449" t="str">
            <v>М</v>
          </cell>
          <cell r="R2449">
            <v>29</v>
          </cell>
          <cell r="S2449" t="str">
            <v>RUB</v>
          </cell>
          <cell r="T2449">
            <v>46.74</v>
          </cell>
          <cell r="U2449">
            <v>1355.46</v>
          </cell>
          <cell r="V2449">
            <v>1626.55</v>
          </cell>
          <cell r="W2449" t="str">
            <v>Отчет №4899Н/2024 от 18.12.2024</v>
          </cell>
          <cell r="X2449">
            <v>93</v>
          </cell>
          <cell r="Y2449">
            <v>2697</v>
          </cell>
          <cell r="Z2449">
            <v>3236.4</v>
          </cell>
          <cell r="AA2449" t="str">
            <v>Удовлетворительное. Отсутствие повреждений.</v>
          </cell>
          <cell r="AB2449" t="str">
            <v xml:space="preserve"> Акт №36-11.2024 от 14.11.2024</v>
          </cell>
          <cell r="AC2449" t="str">
            <v>Корректировка РД</v>
          </cell>
          <cell r="AD2449">
            <v>0</v>
          </cell>
          <cell r="AE2449">
            <v>2019</v>
          </cell>
          <cell r="AF2449">
            <v>43782</v>
          </cell>
          <cell r="AG2449">
            <v>0</v>
          </cell>
          <cell r="AH2449" t="str">
            <v>ТУ 3500-008-46600751-2012</v>
          </cell>
          <cell r="AI2449" t="str">
            <v>Отчет №4899Н/2024 от 18.12.2024</v>
          </cell>
          <cell r="AJ2449">
            <v>93</v>
          </cell>
        </row>
        <row r="2450">
          <cell r="N2450">
            <v>2336962</v>
          </cell>
          <cell r="O2450" t="str">
            <v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ВБШвнг(A)-ХЛ 3х2,5ок(N,PE)-0,66</v>
          </cell>
          <cell r="P2450" t="str">
            <v>Кабель ВБШвнг(A)-ХЛ 3х2,5ок(N,PE)-0,66</v>
          </cell>
          <cell r="Q2450" t="str">
            <v>М</v>
          </cell>
          <cell r="R2450">
            <v>29</v>
          </cell>
          <cell r="S2450" t="str">
            <v>RUB</v>
          </cell>
          <cell r="T2450">
            <v>46.74</v>
          </cell>
          <cell r="U2450">
            <v>1355.46</v>
          </cell>
          <cell r="V2450">
            <v>1626.55</v>
          </cell>
          <cell r="W2450" t="str">
            <v>Отчет №4899Н/2024 от 18.12.2024</v>
          </cell>
          <cell r="X2450">
            <v>93</v>
          </cell>
          <cell r="Y2450">
            <v>2697</v>
          </cell>
          <cell r="Z2450">
            <v>3236.4</v>
          </cell>
          <cell r="AA2450" t="str">
            <v>Удовлетворительное. Отсутствие повреждений.</v>
          </cell>
          <cell r="AB2450" t="str">
            <v xml:space="preserve"> Акт №36-11.2024 от 14.11.2024</v>
          </cell>
          <cell r="AC245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50">
            <v>0</v>
          </cell>
          <cell r="AE2450">
            <v>2019</v>
          </cell>
          <cell r="AF2450">
            <v>43782</v>
          </cell>
          <cell r="AG2450">
            <v>0</v>
          </cell>
          <cell r="AH2450" t="str">
            <v>ТУ 3500-008-46600751-2012</v>
          </cell>
          <cell r="AI2450" t="str">
            <v>Отчет №4899Н/2024 от 18.12.2024</v>
          </cell>
          <cell r="AJ2450">
            <v>93</v>
          </cell>
        </row>
        <row r="2451">
          <cell r="N2451">
            <v>2394956</v>
          </cell>
          <cell r="O2451" t="str">
            <v>Кабель силовой ВБШвнг(A)-ХЛ 5х2,5ок(N,PE)-0,66</v>
          </cell>
          <cell r="P2451" t="str">
            <v>Кабель ВБШвнг(A)-ХЛ 5х2,5ок(N,PE)-0,66</v>
          </cell>
          <cell r="Q2451" t="str">
            <v>М</v>
          </cell>
          <cell r="R2451">
            <v>10</v>
          </cell>
          <cell r="S2451" t="str">
            <v>RUB</v>
          </cell>
          <cell r="T2451">
            <v>71.709999999999994</v>
          </cell>
          <cell r="U2451">
            <v>717.1</v>
          </cell>
          <cell r="V2451">
            <v>860.52</v>
          </cell>
          <cell r="W2451" t="str">
            <v>протокол №1369 от 10.09.2024</v>
          </cell>
          <cell r="X2451">
            <v>71.709999999999994</v>
          </cell>
          <cell r="Y2451">
            <v>717.1</v>
          </cell>
          <cell r="Z2451">
            <v>860.52</v>
          </cell>
          <cell r="AA2451" t="str">
            <v>Состояние удовлетворительное. Отсутствие повреждений</v>
          </cell>
          <cell r="AB2451" t="str">
            <v>Акт №39-01.2025 от 16.01.2025</v>
          </cell>
          <cell r="AC24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51">
            <v>0</v>
          </cell>
          <cell r="AE2451">
            <v>2019</v>
          </cell>
          <cell r="AF2451">
            <v>43782</v>
          </cell>
          <cell r="AG2451">
            <v>0</v>
          </cell>
          <cell r="AH2451" t="str">
            <v>ТУ 3521-006-62278450-2013</v>
          </cell>
          <cell r="AI2451" t="str">
            <v>протокол №1369 от 10.09.2024</v>
          </cell>
          <cell r="AJ2451">
            <v>71.709999999999994</v>
          </cell>
        </row>
        <row r="2452">
          <cell r="N2452">
            <v>2397260</v>
          </cell>
          <cell r="O2452" t="str">
            <v>Кабель силовой ВБШвнг(A)-ХЛ 4х2,5ок(PE)-0,66</v>
          </cell>
          <cell r="P2452" t="str">
            <v>Кабель ВБШвнг(A)-ХЛ 4х2,5ок(PE)-0,66</v>
          </cell>
          <cell r="Q2452" t="str">
            <v>М</v>
          </cell>
          <cell r="R2452">
            <v>4</v>
          </cell>
          <cell r="S2452" t="str">
            <v>RUB</v>
          </cell>
          <cell r="T2452">
            <v>75.17</v>
          </cell>
          <cell r="U2452">
            <v>300.68</v>
          </cell>
          <cell r="V2452">
            <v>360.82</v>
          </cell>
          <cell r="W2452" t="str">
            <v>протокол №1369 от 10.09.2024</v>
          </cell>
          <cell r="X2452">
            <v>75.17</v>
          </cell>
          <cell r="Y2452">
            <v>300.68</v>
          </cell>
          <cell r="Z2452">
            <v>360.82</v>
          </cell>
          <cell r="AA2452" t="str">
            <v>Состояние удовлетворительное. Отсутствие повреждений</v>
          </cell>
          <cell r="AB2452" t="str">
            <v>Акт №39-01.2025 от 16.01.2025</v>
          </cell>
          <cell r="AC245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52">
            <v>0</v>
          </cell>
          <cell r="AE2452">
            <v>2020</v>
          </cell>
          <cell r="AF2452">
            <v>43864</v>
          </cell>
          <cell r="AG2452">
            <v>0</v>
          </cell>
          <cell r="AH2452" t="str">
            <v>ТУ 3500-009-24076870-2016</v>
          </cell>
          <cell r="AI2452" t="str">
            <v>протокол №1369 от 10.09.2024</v>
          </cell>
          <cell r="AJ2452">
            <v>132</v>
          </cell>
        </row>
        <row r="2453">
          <cell r="N2453">
            <v>2397260</v>
          </cell>
          <cell r="O2453" t="str">
            <v>Кабель силовой ВБШвнг(A)-ХЛ 4х2,5ок(PE)-0,66</v>
          </cell>
          <cell r="P2453" t="str">
            <v>Кабель ВБШвнг(A)-ХЛ 4х2,5ок(PE)-0,66</v>
          </cell>
          <cell r="Q2453" t="str">
            <v>М</v>
          </cell>
          <cell r="R2453">
            <v>21</v>
          </cell>
          <cell r="S2453" t="str">
            <v>RUB</v>
          </cell>
          <cell r="T2453">
            <v>75.17</v>
          </cell>
          <cell r="U2453">
            <v>1578.57</v>
          </cell>
          <cell r="V2453">
            <v>1894.28</v>
          </cell>
          <cell r="W2453" t="str">
            <v>протокол №1369 от 10.09.2024</v>
          </cell>
          <cell r="X2453">
            <v>75.17</v>
          </cell>
          <cell r="Y2453">
            <v>1578.57</v>
          </cell>
          <cell r="Z2453">
            <v>1894.28</v>
          </cell>
          <cell r="AA2453" t="str">
            <v>Состояние удовлетворительное. Отсутствие повреждений</v>
          </cell>
          <cell r="AB2453" t="str">
            <v>Акт №39-01.2025 от 16.01.2025</v>
          </cell>
          <cell r="AC245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53">
            <v>0</v>
          </cell>
          <cell r="AE2453">
            <v>2020</v>
          </cell>
          <cell r="AF2453">
            <v>43864</v>
          </cell>
          <cell r="AG2453">
            <v>0</v>
          </cell>
          <cell r="AH2453" t="str">
            <v>ТУ 3500-009-24076870-2016</v>
          </cell>
          <cell r="AI2453" t="str">
            <v>протокол №1369 от 10.09.2024</v>
          </cell>
          <cell r="AJ2453">
            <v>132</v>
          </cell>
        </row>
        <row r="2454">
          <cell r="N2454">
            <v>10126288</v>
          </cell>
          <cell r="O2454" t="str">
            <v>Кабель силовой ВБШвнг(A)-ХЛ 5х2,5ок(N,PE)-0,66</v>
          </cell>
          <cell r="P2454" t="str">
            <v>Кабель ВБШвнг(A)-ХЛ 5х2,5ок(N,PE)-0,66</v>
          </cell>
          <cell r="Q2454" t="str">
            <v>М</v>
          </cell>
          <cell r="R2454">
            <v>7</v>
          </cell>
          <cell r="S2454" t="str">
            <v>RUB</v>
          </cell>
          <cell r="T2454">
            <v>176.02</v>
          </cell>
          <cell r="U2454">
            <v>1232.1400000000001</v>
          </cell>
          <cell r="V2454">
            <v>1478.57</v>
          </cell>
          <cell r="W2454" t="str">
            <v>протокол №1369 от 10.09.2024</v>
          </cell>
          <cell r="X2454">
            <v>176.02</v>
          </cell>
          <cell r="Y2454">
            <v>1232.1400000000001</v>
          </cell>
          <cell r="Z2454">
            <v>1478.57</v>
          </cell>
          <cell r="AA2454" t="str">
            <v>Состояние удовлетворительное. Отсутствие повреждений</v>
          </cell>
          <cell r="AB2454" t="str">
            <v>Акт №39-01.2025 от 16.01.2025</v>
          </cell>
          <cell r="AC2454" t="str">
            <v>Толеранс поставки</v>
          </cell>
          <cell r="AD2454">
            <v>0</v>
          </cell>
          <cell r="AE2454">
            <v>2022</v>
          </cell>
          <cell r="AF2454">
            <v>44838</v>
          </cell>
          <cell r="AG2454">
            <v>0</v>
          </cell>
          <cell r="AH2454" t="str">
            <v>ТУ 3521-010-62278450-2019</v>
          </cell>
          <cell r="AI2454" t="str">
            <v>протокол №1369 от 10.09.2024</v>
          </cell>
          <cell r="AJ2454">
            <v>176.02</v>
          </cell>
        </row>
        <row r="2455">
          <cell r="N2455">
            <v>1090464</v>
          </cell>
          <cell r="O2455" t="str">
            <v>Кабель нагревательный Chromalox SRM/E 10-2CT</v>
          </cell>
          <cell r="P2455" t="str">
            <v>Кабель нагревательный SRM/E 10-2CT</v>
          </cell>
          <cell r="Q2455" t="str">
            <v>М</v>
          </cell>
          <cell r="R2455">
            <v>6</v>
          </cell>
          <cell r="S2455" t="str">
            <v>RUB</v>
          </cell>
          <cell r="T2455">
            <v>785.54</v>
          </cell>
          <cell r="U2455">
            <v>4713.24</v>
          </cell>
          <cell r="V2455">
            <v>5655.89</v>
          </cell>
          <cell r="W2455" t="str">
            <v>протокол №1369 от 10.09.2024</v>
          </cell>
          <cell r="X2455">
            <v>785.54</v>
          </cell>
          <cell r="Y2455">
            <v>4713.24</v>
          </cell>
          <cell r="Z2455">
            <v>5655.89</v>
          </cell>
          <cell r="AA2455" t="str">
            <v>Состояние удовлетворительное. Отсутствие повреждений</v>
          </cell>
          <cell r="AB2455" t="str">
            <v>Акт №39-01.2025 от 16.01.2025</v>
          </cell>
          <cell r="AC245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55">
            <v>0</v>
          </cell>
          <cell r="AF2455">
            <v>43406</v>
          </cell>
          <cell r="AG2455">
            <v>0</v>
          </cell>
          <cell r="AH2455" t="str">
            <v>ИМПОРТ</v>
          </cell>
        </row>
        <row r="2456">
          <cell r="N2456">
            <v>1397222</v>
          </cell>
          <cell r="O2456" t="str">
            <v>Кабель для систем пожарной сигнализации КПСЭСнг(А)-FRHF 1х2х1,5</v>
          </cell>
          <cell r="P2456" t="str">
            <v>Кабель КПСЭСнг(А)-FRHF 1х2х1,5</v>
          </cell>
          <cell r="Q2456" t="str">
            <v>М</v>
          </cell>
          <cell r="R2456">
            <v>12</v>
          </cell>
          <cell r="S2456" t="str">
            <v>RUB</v>
          </cell>
          <cell r="T2456">
            <v>69.87</v>
          </cell>
          <cell r="U2456">
            <v>838.44</v>
          </cell>
          <cell r="V2456">
            <v>1006.13</v>
          </cell>
          <cell r="W2456" t="str">
            <v>протокол №1369 от 10.09.2024</v>
          </cell>
          <cell r="X2456">
            <v>69.87</v>
          </cell>
          <cell r="Y2456">
            <v>838.44</v>
          </cell>
          <cell r="Z2456">
            <v>1006.13</v>
          </cell>
          <cell r="AA2456" t="str">
            <v>Состояние удовлетворительное. Отсутствие повреждений</v>
          </cell>
          <cell r="AB2456" t="str">
            <v>Акт №39-01.2025 от 16.01.2025</v>
          </cell>
          <cell r="AC2456" t="str">
            <v>Толеранс поставки</v>
          </cell>
          <cell r="AD2456">
            <v>0</v>
          </cell>
          <cell r="AF2456">
            <v>43194</v>
          </cell>
          <cell r="AG2456">
            <v>0</v>
          </cell>
          <cell r="AH2456" t="str">
            <v>ТУ 16.К99-036-2007</v>
          </cell>
        </row>
        <row r="2457">
          <cell r="N2457">
            <v>1397222</v>
          </cell>
          <cell r="O2457" t="str">
            <v>Кабель для систем пожарной сигнализации КПСЭСнг(А)-FRHF 1х2х1,5</v>
          </cell>
          <cell r="P2457" t="str">
            <v>Кабель КПСЭСнг(А)-FRHF 1х2х1,5</v>
          </cell>
          <cell r="Q2457" t="str">
            <v>М</v>
          </cell>
          <cell r="R2457">
            <v>150</v>
          </cell>
          <cell r="S2457" t="str">
            <v>RUB</v>
          </cell>
          <cell r="T2457">
            <v>62.39</v>
          </cell>
          <cell r="U2457">
            <v>9358.5</v>
          </cell>
          <cell r="V2457">
            <v>11230.2</v>
          </cell>
          <cell r="W2457" t="str">
            <v>протокол №1369 от 10.09.2024</v>
          </cell>
          <cell r="X2457">
            <v>62.39</v>
          </cell>
          <cell r="Y2457">
            <v>9358.5</v>
          </cell>
          <cell r="Z2457">
            <v>11230.2</v>
          </cell>
          <cell r="AA2457" t="str">
            <v>Состояние удовлетворительное. Отсутствие повреждений</v>
          </cell>
          <cell r="AB2457" t="str">
            <v>Акт №39-01.2025 от 16.01.2025</v>
          </cell>
          <cell r="AC24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57">
            <v>0</v>
          </cell>
          <cell r="AF2457">
            <v>44180</v>
          </cell>
          <cell r="AG2457">
            <v>0</v>
          </cell>
          <cell r="AH2457" t="str">
            <v>ТУ 16.К99-036-2007</v>
          </cell>
        </row>
        <row r="2458">
          <cell r="N2458">
            <v>1508975</v>
          </cell>
          <cell r="O2458" t="str">
            <v>Кабель монтажный, гибкий с медными лужеными жилами, парной скрутки, с 
изоляцией и оболочкой из поливинилхлоридного пластиката с низким дымо- и 
газовыделением Герда-КВнг(А)-LS 4х2х1,0</v>
          </cell>
          <cell r="P2458" t="str">
            <v>Кабель Герда-КВнг(А)-LS 4х2х1,0</v>
          </cell>
          <cell r="Q2458" t="str">
            <v>М</v>
          </cell>
          <cell r="R2458">
            <v>31</v>
          </cell>
          <cell r="S2458" t="str">
            <v>RUB</v>
          </cell>
          <cell r="T2458">
            <v>406.78</v>
          </cell>
          <cell r="U2458">
            <v>12610.18</v>
          </cell>
          <cell r="V2458">
            <v>15132.22</v>
          </cell>
          <cell r="W2458" t="str">
            <v>протокол №1369 от 10.09.2024</v>
          </cell>
          <cell r="X2458">
            <v>406.78</v>
          </cell>
          <cell r="Y2458">
            <v>12610.18</v>
          </cell>
          <cell r="Z2458">
            <v>15132.22</v>
          </cell>
          <cell r="AA2458" t="str">
            <v>Состояние удовлетворительное. Отсутствие повреждений</v>
          </cell>
          <cell r="AB2458" t="str">
            <v>Акт №39-01.2025 от 16.01.2025</v>
          </cell>
          <cell r="AC24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58">
            <v>0</v>
          </cell>
          <cell r="AF2458">
            <v>43194</v>
          </cell>
          <cell r="AG2458">
            <v>0</v>
          </cell>
          <cell r="AH2458" t="str">
            <v>ТУ 3581-019-76960731-2010</v>
          </cell>
        </row>
        <row r="2459">
          <cell r="N2459">
            <v>1603186</v>
          </cell>
          <cell r="O2459" t="str">
            <v>Кабель монтажный, гибкий с медными лужеными жилами, парной скрутки, с 
изоляцией и оболочкой из поливинилхлоридного пластиката не 
распространяющего горение Герда-КВнг(А)-LS 2х2х0,75</v>
          </cell>
          <cell r="P2459" t="str">
            <v>Кабель Герда-КВнг(А)-LS 2х2х0,75</v>
          </cell>
          <cell r="Q2459" t="str">
            <v>М</v>
          </cell>
          <cell r="R2459">
            <v>4</v>
          </cell>
          <cell r="S2459" t="str">
            <v>RUB</v>
          </cell>
          <cell r="T2459">
            <v>5560</v>
          </cell>
          <cell r="U2459">
            <v>22240</v>
          </cell>
          <cell r="V2459">
            <v>26688</v>
          </cell>
          <cell r="W2459" t="str">
            <v>протокол №1369 от 10.09.2024</v>
          </cell>
          <cell r="X2459">
            <v>5560</v>
          </cell>
          <cell r="Y2459">
            <v>22240</v>
          </cell>
          <cell r="Z2459">
            <v>26688</v>
          </cell>
          <cell r="AA2459" t="str">
            <v>Состояние удовлетворительное. Отсутствие повреждений</v>
          </cell>
          <cell r="AB2459" t="str">
            <v>Акт №39-01.2025 от 16.01.2025</v>
          </cell>
          <cell r="AC24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59">
            <v>0</v>
          </cell>
          <cell r="AF2459">
            <v>43816</v>
          </cell>
          <cell r="AG2459">
            <v>0</v>
          </cell>
          <cell r="AH2459" t="str">
            <v>ТУ 3581-019-76960731-2010</v>
          </cell>
        </row>
        <row r="2460">
          <cell r="N2460">
            <v>1653809</v>
          </cell>
          <cell r="O2460" t="str">
            <v>Кабель монтажный, гибкий с медными лужеными жилами, парной скрутки, с 
изоляцией и оболочкой из поливинилхлоридного пластиката Герда-КВнг(А) 
10х2х0,75</v>
          </cell>
          <cell r="P2460" t="str">
            <v>Кабель Герда-КВнг(А) 10х2х0,75</v>
          </cell>
          <cell r="Q2460" t="str">
            <v>М</v>
          </cell>
          <cell r="R2460">
            <v>5.12</v>
          </cell>
          <cell r="S2460" t="str">
            <v>RUB</v>
          </cell>
          <cell r="T2460">
            <v>576.77</v>
          </cell>
          <cell r="U2460">
            <v>2953.06</v>
          </cell>
          <cell r="V2460">
            <v>3543.67</v>
          </cell>
          <cell r="W2460" t="str">
            <v>Отчет №4857Н/2024 от 20.12.2024</v>
          </cell>
          <cell r="X2460">
            <v>40</v>
          </cell>
          <cell r="Y2460">
            <v>204.8</v>
          </cell>
          <cell r="Z2460">
            <v>245.76</v>
          </cell>
          <cell r="AA2460" t="str">
            <v xml:space="preserve">Условно пригоден. Отрезок меньше минимальной длины маломерных отрезков предусмотренными ГОСТ для контрольного кабеля (до 25м). </v>
          </cell>
          <cell r="AB2460" t="str">
            <v>Акт №29-05.2023 от 29.05.2023</v>
          </cell>
          <cell r="AC2460" t="str">
            <v>Толеранс поставки</v>
          </cell>
          <cell r="AD2460">
            <v>0</v>
          </cell>
          <cell r="AF2460">
            <v>43194</v>
          </cell>
          <cell r="AG2460">
            <v>0</v>
          </cell>
          <cell r="AH2460" t="str">
            <v>ТУ 3581-019-76960731-2010</v>
          </cell>
        </row>
        <row r="2461">
          <cell r="N2461">
            <v>1727129</v>
          </cell>
          <cell r="O2461" t="str">
            <v>Кабель для систем пожарной сигнализации КПСЭСнг(А)-FRLS 1х2х1,5</v>
          </cell>
          <cell r="P2461" t="str">
            <v>Кабель КПСЭСнг(А)-FRLS 1х2х1,5</v>
          </cell>
          <cell r="Q2461" t="str">
            <v>М</v>
          </cell>
          <cell r="R2461">
            <v>4</v>
          </cell>
          <cell r="S2461" t="str">
            <v>RUB</v>
          </cell>
          <cell r="T2461">
            <v>219.12</v>
          </cell>
          <cell r="U2461">
            <v>876.48</v>
          </cell>
          <cell r="V2461">
            <v>1051.78</v>
          </cell>
          <cell r="W2461" t="str">
            <v>протокол №1369 от 10.09.2024</v>
          </cell>
          <cell r="X2461">
            <v>219.12</v>
          </cell>
          <cell r="Y2461">
            <v>876.48</v>
          </cell>
          <cell r="Z2461">
            <v>1051.78</v>
          </cell>
          <cell r="AA2461" t="str">
            <v>Состояние удовлетворительное. Отсутствие повреждений</v>
          </cell>
          <cell r="AB2461" t="str">
            <v>Акт №39-01.2025 от 16.01.2025</v>
          </cell>
          <cell r="AC2461" t="str">
            <v>Толеранс поставки</v>
          </cell>
          <cell r="AD2461">
            <v>0</v>
          </cell>
          <cell r="AF2461">
            <v>43221</v>
          </cell>
          <cell r="AG2461">
            <v>0</v>
          </cell>
          <cell r="AH2461" t="str">
            <v>ТУ 16.К99-036-2007</v>
          </cell>
        </row>
        <row r="2462">
          <cell r="N2462">
            <v>1972828</v>
          </cell>
          <cell r="O2462" t="str">
            <v>Кабель для систем пожарной сигнализации КПСЭнг(А)-FRHF 1х2х1</v>
          </cell>
          <cell r="P2462" t="str">
            <v>Кабель КПСЭнг(А)-FRHF 1х2х1</v>
          </cell>
          <cell r="Q2462" t="str">
            <v>М</v>
          </cell>
          <cell r="R2462">
            <v>31</v>
          </cell>
          <cell r="S2462" t="str">
            <v>RUB</v>
          </cell>
          <cell r="T2462">
            <v>20.75</v>
          </cell>
          <cell r="U2462">
            <v>643.25</v>
          </cell>
          <cell r="V2462">
            <v>771.9</v>
          </cell>
          <cell r="W2462" t="str">
            <v>протокол №1369 от 10.09.2024</v>
          </cell>
          <cell r="X2462">
            <v>20.75</v>
          </cell>
          <cell r="Y2462">
            <v>643.25</v>
          </cell>
          <cell r="Z2462">
            <v>771.9</v>
          </cell>
          <cell r="AA2462" t="str">
            <v>Состояние удовлетворительное. Отсутствие повреждений</v>
          </cell>
          <cell r="AB2462" t="str">
            <v>Акт №39-01.2025 от 16.01.2025</v>
          </cell>
          <cell r="AC2462" t="str">
            <v>Толеранс поставки</v>
          </cell>
          <cell r="AD2462">
            <v>0</v>
          </cell>
          <cell r="AF2462">
            <v>43193</v>
          </cell>
          <cell r="AG2462">
            <v>0</v>
          </cell>
          <cell r="AH2462" t="str">
            <v>ТУ 16.К19-24-2013</v>
          </cell>
        </row>
        <row r="2463">
          <cell r="N2463">
            <v>2057331</v>
          </cell>
          <cell r="O2463" t="str">
            <v>Кабель монтажный Г-КВнг(А)-LS 2х2х1,0э</v>
          </cell>
          <cell r="P2463" t="str">
            <v>Кабель Г-КВнг(А)-LS 2х2х1,0э</v>
          </cell>
          <cell r="Q2463" t="str">
            <v>М</v>
          </cell>
          <cell r="R2463">
            <v>160</v>
          </cell>
          <cell r="S2463" t="str">
            <v>RUB</v>
          </cell>
          <cell r="T2463">
            <v>48</v>
          </cell>
          <cell r="U2463">
            <v>7680</v>
          </cell>
          <cell r="V2463">
            <v>9216</v>
          </cell>
          <cell r="W2463" t="str">
            <v>протокол №1369 от 10.09.2024</v>
          </cell>
          <cell r="X2463">
            <v>48</v>
          </cell>
          <cell r="Y2463">
            <v>7680</v>
          </cell>
          <cell r="Z2463">
            <v>9216</v>
          </cell>
          <cell r="AA2463" t="str">
            <v>Состояние удовлетворительное. Отсутствие повреждений</v>
          </cell>
          <cell r="AB2463" t="str">
            <v>Акт №39-01.2025 от 16.01.2025</v>
          </cell>
          <cell r="AC246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63">
            <v>0</v>
          </cell>
          <cell r="AF2463">
            <v>43815</v>
          </cell>
          <cell r="AG2463">
            <v>0</v>
          </cell>
          <cell r="AH2463" t="str">
            <v>ТУ 3581-017-40914170-2014</v>
          </cell>
        </row>
        <row r="2464">
          <cell r="N2464">
            <v>2057331</v>
          </cell>
          <cell r="O2464" t="str">
            <v>Кабель монтажный Г-КВнг(А)-LS 2х2х1,0э</v>
          </cell>
          <cell r="P2464" t="str">
            <v>Кабель Г-КВнг(А)-LS 2х2х1,0э</v>
          </cell>
          <cell r="Q2464" t="str">
            <v>М</v>
          </cell>
          <cell r="R2464">
            <v>25</v>
          </cell>
          <cell r="S2464" t="str">
            <v>RUB</v>
          </cell>
          <cell r="T2464">
            <v>48</v>
          </cell>
          <cell r="U2464">
            <v>1200</v>
          </cell>
          <cell r="V2464">
            <v>1440</v>
          </cell>
          <cell r="W2464" t="str">
            <v>протокол №1369 от 10.09.2024</v>
          </cell>
          <cell r="X2464">
            <v>48</v>
          </cell>
          <cell r="Y2464">
            <v>1200</v>
          </cell>
          <cell r="Z2464">
            <v>1440</v>
          </cell>
          <cell r="AA2464" t="str">
            <v>Состояние удовлетворительное. Отсутствие повреждений</v>
          </cell>
          <cell r="AB2464" t="str">
            <v>Акт №39-01.2025 от 16.01.2025</v>
          </cell>
          <cell r="AC246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64">
            <v>0</v>
          </cell>
          <cell r="AF2464">
            <v>43815</v>
          </cell>
          <cell r="AG2464">
            <v>0</v>
          </cell>
          <cell r="AH2464" t="str">
            <v>ТУ 3581-017-40914170-2014</v>
          </cell>
        </row>
        <row r="2465">
          <cell r="N2465">
            <v>2057331</v>
          </cell>
          <cell r="O2465" t="str">
            <v>Кабель монтажный Г-КВнг(А)-LS 2х2х1,0э</v>
          </cell>
          <cell r="P2465" t="str">
            <v>Кабель Г-КВнг(А)-LS 2х2х1,0э</v>
          </cell>
          <cell r="Q2465" t="str">
            <v>М</v>
          </cell>
          <cell r="R2465">
            <v>15</v>
          </cell>
          <cell r="S2465" t="str">
            <v>RUB</v>
          </cell>
          <cell r="T2465">
            <v>48</v>
          </cell>
          <cell r="U2465">
            <v>720</v>
          </cell>
          <cell r="V2465">
            <v>864</v>
          </cell>
          <cell r="W2465" t="str">
            <v>протокол №1369 от 10.09.2024</v>
          </cell>
          <cell r="X2465">
            <v>48</v>
          </cell>
          <cell r="Y2465">
            <v>720</v>
          </cell>
          <cell r="Z2465">
            <v>864</v>
          </cell>
          <cell r="AA2465" t="str">
            <v>Состояние удовлетворительное. Отсутствие повреждений</v>
          </cell>
          <cell r="AB2465" t="str">
            <v>Акт №39-01.2025 от 16.01.2025</v>
          </cell>
          <cell r="AC246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65">
            <v>0</v>
          </cell>
          <cell r="AF2465">
            <v>43815</v>
          </cell>
          <cell r="AG2465">
            <v>0</v>
          </cell>
          <cell r="AH2465" t="str">
            <v>ТУ 3581-017-40914170-2014</v>
          </cell>
        </row>
        <row r="2466">
          <cell r="N2466">
            <v>2057331</v>
          </cell>
          <cell r="O2466" t="str">
            <v>Кабель монтажный Г-КВнг(А)-LS 2х2х1,0э</v>
          </cell>
          <cell r="P2466" t="str">
            <v>Кабель Г-КВнг(А)-LS 2х2х1,0э</v>
          </cell>
          <cell r="Q2466" t="str">
            <v>М</v>
          </cell>
          <cell r="R2466">
            <v>15</v>
          </cell>
          <cell r="S2466" t="str">
            <v>RUB</v>
          </cell>
          <cell r="T2466">
            <v>48</v>
          </cell>
          <cell r="U2466">
            <v>720</v>
          </cell>
          <cell r="V2466">
            <v>864</v>
          </cell>
          <cell r="W2466" t="str">
            <v>протокол №1369 от 10.09.2024</v>
          </cell>
          <cell r="X2466">
            <v>48</v>
          </cell>
          <cell r="Y2466">
            <v>720</v>
          </cell>
          <cell r="Z2466">
            <v>864</v>
          </cell>
          <cell r="AA2466" t="str">
            <v>Состояние удовлетворительное. Отсутствие повреждений</v>
          </cell>
          <cell r="AB2466" t="str">
            <v>Акт №39-01.2025 от 16.01.2025</v>
          </cell>
          <cell r="AC24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66">
            <v>0</v>
          </cell>
          <cell r="AF2466">
            <v>43815</v>
          </cell>
          <cell r="AG2466">
            <v>0</v>
          </cell>
          <cell r="AH2466" t="str">
            <v>ТУ 3581-017-40914170-2014</v>
          </cell>
        </row>
        <row r="2467">
          <cell r="N2467">
            <v>2193573</v>
          </cell>
          <cell r="O2467" t="str">
            <v>Кабель монтажный Г-КВнг(А) 2х2х0,75 ХЛ</v>
          </cell>
          <cell r="P2467" t="str">
            <v>Кабель Г-КВнг(А) 2х2х0,75 ХЛ</v>
          </cell>
          <cell r="Q2467" t="str">
            <v>М</v>
          </cell>
          <cell r="R2467">
            <v>12</v>
          </cell>
          <cell r="S2467" t="str">
            <v>RUB</v>
          </cell>
          <cell r="T2467">
            <v>48</v>
          </cell>
          <cell r="U2467">
            <v>576</v>
          </cell>
          <cell r="V2467">
            <v>691.2</v>
          </cell>
          <cell r="W2467" t="str">
            <v>протокол №1369 от 10.09.2024</v>
          </cell>
          <cell r="X2467">
            <v>48</v>
          </cell>
          <cell r="Y2467">
            <v>576</v>
          </cell>
          <cell r="Z2467">
            <v>691.2</v>
          </cell>
          <cell r="AA2467" t="str">
            <v>Состояние удовлетворительное. Отсутствие повреждений</v>
          </cell>
          <cell r="AB2467" t="str">
            <v>Акт №39-01.2025 от 16.01.2025</v>
          </cell>
          <cell r="AC24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67">
            <v>0</v>
          </cell>
          <cell r="AF2467">
            <v>43221</v>
          </cell>
          <cell r="AG2467">
            <v>0</v>
          </cell>
          <cell r="AH2467" t="str">
            <v>ТУ 3581-017-40914170-2014</v>
          </cell>
        </row>
        <row r="2468">
          <cell r="N2468">
            <v>2194486</v>
          </cell>
          <cell r="O2468" t="str">
            <v>Кабель монтажный КУМПКПнг(А)-FRHF-ХЛ 1х2х2,5</v>
          </cell>
          <cell r="P2468" t="str">
            <v>Кабель КУМПКПнг(А)-FRHF-ХЛ 1х2х2,5</v>
          </cell>
          <cell r="Q2468" t="str">
            <v>М</v>
          </cell>
          <cell r="R2468">
            <v>25</v>
          </cell>
          <cell r="S2468" t="str">
            <v>RUB</v>
          </cell>
          <cell r="T2468">
            <v>105.63</v>
          </cell>
          <cell r="U2468">
            <v>2640.75</v>
          </cell>
          <cell r="V2468">
            <v>3168.9</v>
          </cell>
          <cell r="W2468" t="str">
            <v>протокол №1369 от 10.09.2024</v>
          </cell>
          <cell r="X2468">
            <v>105.63</v>
          </cell>
          <cell r="Y2468">
            <v>2640.75</v>
          </cell>
          <cell r="Z2468">
            <v>3168.9</v>
          </cell>
          <cell r="AA2468" t="str">
            <v>Состояние удовлетворительное. Отсутствие повреждений</v>
          </cell>
          <cell r="AB2468" t="str">
            <v>Акт №39-01.2025 от 16.01.2025</v>
          </cell>
          <cell r="AC2468" t="str">
            <v>Толеранс поставки</v>
          </cell>
          <cell r="AD2468">
            <v>0</v>
          </cell>
          <cell r="AF2468">
            <v>43213</v>
          </cell>
          <cell r="AG2468">
            <v>0</v>
          </cell>
          <cell r="AH2468" t="str">
            <v>ТУ 3530-003-85082376-2016</v>
          </cell>
        </row>
        <row r="2469">
          <cell r="N2469">
            <v>2236543</v>
          </cell>
          <cell r="O2469" t="str">
            <v>Кабель нагревательный саморегулирующийся TSL-15F</v>
          </cell>
          <cell r="P2469" t="str">
            <v>Кабель нагревательный TSL-15F</v>
          </cell>
          <cell r="Q2469" t="str">
            <v>М</v>
          </cell>
          <cell r="R2469">
            <v>10</v>
          </cell>
          <cell r="S2469" t="str">
            <v>RUB</v>
          </cell>
          <cell r="T2469">
            <v>456.11</v>
          </cell>
          <cell r="U2469">
            <v>4561.08</v>
          </cell>
          <cell r="V2469">
            <v>5473.3</v>
          </cell>
          <cell r="W2469" t="str">
            <v>протокол №1369 от 10.09.2024</v>
          </cell>
          <cell r="X2469">
            <v>456.11</v>
          </cell>
          <cell r="Y2469">
            <v>4561.1000000000004</v>
          </cell>
          <cell r="Z2469">
            <v>5473.32</v>
          </cell>
          <cell r="AA2469" t="str">
            <v>Состояние удовлетворительное. Отсутствие повреждений</v>
          </cell>
          <cell r="AB2469" t="str">
            <v>Акт №39-01.2025 от 16.01.2025</v>
          </cell>
          <cell r="AC24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69">
            <v>0</v>
          </cell>
          <cell r="AF2469">
            <v>43780</v>
          </cell>
          <cell r="AG2469">
            <v>0</v>
          </cell>
          <cell r="AH2469" t="str">
            <v>ТУ 3558-001-17624199-2015</v>
          </cell>
        </row>
        <row r="2470">
          <cell r="N2470">
            <v>2449952</v>
          </cell>
          <cell r="O2470" t="str">
            <v>Кабель нагревательный саморегулирующийся Тофлекс СРГКЭлФ-225 45 Вт/м Т3</v>
          </cell>
          <cell r="P2470" t="str">
            <v>Кабель Тофлекс СРГКЭлФ-225 45 Вт/м Т3</v>
          </cell>
          <cell r="Q2470" t="str">
            <v>М</v>
          </cell>
          <cell r="R2470">
            <v>8.6</v>
          </cell>
          <cell r="S2470" t="str">
            <v>RUB</v>
          </cell>
          <cell r="T2470">
            <v>1000</v>
          </cell>
          <cell r="U2470">
            <v>8600</v>
          </cell>
          <cell r="V2470">
            <v>10320</v>
          </cell>
          <cell r="W2470" t="str">
            <v>протокол №1369 от 10.09.2024</v>
          </cell>
          <cell r="X2470">
            <v>1000</v>
          </cell>
          <cell r="Y2470">
            <v>8600</v>
          </cell>
          <cell r="Z2470">
            <v>10320</v>
          </cell>
          <cell r="AA2470" t="str">
            <v>Состояние удовлетворительное. Отсутствие повреждений</v>
          </cell>
          <cell r="AB2470" t="str">
            <v>Акт №39-01.2025 от 16.01.2025</v>
          </cell>
          <cell r="AC24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70">
            <v>0</v>
          </cell>
          <cell r="AF2470">
            <v>44111</v>
          </cell>
          <cell r="AG2470">
            <v>0</v>
          </cell>
          <cell r="AH2470" t="str">
            <v>ТУ 3558-053-12427382-2015</v>
          </cell>
        </row>
        <row r="2471">
          <cell r="N2471">
            <v>2479976</v>
          </cell>
          <cell r="O2471" t="str">
            <v>Кабель монтажный гибкий пониженной пожароопасности ККЗ МК ВВнг(A)-ХЛ(г) 
2х2х0,75-660</v>
          </cell>
          <cell r="P2471" t="str">
            <v>Кабель ККЗ МК ВВнг(A)-ХЛ(г) 2х2х0,75-660</v>
          </cell>
          <cell r="Q2471" t="str">
            <v>М</v>
          </cell>
          <cell r="R2471">
            <v>720</v>
          </cell>
          <cell r="S2471" t="str">
            <v>RUB</v>
          </cell>
          <cell r="T2471">
            <v>38</v>
          </cell>
          <cell r="U2471">
            <v>27360</v>
          </cell>
          <cell r="V2471">
            <v>32832</v>
          </cell>
          <cell r="W2471" t="str">
            <v>протокол №1369 от 10.09.2024</v>
          </cell>
          <cell r="X2471">
            <v>38</v>
          </cell>
          <cell r="Y2471">
            <v>27360</v>
          </cell>
          <cell r="Z2471">
            <v>32832</v>
          </cell>
          <cell r="AA2471" t="str">
            <v>Состояние удовлетворительное. Отсутствие повреждений</v>
          </cell>
          <cell r="AB2471" t="str">
            <v>Акт №39-01.2025 от 16.01.2025</v>
          </cell>
          <cell r="AC247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71">
            <v>0</v>
          </cell>
          <cell r="AF2471">
            <v>43742</v>
          </cell>
          <cell r="AG2471">
            <v>0</v>
          </cell>
          <cell r="AH2471" t="str">
            <v>ТУ 16.К03-54-2011</v>
          </cell>
        </row>
        <row r="2472">
          <cell r="N2472">
            <v>2517893</v>
          </cell>
          <cell r="O2472" t="str">
            <v>Кабель монтажный гибкий пониженной пожароопасности ККЗ МК ПКПнг(A)-HF-ХЛ 
(г) 1х2х2,5м-660</v>
          </cell>
          <cell r="P2472" t="str">
            <v>ККЗ МК ПКПнг(A)-HF-ХЛ(г) 1х2х2,5м-660</v>
          </cell>
          <cell r="Q2472" t="str">
            <v>М</v>
          </cell>
          <cell r="R2472">
            <v>720</v>
          </cell>
          <cell r="S2472" t="str">
            <v>RUB</v>
          </cell>
          <cell r="T2472">
            <v>97</v>
          </cell>
          <cell r="U2472">
            <v>69840</v>
          </cell>
          <cell r="V2472">
            <v>83808</v>
          </cell>
          <cell r="W2472" t="str">
            <v>протокол №1369 от 10.09.2024</v>
          </cell>
          <cell r="X2472">
            <v>97</v>
          </cell>
          <cell r="Y2472">
            <v>69840</v>
          </cell>
          <cell r="Z2472">
            <v>83808</v>
          </cell>
          <cell r="AA2472" t="str">
            <v>Состояние удовлетворительное. Отсутствие повреждений</v>
          </cell>
          <cell r="AB2472" t="str">
            <v>Акт №39-01.2025 от 16.01.2025</v>
          </cell>
          <cell r="AC247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72">
            <v>0</v>
          </cell>
          <cell r="AF2472">
            <v>43839</v>
          </cell>
          <cell r="AG2472">
            <v>0</v>
          </cell>
          <cell r="AH2472" t="str">
            <v>ТУ 16.К03-54-2011</v>
          </cell>
        </row>
        <row r="2473">
          <cell r="N2473">
            <v>2517894</v>
          </cell>
          <cell r="O2473" t="str">
            <v>Кабель монтажный гибкий пониженной пожароопасности ККЗ МК ПЭПнг(A)-FRHF 
1х2х0,75-660</v>
          </cell>
          <cell r="P2473" t="str">
            <v>Кабель ККЗ МК ПЭПнг(A)-FRHF 1х2х0,75-660</v>
          </cell>
          <cell r="Q2473" t="str">
            <v>М</v>
          </cell>
          <cell r="R2473">
            <v>185</v>
          </cell>
          <cell r="S2473" t="str">
            <v>RUB</v>
          </cell>
          <cell r="T2473">
            <v>63</v>
          </cell>
          <cell r="U2473">
            <v>11655</v>
          </cell>
          <cell r="V2473">
            <v>13986</v>
          </cell>
          <cell r="W2473" t="str">
            <v>протокол №1369 от 10.09.2024</v>
          </cell>
          <cell r="X2473">
            <v>63</v>
          </cell>
          <cell r="Y2473">
            <v>11655</v>
          </cell>
          <cell r="Z2473">
            <v>13986</v>
          </cell>
          <cell r="AA2473" t="str">
            <v>Состояние удовлетворительное. Отсутствие повреждений</v>
          </cell>
          <cell r="AB2473" t="str">
            <v>Акт №39-01.2025 от 16.01.2025</v>
          </cell>
          <cell r="AC247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73">
            <v>0</v>
          </cell>
          <cell r="AF2473">
            <v>43839</v>
          </cell>
          <cell r="AG2473">
            <v>0</v>
          </cell>
          <cell r="AH2473" t="str">
            <v>ТУ 16.К03-54-2011</v>
          </cell>
        </row>
        <row r="2474">
          <cell r="N2474">
            <v>2518042</v>
          </cell>
          <cell r="O2474" t="str">
            <v>Кабель саморегулирующийся нагревательный Solco Pyroelec HSR242-CP</v>
          </cell>
          <cell r="P2474" t="str">
            <v>Кабель Solco Pyroelec HSR242-CP</v>
          </cell>
          <cell r="Q2474" t="str">
            <v>М</v>
          </cell>
          <cell r="R2474">
            <v>294</v>
          </cell>
          <cell r="S2474" t="str">
            <v>RUB</v>
          </cell>
          <cell r="T2474">
            <v>251.81</v>
          </cell>
          <cell r="U2474">
            <v>74032.14</v>
          </cell>
          <cell r="V2474">
            <v>88838.57</v>
          </cell>
          <cell r="W2474" t="str">
            <v>протокол №1369 от 10.09.2024</v>
          </cell>
          <cell r="X2474">
            <v>251.81</v>
          </cell>
          <cell r="Y2474">
            <v>74032.14</v>
          </cell>
          <cell r="Z2474">
            <v>88838.57</v>
          </cell>
          <cell r="AA2474" t="str">
            <v>Состояние удовлетворительное. Отсутствие повреждений</v>
          </cell>
          <cell r="AB2474" t="str">
            <v>Акт №39-01.2025 от 16.01.2025</v>
          </cell>
          <cell r="AC247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74">
            <v>0</v>
          </cell>
          <cell r="AF2474">
            <v>43892</v>
          </cell>
          <cell r="AG2474">
            <v>0</v>
          </cell>
          <cell r="AH2474" t="str">
            <v>ИМПОРТ</v>
          </cell>
        </row>
        <row r="2475">
          <cell r="N2475">
            <v>2518042</v>
          </cell>
          <cell r="O2475" t="str">
            <v>Кабель саморегулирующийся нагревательный Solco Pyroelec HSR242-CP</v>
          </cell>
          <cell r="P2475" t="str">
            <v>Кабель Solco Pyroelec HSR242-CP</v>
          </cell>
          <cell r="Q2475" t="str">
            <v>М</v>
          </cell>
          <cell r="R2475">
            <v>225</v>
          </cell>
          <cell r="S2475" t="str">
            <v>RUB</v>
          </cell>
          <cell r="T2475">
            <v>251.81</v>
          </cell>
          <cell r="U2475">
            <v>56657.25</v>
          </cell>
          <cell r="V2475">
            <v>67988.7</v>
          </cell>
          <cell r="W2475" t="str">
            <v>протокол №1369 от 10.09.2024</v>
          </cell>
          <cell r="X2475">
            <v>251.81</v>
          </cell>
          <cell r="Y2475">
            <v>56657.25</v>
          </cell>
          <cell r="Z2475">
            <v>67988.7</v>
          </cell>
          <cell r="AA2475" t="str">
            <v>Состояние удовлетворительное. Отсутствие повреждений</v>
          </cell>
          <cell r="AB2475" t="str">
            <v>Акт №39-01.2025 от 16.01.2025</v>
          </cell>
          <cell r="AC247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75">
            <v>0</v>
          </cell>
          <cell r="AF2475">
            <v>43892</v>
          </cell>
          <cell r="AG2475">
            <v>0</v>
          </cell>
          <cell r="AH2475" t="str">
            <v>ИМПОРТ</v>
          </cell>
        </row>
        <row r="2476">
          <cell r="N2476">
            <v>2518580</v>
          </cell>
          <cell r="O2476" t="str">
            <v>Кабель контроля и передачи данных МКЭШВнг(A)-FRLS-ХЛ 2х2х0,75 в</v>
          </cell>
          <cell r="P2476" t="str">
            <v>Кабель МКЭШВнг(A)-FRLS-ХЛ 2х2х0,75 в</v>
          </cell>
          <cell r="Q2476" t="str">
            <v>М</v>
          </cell>
          <cell r="R2476">
            <v>23</v>
          </cell>
          <cell r="S2476" t="str">
            <v>RUB</v>
          </cell>
          <cell r="T2476">
            <v>94.28</v>
          </cell>
          <cell r="U2476">
            <v>2168.44</v>
          </cell>
          <cell r="V2476">
            <v>2602.13</v>
          </cell>
          <cell r="W2476" t="str">
            <v>протокол №1369 от 10.09.2024</v>
          </cell>
          <cell r="X2476">
            <v>94.28</v>
          </cell>
          <cell r="Y2476">
            <v>2168.44</v>
          </cell>
          <cell r="Z2476">
            <v>2602.13</v>
          </cell>
          <cell r="AA2476" t="str">
            <v>Состояние удовлетворительное. Отсутствие повреждений</v>
          </cell>
          <cell r="AB2476" t="str">
            <v>Акт №39-01.2025 от 16.01.2025</v>
          </cell>
          <cell r="AC247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76">
            <v>0</v>
          </cell>
          <cell r="AF2476">
            <v>43840</v>
          </cell>
          <cell r="AG2476">
            <v>0</v>
          </cell>
          <cell r="AH2476" t="str">
            <v>ТУ 3500-015-12380249-2017</v>
          </cell>
        </row>
        <row r="2477">
          <cell r="N2477">
            <v>2537016</v>
          </cell>
          <cell r="O2477" t="str">
            <v>Кабель монтажный МКЭШВнг(A)-LS-ХЛ 2х2х0,75м</v>
          </cell>
          <cell r="P2477" t="str">
            <v>Кабель МКЭШВнг(A)-LS-ХЛ 2х2х0,75м</v>
          </cell>
          <cell r="Q2477" t="str">
            <v>М</v>
          </cell>
          <cell r="R2477">
            <v>7</v>
          </cell>
          <cell r="S2477" t="str">
            <v>RUB</v>
          </cell>
          <cell r="T2477">
            <v>53</v>
          </cell>
          <cell r="U2477">
            <v>371</v>
          </cell>
          <cell r="V2477">
            <v>445.2</v>
          </cell>
          <cell r="W2477" t="str">
            <v>протокол №1369 от 10.09.2024</v>
          </cell>
          <cell r="X2477">
            <v>53</v>
          </cell>
          <cell r="Y2477">
            <v>371</v>
          </cell>
          <cell r="Z2477">
            <v>445.2</v>
          </cell>
          <cell r="AA2477" t="str">
            <v>Состояние удовлетворительное. Отсутствие повреждений</v>
          </cell>
          <cell r="AB2477" t="str">
            <v>Акт №39-01.2025 от 16.01.2025</v>
          </cell>
          <cell r="AC247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77">
            <v>0</v>
          </cell>
          <cell r="AF2477">
            <v>44145</v>
          </cell>
          <cell r="AG2477">
            <v>0</v>
          </cell>
          <cell r="AH2477" t="str">
            <v>ТУ 3500-022-52114552-2016</v>
          </cell>
        </row>
        <row r="2478">
          <cell r="N2478">
            <v>10002711</v>
          </cell>
          <cell r="O2478" t="str">
            <v>Лента саморегулирующаяся нагревательная Wuhu Jiahong 25HTS2-CT</v>
          </cell>
          <cell r="P2478" t="str">
            <v>Лента нагрев. Wuhu Jiahong 25HTS2-CT</v>
          </cell>
          <cell r="Q2478" t="str">
            <v>М</v>
          </cell>
          <cell r="R2478">
            <v>261</v>
          </cell>
          <cell r="S2478" t="str">
            <v>RUB</v>
          </cell>
          <cell r="T2478">
            <v>540.39</v>
          </cell>
          <cell r="U2478">
            <v>141041.79</v>
          </cell>
          <cell r="V2478">
            <v>169250.15</v>
          </cell>
          <cell r="W2478" t="str">
            <v>протокол №1369 от 10.09.2024</v>
          </cell>
          <cell r="X2478">
            <v>540.39</v>
          </cell>
          <cell r="Y2478">
            <v>141041.79</v>
          </cell>
          <cell r="Z2478">
            <v>169250.15</v>
          </cell>
          <cell r="AA2478" t="str">
            <v>Состояние удовлетворительное. Отсутствие повреждений</v>
          </cell>
          <cell r="AB2478" t="str">
            <v>Акт №39-01.2025 от 16.01.2025</v>
          </cell>
          <cell r="AC247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78">
            <v>0</v>
          </cell>
          <cell r="AF2478">
            <v>44099</v>
          </cell>
          <cell r="AG2478">
            <v>0</v>
          </cell>
          <cell r="AH2478" t="str">
            <v>ИМПОРТ</v>
          </cell>
        </row>
        <row r="2479">
          <cell r="N2479">
            <v>10177221</v>
          </cell>
          <cell r="O2479" t="str">
            <v>Кабель КИМПсЭафВ-внг(A)-LS 2х2х1,0л</v>
          </cell>
          <cell r="P2479" t="str">
            <v>Кабель КИМПсЭафВ-внг(A)-LS 2х2х1,0л</v>
          </cell>
          <cell r="Q2479" t="str">
            <v>М</v>
          </cell>
          <cell r="R2479">
            <v>4</v>
          </cell>
          <cell r="S2479" t="str">
            <v>RUB</v>
          </cell>
          <cell r="T2479">
            <v>213.16</v>
          </cell>
          <cell r="U2479">
            <v>852.64</v>
          </cell>
          <cell r="V2479">
            <v>1023.17</v>
          </cell>
          <cell r="W2479" t="str">
            <v>протокол №1369 от 10.09.2024</v>
          </cell>
          <cell r="X2479">
            <v>213.16</v>
          </cell>
          <cell r="Y2479">
            <v>852.64</v>
          </cell>
          <cell r="Z2479">
            <v>1023.17</v>
          </cell>
          <cell r="AA2479" t="str">
            <v>Состояние удовлетворительное. Отсутствие повреждений</v>
          </cell>
          <cell r="AB2479" t="str">
            <v>Акт №39-01.2025 от 16.01.2025</v>
          </cell>
          <cell r="AC247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79">
            <v>0</v>
          </cell>
          <cell r="AF2479">
            <v>44754</v>
          </cell>
          <cell r="AG2479">
            <v>0</v>
          </cell>
          <cell r="AH2479" t="str">
            <v>ТУ 3581-001-32022285-2013</v>
          </cell>
        </row>
        <row r="2480">
          <cell r="N2480">
            <v>10177225</v>
          </cell>
          <cell r="O2480" t="str">
            <v>Кабель КИМЭафВ-внг(A) 4х1,0ожл</v>
          </cell>
          <cell r="P2480" t="str">
            <v>Кабель КИМЭафВ-внг(A) 4х1,0ожл</v>
          </cell>
          <cell r="Q2480" t="str">
            <v>М</v>
          </cell>
          <cell r="R2480">
            <v>16</v>
          </cell>
          <cell r="S2480" t="str">
            <v>RUB</v>
          </cell>
          <cell r="T2480">
            <v>140.82</v>
          </cell>
          <cell r="U2480">
            <v>2253.12</v>
          </cell>
          <cell r="V2480">
            <v>2703.74</v>
          </cell>
          <cell r="W2480" t="str">
            <v>протокол №1369 от 10.09.2024</v>
          </cell>
          <cell r="X2480">
            <v>140.82</v>
          </cell>
          <cell r="Y2480">
            <v>2253.12</v>
          </cell>
          <cell r="Z2480">
            <v>2703.74</v>
          </cell>
          <cell r="AA2480" t="str">
            <v>Состояние удовлетворительное. Отсутствие повреждений</v>
          </cell>
          <cell r="AB2480" t="str">
            <v>Акт №39-01.2025 от 16.01.2025</v>
          </cell>
          <cell r="AC2480" t="str">
            <v>Толеранс поставки</v>
          </cell>
          <cell r="AD2480">
            <v>0</v>
          </cell>
          <cell r="AF2480">
            <v>44754</v>
          </cell>
          <cell r="AG2480">
            <v>0</v>
          </cell>
          <cell r="AH2480" t="str">
            <v>ТУ 3581-001-32022285-2013</v>
          </cell>
        </row>
        <row r="2481">
          <cell r="N2481">
            <v>10177225</v>
          </cell>
          <cell r="O2481" t="str">
            <v>Кабель КИМЭафВ-внг(A) 4х1,0ожл</v>
          </cell>
          <cell r="P2481" t="str">
            <v>Кабель КИМЭафВ-внг(A) 4х1,0ожл</v>
          </cell>
          <cell r="Q2481" t="str">
            <v>М</v>
          </cell>
          <cell r="R2481">
            <v>48</v>
          </cell>
          <cell r="S2481" t="str">
            <v>RUB</v>
          </cell>
          <cell r="T2481">
            <v>140.82</v>
          </cell>
          <cell r="U2481">
            <v>6759.36</v>
          </cell>
          <cell r="V2481">
            <v>8111.23</v>
          </cell>
          <cell r="W2481" t="str">
            <v>протокол №1369 от 10.09.2024</v>
          </cell>
          <cell r="X2481">
            <v>140.82</v>
          </cell>
          <cell r="Y2481">
            <v>6759.36</v>
          </cell>
          <cell r="Z2481">
            <v>8111.23</v>
          </cell>
          <cell r="AA2481" t="str">
            <v>Состояние удовлетворительное. Отсутствие повреждений</v>
          </cell>
          <cell r="AB2481" t="str">
            <v>Акт №39-01.2025 от 16.01.2025</v>
          </cell>
          <cell r="AC2481" t="str">
            <v>Толеранс поставки</v>
          </cell>
          <cell r="AD2481">
            <v>0</v>
          </cell>
          <cell r="AF2481">
            <v>44754</v>
          </cell>
          <cell r="AG2481">
            <v>0</v>
          </cell>
          <cell r="AH2481" t="str">
            <v>ТУ 3581-001-32022285-2013</v>
          </cell>
        </row>
        <row r="2482">
          <cell r="N2482">
            <v>10177225</v>
          </cell>
          <cell r="O2482" t="str">
            <v>Кабель КИМЭафВ-внг(A) 4х1,0ожл</v>
          </cell>
          <cell r="P2482" t="str">
            <v>Кабель КИМЭафВ-внг(A) 4х1,0ожл</v>
          </cell>
          <cell r="Q2482" t="str">
            <v>М</v>
          </cell>
          <cell r="R2482">
            <v>5</v>
          </cell>
          <cell r="S2482" t="str">
            <v>RUB</v>
          </cell>
          <cell r="T2482">
            <v>140.82</v>
          </cell>
          <cell r="U2482">
            <v>704.1</v>
          </cell>
          <cell r="V2482">
            <v>844.92</v>
          </cell>
          <cell r="W2482" t="str">
            <v>протокол №1369 от 10.09.2024</v>
          </cell>
          <cell r="X2482">
            <v>140.82</v>
          </cell>
          <cell r="Y2482">
            <v>704.1</v>
          </cell>
          <cell r="Z2482">
            <v>844.92</v>
          </cell>
          <cell r="AA2482" t="str">
            <v>Состояние удовлетворительное. Отсутствие повреждений</v>
          </cell>
          <cell r="AB2482" t="str">
            <v>Акт №39-01.2025 от 16.01.2025</v>
          </cell>
          <cell r="AC2482" t="str">
            <v>Толеранс поставки</v>
          </cell>
          <cell r="AD2482">
            <v>0</v>
          </cell>
          <cell r="AF2482">
            <v>44754</v>
          </cell>
          <cell r="AG2482">
            <v>0</v>
          </cell>
          <cell r="AH2482" t="str">
            <v>ТУ 3581-001-32022285-2013</v>
          </cell>
        </row>
        <row r="2483">
          <cell r="N2483">
            <v>10177225</v>
          </cell>
          <cell r="O2483" t="str">
            <v>Кабель КИМЭафВ-внг(A) 4х1,0ожл</v>
          </cell>
          <cell r="P2483" t="str">
            <v>Кабель КИМЭафВ-внг(A) 4х1,0ожл</v>
          </cell>
          <cell r="Q2483" t="str">
            <v>М</v>
          </cell>
          <cell r="R2483">
            <v>34</v>
          </cell>
          <cell r="S2483" t="str">
            <v>RUB</v>
          </cell>
          <cell r="T2483">
            <v>140.82</v>
          </cell>
          <cell r="U2483">
            <v>4787.88</v>
          </cell>
          <cell r="V2483">
            <v>5745.46</v>
          </cell>
          <cell r="W2483" t="str">
            <v>протокол №1369 от 10.09.2024</v>
          </cell>
          <cell r="X2483">
            <v>140.82</v>
          </cell>
          <cell r="Y2483">
            <v>4787.88</v>
          </cell>
          <cell r="Z2483">
            <v>5745.46</v>
          </cell>
          <cell r="AA2483" t="str">
            <v>Состояние удовлетворительное. Отсутствие повреждений</v>
          </cell>
          <cell r="AB2483" t="str">
            <v>Акт №39-01.2025 от 16.01.2025</v>
          </cell>
          <cell r="AC2483" t="str">
            <v>Толеранс поставки</v>
          </cell>
          <cell r="AD2483">
            <v>0</v>
          </cell>
          <cell r="AF2483">
            <v>44754</v>
          </cell>
          <cell r="AG2483">
            <v>0</v>
          </cell>
          <cell r="AH2483" t="str">
            <v>ТУ 3581-001-32022285-2013</v>
          </cell>
        </row>
        <row r="2484">
          <cell r="N2484">
            <v>10177225</v>
          </cell>
          <cell r="O2484" t="str">
            <v>Кабель КИМЭафВ-внг(A) 4х1,0ожл</v>
          </cell>
          <cell r="P2484" t="str">
            <v>Кабель КИМЭафВ-внг(A) 4х1,0ожл</v>
          </cell>
          <cell r="Q2484" t="str">
            <v>М</v>
          </cell>
          <cell r="R2484">
            <v>3</v>
          </cell>
          <cell r="S2484" t="str">
            <v>RUB</v>
          </cell>
          <cell r="T2484">
            <v>140.82</v>
          </cell>
          <cell r="U2484">
            <v>422.46</v>
          </cell>
          <cell r="V2484">
            <v>506.95</v>
          </cell>
          <cell r="W2484" t="str">
            <v>протокол №1369 от 10.09.2024</v>
          </cell>
          <cell r="X2484">
            <v>140.82</v>
          </cell>
          <cell r="Y2484">
            <v>422.46</v>
          </cell>
          <cell r="Z2484">
            <v>506.95</v>
          </cell>
          <cell r="AA2484" t="str">
            <v>Состояние удовлетворительное. Отсутствие повреждений</v>
          </cell>
          <cell r="AB2484" t="str">
            <v>Акт №39-01.2025 от 16.01.2025</v>
          </cell>
          <cell r="AC248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84">
            <v>0</v>
          </cell>
          <cell r="AF2484">
            <v>44966</v>
          </cell>
          <cell r="AG2484">
            <v>0</v>
          </cell>
          <cell r="AH2484" t="str">
            <v>ТУ 3581-001-32022285-2013</v>
          </cell>
        </row>
        <row r="2485">
          <cell r="N2485">
            <v>10200623</v>
          </cell>
          <cell r="O2485" t="str">
            <v>Кабель КИМЭафВ-внг(A) 10х1,0ожл</v>
          </cell>
          <cell r="P2485" t="str">
            <v>Кабель КИМЭафВ-внг(A) 10х1,0ожл</v>
          </cell>
          <cell r="Q2485" t="str">
            <v>М</v>
          </cell>
          <cell r="R2485">
            <v>22</v>
          </cell>
          <cell r="S2485" t="str">
            <v>RUB</v>
          </cell>
          <cell r="T2485">
            <v>359.52</v>
          </cell>
          <cell r="U2485">
            <v>7909.44</v>
          </cell>
          <cell r="V2485">
            <v>9491.33</v>
          </cell>
          <cell r="W2485" t="str">
            <v>протокол №1369 от 10.09.2024</v>
          </cell>
          <cell r="X2485">
            <v>359.52</v>
          </cell>
          <cell r="Y2485">
            <v>7909.44</v>
          </cell>
          <cell r="Z2485">
            <v>9491.33</v>
          </cell>
          <cell r="AA2485" t="str">
            <v>Состояние удовлетворительное. Отсутствие повреждений</v>
          </cell>
          <cell r="AB2485" t="str">
            <v>Акт №39-01.2025 от 16.01.2025</v>
          </cell>
          <cell r="AC2485" t="str">
            <v>Толеранс поставки</v>
          </cell>
          <cell r="AD2485">
            <v>0</v>
          </cell>
          <cell r="AF2485">
            <v>44754</v>
          </cell>
          <cell r="AG2485">
            <v>0</v>
          </cell>
          <cell r="AH2485" t="str">
            <v>ТУ 3581-001-32022285-2013</v>
          </cell>
        </row>
        <row r="2486">
          <cell r="N2486">
            <v>10200623</v>
          </cell>
          <cell r="O2486" t="str">
            <v>Кабель КИМЭафВ-внг(A) 10х1,0ожл</v>
          </cell>
          <cell r="P2486" t="str">
            <v>Кабель КИМЭафВ-внг(A) 10х1,0ожл</v>
          </cell>
          <cell r="Q2486" t="str">
            <v>М</v>
          </cell>
          <cell r="R2486">
            <v>10</v>
          </cell>
          <cell r="S2486" t="str">
            <v>RUB</v>
          </cell>
          <cell r="T2486">
            <v>359.52</v>
          </cell>
          <cell r="U2486">
            <v>3595.2</v>
          </cell>
          <cell r="V2486">
            <v>4314.24</v>
          </cell>
          <cell r="W2486" t="str">
            <v>протокол №1369 от 10.09.2024</v>
          </cell>
          <cell r="X2486">
            <v>359.52</v>
          </cell>
          <cell r="Y2486">
            <v>3595.2</v>
          </cell>
          <cell r="Z2486">
            <v>4314.24</v>
          </cell>
          <cell r="AA2486" t="str">
            <v>Состояние удовлетворительное. Отсутствие повреждений</v>
          </cell>
          <cell r="AB2486" t="str">
            <v>Акт №39-01.2025 от 16.01.2025</v>
          </cell>
          <cell r="AC2486" t="str">
            <v>Толеранс поставки</v>
          </cell>
          <cell r="AD2486">
            <v>0</v>
          </cell>
          <cell r="AF2486">
            <v>45065</v>
          </cell>
          <cell r="AG2486">
            <v>0</v>
          </cell>
          <cell r="AH2486" t="str">
            <v>ТУ 3581-001-32022285-2013</v>
          </cell>
        </row>
        <row r="2487">
          <cell r="N2487">
            <v>10205019</v>
          </cell>
          <cell r="O2487" t="str">
            <v>Кабель КИМЭафВ-внг(A)-LS 4х1,0ожл</v>
          </cell>
          <cell r="P2487" t="str">
            <v>Кабель КИМЭафВ-внг(A)-LS 4х1,0ожл</v>
          </cell>
          <cell r="Q2487" t="str">
            <v>М</v>
          </cell>
          <cell r="R2487">
            <v>14.4</v>
          </cell>
          <cell r="S2487" t="str">
            <v>RUB</v>
          </cell>
          <cell r="T2487">
            <v>112.54</v>
          </cell>
          <cell r="U2487">
            <v>1620.58</v>
          </cell>
          <cell r="V2487">
            <v>1944.7</v>
          </cell>
          <cell r="W2487" t="str">
            <v>протокол №1369 от 10.09.2024</v>
          </cell>
          <cell r="X2487">
            <v>112.54</v>
          </cell>
          <cell r="Y2487">
            <v>1620.58</v>
          </cell>
          <cell r="Z2487">
            <v>1944.7</v>
          </cell>
          <cell r="AA2487" t="str">
            <v>Состояние удовлетворительное. Отсутствие повреждений</v>
          </cell>
          <cell r="AB2487" t="str">
            <v>Акт №39-01.2025 от 16.01.2025</v>
          </cell>
          <cell r="AC2487" t="str">
            <v>Толеранс поставки</v>
          </cell>
          <cell r="AD2487">
            <v>0</v>
          </cell>
          <cell r="AF2487">
            <v>45187</v>
          </cell>
          <cell r="AG2487">
            <v>0</v>
          </cell>
          <cell r="AH2487" t="str">
            <v>ТУ 3581-001-32022285-2013</v>
          </cell>
        </row>
        <row r="2488">
          <cell r="N2488">
            <v>10205019</v>
          </cell>
          <cell r="O2488" t="str">
            <v>Кабель КИМЭафВ-внг(A)-LS 4х1,0ожл</v>
          </cell>
          <cell r="P2488" t="str">
            <v>Кабель КИМЭафВ-внг(A)-LS 4х1,0ожл</v>
          </cell>
          <cell r="Q2488" t="str">
            <v>М</v>
          </cell>
          <cell r="R2488">
            <v>29.2</v>
          </cell>
          <cell r="S2488" t="str">
            <v>RUB</v>
          </cell>
          <cell r="T2488">
            <v>112.54</v>
          </cell>
          <cell r="U2488">
            <v>3286.17</v>
          </cell>
          <cell r="V2488">
            <v>3943.4</v>
          </cell>
          <cell r="W2488" t="str">
            <v>протокол №1369 от 10.09.2024</v>
          </cell>
          <cell r="X2488">
            <v>112.54</v>
          </cell>
          <cell r="Y2488">
            <v>3286.17</v>
          </cell>
          <cell r="Z2488">
            <v>3943.4</v>
          </cell>
          <cell r="AA2488" t="str">
            <v>Состояние удовлетворительное. Отсутствие повреждений</v>
          </cell>
          <cell r="AB2488" t="str">
            <v>Акт №39-01.2025 от 16.01.2025</v>
          </cell>
          <cell r="AC2488" t="str">
            <v>Толеранс поставки</v>
          </cell>
          <cell r="AD2488">
            <v>0</v>
          </cell>
          <cell r="AF2488">
            <v>45187</v>
          </cell>
          <cell r="AG2488">
            <v>0</v>
          </cell>
          <cell r="AH2488" t="str">
            <v>ТУ 3581-001-32022285-2013</v>
          </cell>
        </row>
        <row r="2489">
          <cell r="N2489">
            <v>10205075</v>
          </cell>
          <cell r="O2489" t="str">
            <v>Кабель НЕД-Плагум КУМПсЭаВнг(A)-LS-ХЛ 2х2х1,0л г</v>
          </cell>
          <cell r="P2489" t="str">
            <v>НЕД-Плагум КУМПсЭаВнг(A)LS-ХЛ 2х2х1,0л г</v>
          </cell>
          <cell r="Q2489" t="str">
            <v>М</v>
          </cell>
          <cell r="R2489">
            <v>5</v>
          </cell>
          <cell r="S2489" t="str">
            <v>RUB</v>
          </cell>
          <cell r="T2489">
            <v>154.04</v>
          </cell>
          <cell r="U2489">
            <v>770.2</v>
          </cell>
          <cell r="V2489">
            <v>924.24</v>
          </cell>
          <cell r="W2489" t="str">
            <v>протокол №1369 от 10.09.2024</v>
          </cell>
          <cell r="X2489">
            <v>154.04</v>
          </cell>
          <cell r="Y2489">
            <v>770.2</v>
          </cell>
          <cell r="Z2489">
            <v>924.24</v>
          </cell>
          <cell r="AA2489" t="str">
            <v>Состояние удовлетворительное. Отсутствие повреждений</v>
          </cell>
          <cell r="AB2489" t="str">
            <v>Акт №39-01.2025 от 16.01.2025</v>
          </cell>
          <cell r="AC2489" t="str">
            <v>Толеранс поставки</v>
          </cell>
          <cell r="AD2489">
            <v>0</v>
          </cell>
          <cell r="AF2489">
            <v>44984</v>
          </cell>
          <cell r="AG2489">
            <v>0</v>
          </cell>
          <cell r="AH2489" t="str">
            <v>27.32.13-003-85082376-16</v>
          </cell>
        </row>
        <row r="2490">
          <cell r="N2490">
            <v>10205100</v>
          </cell>
          <cell r="O2490" t="str">
            <v>Кабель КИМКП-знг(A)-УФ 10х1,0ож</v>
          </cell>
          <cell r="P2490" t="str">
            <v>Кабель КИМКП-знг(A)-УФ 10х1,0ож</v>
          </cell>
          <cell r="Q2490" t="str">
            <v>М</v>
          </cell>
          <cell r="R2490">
            <v>65</v>
          </cell>
          <cell r="S2490" t="str">
            <v>RUB</v>
          </cell>
          <cell r="T2490">
            <v>282.41000000000003</v>
          </cell>
          <cell r="U2490">
            <v>18356.650000000001</v>
          </cell>
          <cell r="V2490">
            <v>22027.98</v>
          </cell>
          <cell r="W2490" t="str">
            <v>протокол №1369 от 10.09.2024</v>
          </cell>
          <cell r="X2490">
            <v>282.41000000000003</v>
          </cell>
          <cell r="Y2490">
            <v>18356.650000000001</v>
          </cell>
          <cell r="Z2490">
            <v>22027.98</v>
          </cell>
          <cell r="AA2490" t="str">
            <v>Состояние удовлетворительное. Отсутствие повреждений</v>
          </cell>
          <cell r="AB2490" t="str">
            <v>Акт №39-01.2025 от 16.01.2025</v>
          </cell>
          <cell r="AC2490" t="str">
            <v>Толеранс поставки</v>
          </cell>
          <cell r="AD2490">
            <v>0</v>
          </cell>
          <cell r="AF2490">
            <v>45036</v>
          </cell>
          <cell r="AG2490">
            <v>0</v>
          </cell>
          <cell r="AH2490" t="str">
            <v>ТУ 3581-001-32022285-2013</v>
          </cell>
        </row>
        <row r="2491">
          <cell r="N2491">
            <v>10205112</v>
          </cell>
          <cell r="O2491" t="str">
            <v>Кабель КИМКП-знг(A)-УФ 5х1,0ож</v>
          </cell>
          <cell r="P2491" t="str">
            <v>Кабель КИМКП-знг(A)-УФ 5х1,0ож</v>
          </cell>
          <cell r="Q2491" t="str">
            <v>М</v>
          </cell>
          <cell r="R2491">
            <v>16</v>
          </cell>
          <cell r="S2491" t="str">
            <v>RUB</v>
          </cell>
          <cell r="T2491">
            <v>187.85</v>
          </cell>
          <cell r="U2491">
            <v>3005.6</v>
          </cell>
          <cell r="V2491">
            <v>3606.72</v>
          </cell>
          <cell r="W2491" t="str">
            <v>протокол №1369 от 10.09.2024</v>
          </cell>
          <cell r="X2491">
            <v>187.85</v>
          </cell>
          <cell r="Y2491">
            <v>3005.6</v>
          </cell>
          <cell r="Z2491">
            <v>3606.72</v>
          </cell>
          <cell r="AA2491" t="str">
            <v>Состояние удовлетворительное. Отсутствие повреждений</v>
          </cell>
          <cell r="AB2491" t="str">
            <v>Акт №39-01.2025 от 16.01.2025</v>
          </cell>
          <cell r="AC2491" t="str">
            <v>Толеранс поставки</v>
          </cell>
          <cell r="AD2491">
            <v>0</v>
          </cell>
          <cell r="AF2491">
            <v>44882</v>
          </cell>
          <cell r="AG2491">
            <v>0</v>
          </cell>
          <cell r="AH2491" t="str">
            <v>ТУ 3581-001-32022285-2013</v>
          </cell>
        </row>
        <row r="2492">
          <cell r="N2492">
            <v>10205112</v>
          </cell>
          <cell r="O2492" t="str">
            <v>Кабель КИМКП-знг(A)-УФ 5х1,0ож</v>
          </cell>
          <cell r="P2492" t="str">
            <v>Кабель КИМКП-знг(A)-УФ 5х1,0ож</v>
          </cell>
          <cell r="Q2492" t="str">
            <v>М</v>
          </cell>
          <cell r="R2492">
            <v>85</v>
          </cell>
          <cell r="S2492" t="str">
            <v>RUB</v>
          </cell>
          <cell r="T2492">
            <v>187.85</v>
          </cell>
          <cell r="U2492">
            <v>15967.25</v>
          </cell>
          <cell r="V2492">
            <v>19160.7</v>
          </cell>
          <cell r="W2492" t="str">
            <v>протокол №1369 от 10.09.2024</v>
          </cell>
          <cell r="X2492">
            <v>187.85</v>
          </cell>
          <cell r="Y2492">
            <v>15967.25</v>
          </cell>
          <cell r="Z2492">
            <v>19160.7</v>
          </cell>
          <cell r="AA2492" t="str">
            <v>Состояние удовлетворительное. Отсутствие повреждений</v>
          </cell>
          <cell r="AB2492" t="str">
            <v>Акт №39-01.2025 от 16.01.2025</v>
          </cell>
          <cell r="AC2492" t="str">
            <v>Толеранс поставки</v>
          </cell>
          <cell r="AD2492">
            <v>0</v>
          </cell>
          <cell r="AF2492">
            <v>45036</v>
          </cell>
          <cell r="AG2492">
            <v>0</v>
          </cell>
          <cell r="AH2492" t="str">
            <v>ТУ 3581-001-32022285-2013</v>
          </cell>
        </row>
        <row r="2493">
          <cell r="N2493">
            <v>10205115</v>
          </cell>
          <cell r="O2493" t="str">
            <v>Кабель КИМЭафВ-внг(A)-LS 10х1,0ожл</v>
          </cell>
          <cell r="P2493" t="str">
            <v>Кабель КИМЭафВ-внг(A)-LS 10х1,0ожл</v>
          </cell>
          <cell r="Q2493" t="str">
            <v>М</v>
          </cell>
          <cell r="R2493">
            <v>5</v>
          </cell>
          <cell r="S2493" t="str">
            <v>RUB</v>
          </cell>
          <cell r="T2493">
            <v>263.83999999999997</v>
          </cell>
          <cell r="U2493">
            <v>1319.2</v>
          </cell>
          <cell r="V2493">
            <v>1583.04</v>
          </cell>
          <cell r="W2493" t="str">
            <v>протокол №1369 от 10.09.2024</v>
          </cell>
          <cell r="X2493">
            <v>263.83999999999997</v>
          </cell>
          <cell r="Y2493">
            <v>1319.2</v>
          </cell>
          <cell r="Z2493">
            <v>1583.04</v>
          </cell>
          <cell r="AA2493" t="str">
            <v>Состояние удовлетворительное. Отсутствие повреждений</v>
          </cell>
          <cell r="AB2493" t="str">
            <v>Акт №39-01.2025 от 16.01.2025</v>
          </cell>
          <cell r="AC2493" t="str">
            <v>Толеранс поставки</v>
          </cell>
          <cell r="AD2493">
            <v>0</v>
          </cell>
          <cell r="AF2493">
            <v>44882</v>
          </cell>
          <cell r="AG2493">
            <v>0</v>
          </cell>
          <cell r="AH2493" t="str">
            <v>ТУ 3581-001-32022285-2013</v>
          </cell>
        </row>
        <row r="2494">
          <cell r="N2494">
            <v>10205115</v>
          </cell>
          <cell r="O2494" t="str">
            <v>Кабель КИМЭафВ-внг(A)-LS 10х1,0ожл</v>
          </cell>
          <cell r="P2494" t="str">
            <v>Кабель КИМЭафВ-внг(A)-LS 10х1,0ожл</v>
          </cell>
          <cell r="Q2494" t="str">
            <v>М</v>
          </cell>
          <cell r="R2494">
            <v>10</v>
          </cell>
          <cell r="S2494" t="str">
            <v>RUB</v>
          </cell>
          <cell r="T2494">
            <v>263.83999999999997</v>
          </cell>
          <cell r="U2494">
            <v>2638.4</v>
          </cell>
          <cell r="V2494">
            <v>3166.08</v>
          </cell>
          <cell r="W2494" t="str">
            <v>протокол №1369 от 10.09.2024</v>
          </cell>
          <cell r="X2494">
            <v>263.83999999999997</v>
          </cell>
          <cell r="Y2494">
            <v>2638.4</v>
          </cell>
          <cell r="Z2494">
            <v>3166.08</v>
          </cell>
          <cell r="AA2494" t="str">
            <v>Состояние удовлетворительное. Отсутствие повреждений</v>
          </cell>
          <cell r="AB2494" t="str">
            <v>Акт №39-01.2025 от 16.01.2025</v>
          </cell>
          <cell r="AC2494" t="str">
            <v>Толеранс поставки</v>
          </cell>
          <cell r="AD2494">
            <v>0</v>
          </cell>
          <cell r="AF2494">
            <v>45036</v>
          </cell>
          <cell r="AG2494">
            <v>0</v>
          </cell>
          <cell r="AH2494" t="str">
            <v>ТУ 3581-001-32022285-2013</v>
          </cell>
        </row>
        <row r="2495">
          <cell r="N2495">
            <v>10205121</v>
          </cell>
          <cell r="O2495" t="str">
            <v>Кабель КИМЭафВ-внг(A)-LS 10х1,0ожл синий</v>
          </cell>
          <cell r="P2495" t="str">
            <v>Кабель КИМЭафВ-внг(A)-LS 10х1,0ожл син.</v>
          </cell>
          <cell r="Q2495" t="str">
            <v>М</v>
          </cell>
          <cell r="R2495">
            <v>9</v>
          </cell>
          <cell r="S2495" t="str">
            <v>RUB</v>
          </cell>
          <cell r="T2495">
            <v>274.57</v>
          </cell>
          <cell r="U2495">
            <v>2471.13</v>
          </cell>
          <cell r="V2495">
            <v>2965.36</v>
          </cell>
          <cell r="W2495" t="str">
            <v>протокол №1369 от 10.09.2024</v>
          </cell>
          <cell r="X2495">
            <v>274.57</v>
          </cell>
          <cell r="Y2495">
            <v>2471.13</v>
          </cell>
          <cell r="Z2495">
            <v>2965.36</v>
          </cell>
          <cell r="AA2495" t="str">
            <v>Состояние удовлетворительное. Отсутствие повреждений</v>
          </cell>
          <cell r="AB2495" t="str">
            <v>Акт №39-01.2025 от 16.01.2025</v>
          </cell>
          <cell r="AC2495" t="str">
            <v>Толеранс поставки</v>
          </cell>
          <cell r="AD2495">
            <v>0</v>
          </cell>
          <cell r="AF2495">
            <v>44882</v>
          </cell>
          <cell r="AG2495">
            <v>0</v>
          </cell>
          <cell r="AH2495" t="str">
            <v>ТУ 3581-001-32022285-2013</v>
          </cell>
        </row>
        <row r="2496">
          <cell r="N2496">
            <v>10205121</v>
          </cell>
          <cell r="O2496" t="str">
            <v>Кабель КИМЭафВ-внг(A)-LS 10х1,0ожл синий</v>
          </cell>
          <cell r="P2496" t="str">
            <v>Кабель КИМЭафВ-внг(A)-LS 10х1,0ожл син.</v>
          </cell>
          <cell r="Q2496" t="str">
            <v>М</v>
          </cell>
          <cell r="R2496">
            <v>21</v>
          </cell>
          <cell r="S2496" t="str">
            <v>RUB</v>
          </cell>
          <cell r="T2496">
            <v>274.57</v>
          </cell>
          <cell r="U2496">
            <v>5765.97</v>
          </cell>
          <cell r="V2496">
            <v>6919.16</v>
          </cell>
          <cell r="W2496" t="str">
            <v>протокол №1369 от 10.09.2024</v>
          </cell>
          <cell r="X2496">
            <v>274.57</v>
          </cell>
          <cell r="Y2496">
            <v>5765.97</v>
          </cell>
          <cell r="Z2496">
            <v>6919.16</v>
          </cell>
          <cell r="AA2496" t="str">
            <v>Состояние удовлетворительное. Отсутствие повреждений</v>
          </cell>
          <cell r="AB2496" t="str">
            <v>Акт №39-01.2025 от 16.01.2025</v>
          </cell>
          <cell r="AC2496" t="str">
            <v>Толеранс поставки</v>
          </cell>
          <cell r="AD2496">
            <v>0</v>
          </cell>
          <cell r="AF2496">
            <v>45036</v>
          </cell>
          <cell r="AG2496">
            <v>0</v>
          </cell>
          <cell r="AH2496" t="str">
            <v>ТУ 3581-001-32022285-2013</v>
          </cell>
        </row>
        <row r="2497">
          <cell r="N2497">
            <v>10205123</v>
          </cell>
          <cell r="O2497" t="str">
            <v>Кабель КИМЭафВ-внг(A)-LS 7х1,0ожл</v>
          </cell>
          <cell r="P2497" t="str">
            <v>Кабель КИМЭафВ-внг(A)-LS 7х1,0ожл</v>
          </cell>
          <cell r="Q2497" t="str">
            <v>М</v>
          </cell>
          <cell r="R2497">
            <v>16</v>
          </cell>
          <cell r="S2497" t="str">
            <v>RUB</v>
          </cell>
          <cell r="T2497">
            <v>202.77</v>
          </cell>
          <cell r="U2497">
            <v>3244.32</v>
          </cell>
          <cell r="V2497">
            <v>3893.18</v>
          </cell>
          <cell r="W2497" t="str">
            <v>протокол №1369 от 10.09.2024</v>
          </cell>
          <cell r="X2497">
            <v>202.77</v>
          </cell>
          <cell r="Y2497">
            <v>3244.32</v>
          </cell>
          <cell r="Z2497">
            <v>3893.18</v>
          </cell>
          <cell r="AA2497" t="str">
            <v>Состояние удовлетворительное. Отсутствие повреждений</v>
          </cell>
          <cell r="AB2497" t="str">
            <v>Акт №39-01.2025 от 16.01.2025</v>
          </cell>
          <cell r="AC249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97">
            <v>0</v>
          </cell>
          <cell r="AF2497">
            <v>45036</v>
          </cell>
          <cell r="AG2497">
            <v>0</v>
          </cell>
          <cell r="AH2497" t="str">
            <v>ТУ 3581-001-32022285-2013</v>
          </cell>
        </row>
        <row r="2498">
          <cell r="N2498">
            <v>10205123</v>
          </cell>
          <cell r="O2498" t="str">
            <v>Кабель КИМЭафВ-внг(A)-LS 7х1,0ожл</v>
          </cell>
          <cell r="P2498" t="str">
            <v>Кабель КИМЭафВ-внг(A)-LS 7х1,0ожл</v>
          </cell>
          <cell r="Q2498" t="str">
            <v>М</v>
          </cell>
          <cell r="R2498">
            <v>3.2</v>
          </cell>
          <cell r="S2498" t="str">
            <v>RUB</v>
          </cell>
          <cell r="T2498">
            <v>180.62</v>
          </cell>
          <cell r="U2498">
            <v>577.98</v>
          </cell>
          <cell r="V2498">
            <v>693.58</v>
          </cell>
          <cell r="W2498" t="str">
            <v>протокол №1369 от 10.09.2024</v>
          </cell>
          <cell r="X2498">
            <v>180.62</v>
          </cell>
          <cell r="Y2498">
            <v>577.98</v>
          </cell>
          <cell r="Z2498">
            <v>693.58</v>
          </cell>
          <cell r="AA2498" t="str">
            <v>Состояние удовлетворительное. Отсутствие повреждений</v>
          </cell>
          <cell r="AB2498" t="str">
            <v>Акт №39-01.2025 от 16.01.2025</v>
          </cell>
          <cell r="AC249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98">
            <v>0</v>
          </cell>
          <cell r="AF2498">
            <v>45187</v>
          </cell>
          <cell r="AG2498">
            <v>0</v>
          </cell>
          <cell r="AH2498" t="str">
            <v>ТУ 3581-001-32022285-2013</v>
          </cell>
        </row>
        <row r="2499">
          <cell r="N2499">
            <v>10205123</v>
          </cell>
          <cell r="O2499" t="str">
            <v>Кабель КИМЭафВ-внг(A)-LS 7х1,0ожл</v>
          </cell>
          <cell r="P2499" t="str">
            <v>Кабель КИМЭафВ-внг(A)-LS 7х1,0ожл</v>
          </cell>
          <cell r="Q2499" t="str">
            <v>М</v>
          </cell>
          <cell r="R2499">
            <v>50.8</v>
          </cell>
          <cell r="S2499" t="str">
            <v>RUB</v>
          </cell>
          <cell r="T2499">
            <v>180.62</v>
          </cell>
          <cell r="U2499">
            <v>9175.5</v>
          </cell>
          <cell r="V2499">
            <v>11010.6</v>
          </cell>
          <cell r="W2499" t="str">
            <v>протокол №1369 от 10.09.2024</v>
          </cell>
          <cell r="X2499">
            <v>180.62</v>
          </cell>
          <cell r="Y2499">
            <v>9175.5</v>
          </cell>
          <cell r="Z2499">
            <v>11010.6</v>
          </cell>
          <cell r="AA2499" t="str">
            <v>Состояние удовлетворительное. Отсутствие повреждений</v>
          </cell>
          <cell r="AB2499" t="str">
            <v>Акт №39-01.2025 от 16.01.2025</v>
          </cell>
          <cell r="AC249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499">
            <v>0</v>
          </cell>
          <cell r="AF2499">
            <v>45187</v>
          </cell>
          <cell r="AG2499">
            <v>0</v>
          </cell>
          <cell r="AH2499" t="str">
            <v>ТУ 3581-001-32022285-2013</v>
          </cell>
        </row>
        <row r="2500">
          <cell r="N2500">
            <v>10205123</v>
          </cell>
          <cell r="O2500" t="str">
            <v>Кабель КИМЭафВ-внг(A)-LS 7х1,0ожл</v>
          </cell>
          <cell r="P2500" t="str">
            <v>Кабель КИМЭафВ-внг(A)-LS 7х1,0ожл</v>
          </cell>
          <cell r="Q2500" t="str">
            <v>М</v>
          </cell>
          <cell r="R2500">
            <v>16</v>
          </cell>
          <cell r="S2500" t="str">
            <v>RUB</v>
          </cell>
          <cell r="T2500">
            <v>180.62</v>
          </cell>
          <cell r="U2500">
            <v>2889.92</v>
          </cell>
          <cell r="V2500">
            <v>3467.9</v>
          </cell>
          <cell r="W2500" t="str">
            <v>протокол №1369 от 10.09.2024</v>
          </cell>
          <cell r="X2500">
            <v>180.62</v>
          </cell>
          <cell r="Y2500">
            <v>2889.92</v>
          </cell>
          <cell r="Z2500">
            <v>3467.9</v>
          </cell>
          <cell r="AA2500" t="str">
            <v>Состояние удовлетворительное. Отсутствие повреждений</v>
          </cell>
          <cell r="AB2500" t="str">
            <v>Акт №39-01.2025 от 16.01.2025</v>
          </cell>
          <cell r="AC2500" t="str">
            <v>Толеранс поставки</v>
          </cell>
          <cell r="AD2500">
            <v>0</v>
          </cell>
          <cell r="AF2500">
            <v>45187</v>
          </cell>
          <cell r="AG2500">
            <v>0</v>
          </cell>
          <cell r="AH2500" t="str">
            <v>ТУ 3581-001-32022285-2013</v>
          </cell>
        </row>
        <row r="2501">
          <cell r="N2501">
            <v>10205131</v>
          </cell>
          <cell r="O2501" t="str">
            <v>Кабель КИМЭафВ-внг(A)-LS 4х1,0ожл синий</v>
          </cell>
          <cell r="P2501" t="str">
            <v>Кабель КИМЭафВ-внг(A)-LS 4х1,0ожл син.</v>
          </cell>
          <cell r="Q2501" t="str">
            <v>М</v>
          </cell>
          <cell r="R2501">
            <v>8</v>
          </cell>
          <cell r="S2501" t="str">
            <v>RUB</v>
          </cell>
          <cell r="T2501">
            <v>152.82</v>
          </cell>
          <cell r="U2501">
            <v>1222.56</v>
          </cell>
          <cell r="V2501">
            <v>1467.07</v>
          </cell>
          <cell r="W2501" t="str">
            <v>протокол №1369 от 10.09.2024</v>
          </cell>
          <cell r="X2501">
            <v>152.82</v>
          </cell>
          <cell r="Y2501">
            <v>1222.56</v>
          </cell>
          <cell r="Z2501">
            <v>1467.07</v>
          </cell>
          <cell r="AA2501" t="str">
            <v>Состояние удовлетворительное. Отсутствие повреждений</v>
          </cell>
          <cell r="AB2501" t="str">
            <v>Акт №39-01.2025 от 16.01.2025</v>
          </cell>
          <cell r="AC2501" t="str">
            <v>Толеранс поставки</v>
          </cell>
          <cell r="AD2501">
            <v>0</v>
          </cell>
          <cell r="AF2501">
            <v>44882</v>
          </cell>
          <cell r="AG2501">
            <v>0</v>
          </cell>
          <cell r="AH2501" t="str">
            <v>ТУ 3581-001-32022285-2013</v>
          </cell>
        </row>
        <row r="2502">
          <cell r="N2502">
            <v>10205131</v>
          </cell>
          <cell r="O2502" t="str">
            <v>Кабель КИМЭафВ-внг(A)-LS 4х1,0ожл синий</v>
          </cell>
          <cell r="P2502" t="str">
            <v>Кабель КИМЭафВ-внг(A)-LS 4х1,0ожл син.</v>
          </cell>
          <cell r="Q2502" t="str">
            <v>М</v>
          </cell>
          <cell r="R2502">
            <v>69</v>
          </cell>
          <cell r="S2502" t="str">
            <v>RUB</v>
          </cell>
          <cell r="T2502">
            <v>152.82</v>
          </cell>
          <cell r="U2502">
            <v>10544.58</v>
          </cell>
          <cell r="V2502">
            <v>12653.5</v>
          </cell>
          <cell r="W2502" t="str">
            <v>протокол №1369 от 10.09.2024</v>
          </cell>
          <cell r="X2502">
            <v>152.82</v>
          </cell>
          <cell r="Y2502">
            <v>10544.58</v>
          </cell>
          <cell r="Z2502">
            <v>12653.5</v>
          </cell>
          <cell r="AA2502" t="str">
            <v>Состояние удовлетворительное. Отсутствие повреждений</v>
          </cell>
          <cell r="AB2502" t="str">
            <v>Акт №39-01.2025 от 16.01.2025</v>
          </cell>
          <cell r="AC2502" t="str">
            <v>Толеранс поставки</v>
          </cell>
          <cell r="AD2502">
            <v>0</v>
          </cell>
          <cell r="AF2502">
            <v>45036</v>
          </cell>
          <cell r="AG2502">
            <v>0</v>
          </cell>
          <cell r="AH2502" t="str">
            <v>ТУ 3581-001-32022285-2013</v>
          </cell>
        </row>
        <row r="2503">
          <cell r="N2503">
            <v>10205141</v>
          </cell>
          <cell r="O2503" t="str">
            <v>Кабель КИМЭПнг(A)-FRHF-ХЛ 2х2х1,0ож оранж.</v>
          </cell>
          <cell r="P2503" t="str">
            <v>Кабель КИМЭПнг(A)-FRHF-ХЛ 2х2х1,0ож оран</v>
          </cell>
          <cell r="Q2503" t="str">
            <v>М</v>
          </cell>
          <cell r="R2503">
            <v>23.54</v>
          </cell>
          <cell r="S2503" t="str">
            <v>RUB</v>
          </cell>
          <cell r="T2503">
            <v>224.69</v>
          </cell>
          <cell r="U2503">
            <v>5289.2</v>
          </cell>
          <cell r="V2503">
            <v>6347.04</v>
          </cell>
          <cell r="W2503" t="str">
            <v>протокол №1369 от 10.09.2024</v>
          </cell>
          <cell r="X2503">
            <v>224.69</v>
          </cell>
          <cell r="Y2503">
            <v>5289.2</v>
          </cell>
          <cell r="Z2503">
            <v>6347.04</v>
          </cell>
          <cell r="AA2503" t="str">
            <v>Состояние удовлетворительное. Отсутствие повреждений</v>
          </cell>
          <cell r="AB2503" t="str">
            <v>Акт №39-01.2025 от 16.01.2025</v>
          </cell>
          <cell r="AC250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03">
            <v>0</v>
          </cell>
          <cell r="AF2503">
            <v>44862</v>
          </cell>
          <cell r="AG2503">
            <v>0</v>
          </cell>
          <cell r="AH2503" t="str">
            <v>ТУ 3581-001-32022285-2013</v>
          </cell>
        </row>
        <row r="2504">
          <cell r="N2504">
            <v>10205141</v>
          </cell>
          <cell r="O2504" t="str">
            <v>Кабель КИМЭПнг(A)-FRHF-ХЛ 2х2х1,0ож оранж.</v>
          </cell>
          <cell r="P2504" t="str">
            <v>Кабель КИМЭПнг(A)-FRHF-ХЛ 2х2х1,0ож оран</v>
          </cell>
          <cell r="Q2504" t="str">
            <v>М</v>
          </cell>
          <cell r="R2504">
            <v>35</v>
          </cell>
          <cell r="S2504" t="str">
            <v>RUB</v>
          </cell>
          <cell r="T2504">
            <v>224.69</v>
          </cell>
          <cell r="U2504">
            <v>7864.15</v>
          </cell>
          <cell r="V2504">
            <v>9436.98</v>
          </cell>
          <cell r="W2504" t="str">
            <v>протокол №1369 от 10.09.2024</v>
          </cell>
          <cell r="X2504">
            <v>224.69</v>
          </cell>
          <cell r="Y2504">
            <v>7864.15</v>
          </cell>
          <cell r="Z2504">
            <v>9436.98</v>
          </cell>
          <cell r="AA2504" t="str">
            <v>Состояние удовлетворительное. Отсутствие повреждений</v>
          </cell>
          <cell r="AB2504" t="str">
            <v>Акт №39-01.2025 от 16.01.2025</v>
          </cell>
          <cell r="AC2504" t="str">
            <v>Толеранс поставки</v>
          </cell>
          <cell r="AD2504">
            <v>0</v>
          </cell>
          <cell r="AF2504">
            <v>45036</v>
          </cell>
          <cell r="AG2504">
            <v>0</v>
          </cell>
          <cell r="AH2504" t="str">
            <v>ТУ 3581-001-32022285-2013</v>
          </cell>
        </row>
        <row r="2505">
          <cell r="N2505">
            <v>10205141</v>
          </cell>
          <cell r="O2505" t="str">
            <v>Кабель КИМЭПнг(A)-FRHF-ХЛ 2х2х1,0ож оранж.</v>
          </cell>
          <cell r="P2505" t="str">
            <v>Кабель КИМЭПнг(A)-FRHF-ХЛ 2х2х1,0ож оран</v>
          </cell>
          <cell r="Q2505" t="str">
            <v>М</v>
          </cell>
          <cell r="R2505">
            <v>15</v>
          </cell>
          <cell r="S2505" t="str">
            <v>RUB</v>
          </cell>
          <cell r="T2505">
            <v>224.69</v>
          </cell>
          <cell r="U2505">
            <v>3370.35</v>
          </cell>
          <cell r="V2505">
            <v>4044.42</v>
          </cell>
          <cell r="W2505" t="str">
            <v>протокол №1369 от 10.09.2024</v>
          </cell>
          <cell r="X2505">
            <v>224.69</v>
          </cell>
          <cell r="Y2505">
            <v>3370.35</v>
          </cell>
          <cell r="Z2505">
            <v>4044.42</v>
          </cell>
          <cell r="AA2505" t="str">
            <v>Состояние удовлетворительное. Отсутствие повреждений</v>
          </cell>
          <cell r="AB2505" t="str">
            <v>Акт №39-01.2025 от 16.01.2025</v>
          </cell>
          <cell r="AC250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05">
            <v>0</v>
          </cell>
          <cell r="AF2505">
            <v>45036</v>
          </cell>
          <cell r="AG2505">
            <v>0</v>
          </cell>
          <cell r="AH2505" t="str">
            <v>ТУ 3581-001-32022285-2013</v>
          </cell>
        </row>
        <row r="2506">
          <cell r="N2506">
            <v>10207505</v>
          </cell>
          <cell r="O2506" t="str">
            <v>Кабель КИМЭафВнг(A)-LS-ХЛ 10х1,0ож</v>
          </cell>
          <cell r="P2506" t="str">
            <v>Кабель КИМЭафВнг(A)-LS-ХЛ 10х1,0ож</v>
          </cell>
          <cell r="Q2506" t="str">
            <v>М</v>
          </cell>
          <cell r="R2506">
            <v>7</v>
          </cell>
          <cell r="S2506" t="str">
            <v>RUB</v>
          </cell>
          <cell r="T2506">
            <v>312.64999999999998</v>
          </cell>
          <cell r="U2506">
            <v>2188.5500000000002</v>
          </cell>
          <cell r="V2506">
            <v>2626.26</v>
          </cell>
          <cell r="W2506" t="str">
            <v>протокол №1369 от 10.09.2024</v>
          </cell>
          <cell r="X2506">
            <v>312.64999999999998</v>
          </cell>
          <cell r="Y2506">
            <v>2188.5500000000002</v>
          </cell>
          <cell r="Z2506">
            <v>2626.26</v>
          </cell>
          <cell r="AA2506" t="str">
            <v>Состояние удовлетворительное. Отсутствие повреждений</v>
          </cell>
          <cell r="AB2506" t="str">
            <v>Акт №39-01.2025 от 16.01.2025</v>
          </cell>
          <cell r="AC2506" t="str">
            <v>Толеранс поставки</v>
          </cell>
          <cell r="AD2506">
            <v>0</v>
          </cell>
          <cell r="AF2506">
            <v>44862</v>
          </cell>
          <cell r="AG2506">
            <v>0</v>
          </cell>
          <cell r="AH2506" t="str">
            <v>ТУ 3581-001-32022285-2013</v>
          </cell>
        </row>
        <row r="2507">
          <cell r="N2507">
            <v>10224152</v>
          </cell>
          <cell r="O2507" t="str">
            <v>Кабель НЕД-Плагум КУМВЭаВнг(A)-LS 7х1,0ок л г</v>
          </cell>
          <cell r="P2507" t="str">
            <v>НЕД-Плагум КУМВЭаВнг(A)-LS 7х1,0ок л г</v>
          </cell>
          <cell r="Q2507" t="str">
            <v>М</v>
          </cell>
          <cell r="R2507">
            <v>20</v>
          </cell>
          <cell r="S2507" t="str">
            <v>RUB</v>
          </cell>
          <cell r="T2507">
            <v>312.89999999999998</v>
          </cell>
          <cell r="U2507">
            <v>6258</v>
          </cell>
          <cell r="V2507">
            <v>7509.6</v>
          </cell>
          <cell r="W2507" t="str">
            <v>протокол №1369 от 10.09.2024</v>
          </cell>
          <cell r="X2507">
            <v>312.89999999999998</v>
          </cell>
          <cell r="Y2507">
            <v>6258</v>
          </cell>
          <cell r="Z2507">
            <v>7509.6</v>
          </cell>
          <cell r="AA2507" t="str">
            <v>Состояние удовлетворительное. Отсутствие повреждений</v>
          </cell>
          <cell r="AB2507" t="str">
            <v>Акт №39-01.2025 от 16.01.2025</v>
          </cell>
          <cell r="AC2507" t="str">
            <v>Толеранс поставки</v>
          </cell>
          <cell r="AD2507">
            <v>0</v>
          </cell>
          <cell r="AF2507">
            <v>44854</v>
          </cell>
          <cell r="AG2507">
            <v>0</v>
          </cell>
          <cell r="AH2507" t="str">
            <v>27.32.13-003-85082376-16</v>
          </cell>
        </row>
        <row r="2508">
          <cell r="N2508">
            <v>10224165</v>
          </cell>
          <cell r="O2508" t="str">
            <v>Кабель НЕД-Плагум КУМВЭаВнг(A)-LS 5х1,5ок</v>
          </cell>
          <cell r="P2508" t="str">
            <v>НЕД-Плагум КУМВЭаВнг(A)-LS 5х1,5ок</v>
          </cell>
          <cell r="Q2508" t="str">
            <v>М</v>
          </cell>
          <cell r="R2508">
            <v>13</v>
          </cell>
          <cell r="S2508" t="str">
            <v>RUB</v>
          </cell>
          <cell r="T2508">
            <v>275.64999999999998</v>
          </cell>
          <cell r="U2508">
            <v>3583.45</v>
          </cell>
          <cell r="V2508">
            <v>4300.1400000000003</v>
          </cell>
          <cell r="W2508" t="str">
            <v>протокол №1369 от 10.09.2024</v>
          </cell>
          <cell r="X2508">
            <v>275.64999999999998</v>
          </cell>
          <cell r="Y2508">
            <v>3583.45</v>
          </cell>
          <cell r="Z2508">
            <v>4300.1400000000003</v>
          </cell>
          <cell r="AA2508" t="str">
            <v>Состояние удовлетворительное. Отсутствие повреждений</v>
          </cell>
          <cell r="AB2508" t="str">
            <v>Акт №39-01.2025 от 16.01.2025</v>
          </cell>
          <cell r="AC2508" t="str">
            <v>Толеранс поставки</v>
          </cell>
          <cell r="AD2508">
            <v>0</v>
          </cell>
          <cell r="AF2508">
            <v>44854</v>
          </cell>
          <cell r="AG2508">
            <v>0</v>
          </cell>
          <cell r="AH2508" t="str">
            <v>27.32.13-003-85082376-16</v>
          </cell>
        </row>
        <row r="2509">
          <cell r="N2509">
            <v>10241882</v>
          </cell>
          <cell r="O2509" t="str">
            <v>Кабель КИМБВнг(A)-ХЛ 4х2,5ож</v>
          </cell>
          <cell r="P2509" t="str">
            <v>Кабель КИМБВнг(A)-ХЛ 4х2,5ож</v>
          </cell>
          <cell r="Q2509" t="str">
            <v>М</v>
          </cell>
          <cell r="R2509">
            <v>13</v>
          </cell>
          <cell r="S2509" t="str">
            <v>RUB</v>
          </cell>
          <cell r="T2509">
            <v>176.27</v>
          </cell>
          <cell r="U2509">
            <v>2291.5100000000002</v>
          </cell>
          <cell r="V2509">
            <v>2749.81</v>
          </cell>
          <cell r="W2509" t="str">
            <v>протокол №1369 от 10.09.2024</v>
          </cell>
          <cell r="X2509">
            <v>176.27</v>
          </cell>
          <cell r="Y2509">
            <v>2291.5100000000002</v>
          </cell>
          <cell r="Z2509">
            <v>2749.81</v>
          </cell>
          <cell r="AA2509" t="str">
            <v>Состояние удовлетворительное. Отсутствие повреждений</v>
          </cell>
          <cell r="AB2509" t="str">
            <v>Акт №39-01.2025 от 16.01.2025</v>
          </cell>
          <cell r="AC2509" t="str">
            <v>Толеранс поставки</v>
          </cell>
          <cell r="AD2509">
            <v>0</v>
          </cell>
          <cell r="AF2509">
            <v>45160</v>
          </cell>
          <cell r="AG2509">
            <v>0</v>
          </cell>
          <cell r="AH2509" t="str">
            <v>ТУ 3581-001-32022285-2013</v>
          </cell>
        </row>
        <row r="2510">
          <cell r="N2510">
            <v>10303589</v>
          </cell>
          <cell r="O2510" t="str">
            <v>Кабель КИМВ-в-знг(A) 5х1,0ожл</v>
          </cell>
          <cell r="P2510" t="str">
            <v>Кабель КИМВ-в-знг(A) 5х1,0ожл</v>
          </cell>
          <cell r="Q2510" t="str">
            <v>М</v>
          </cell>
          <cell r="R2510">
            <v>9</v>
          </cell>
          <cell r="S2510" t="str">
            <v>RUB</v>
          </cell>
          <cell r="T2510">
            <v>115.64</v>
          </cell>
          <cell r="U2510">
            <v>1040.76</v>
          </cell>
          <cell r="V2510">
            <v>1248.9100000000001</v>
          </cell>
          <cell r="W2510" t="str">
            <v>протокол №1369 от 10.09.2024</v>
          </cell>
          <cell r="X2510">
            <v>115.64</v>
          </cell>
          <cell r="Y2510">
            <v>1040.76</v>
          </cell>
          <cell r="Z2510">
            <v>1248.9100000000001</v>
          </cell>
          <cell r="AA2510" t="str">
            <v>Состояние удовлетворительное. Отсутствие повреждений</v>
          </cell>
          <cell r="AB2510" t="str">
            <v>Акт №39-01.2025 от 16.01.2025</v>
          </cell>
          <cell r="AC2510" t="str">
            <v>Толеранс поставки</v>
          </cell>
          <cell r="AD2510">
            <v>0</v>
          </cell>
          <cell r="AF2510">
            <v>45160</v>
          </cell>
          <cell r="AG2510">
            <v>0</v>
          </cell>
          <cell r="AH2510" t="str">
            <v>ТУ 3581-001-32022285-2013</v>
          </cell>
        </row>
        <row r="2511">
          <cell r="N2511">
            <v>10303841</v>
          </cell>
          <cell r="O2511" t="str">
            <v>Кабель КИМВ-в-знг(A) 10х1,0ожл</v>
          </cell>
          <cell r="P2511" t="str">
            <v>Кабель КИМВ-в-знг(A) 10х1,0ожл</v>
          </cell>
          <cell r="Q2511" t="str">
            <v>М</v>
          </cell>
          <cell r="R2511">
            <v>10</v>
          </cell>
          <cell r="S2511" t="str">
            <v>RUB</v>
          </cell>
          <cell r="T2511">
            <v>249.32</v>
          </cell>
          <cell r="U2511">
            <v>2493.1999999999998</v>
          </cell>
          <cell r="V2511">
            <v>2991.84</v>
          </cell>
          <cell r="W2511" t="str">
            <v>протокол №1369 от 10.09.2024</v>
          </cell>
          <cell r="X2511">
            <v>249.32</v>
          </cell>
          <cell r="Y2511">
            <v>2493.1999999999998</v>
          </cell>
          <cell r="Z2511">
            <v>2991.84</v>
          </cell>
          <cell r="AA2511" t="str">
            <v>Состояние удовлетворительное. Отсутствие повреждений</v>
          </cell>
          <cell r="AB2511" t="str">
            <v>Акт №39-01.2025 от 16.01.2025</v>
          </cell>
          <cell r="AC2511" t="str">
            <v>Толеранс поставки</v>
          </cell>
          <cell r="AD2511">
            <v>0</v>
          </cell>
          <cell r="AF2511">
            <v>45160</v>
          </cell>
          <cell r="AG2511">
            <v>0</v>
          </cell>
          <cell r="AH2511" t="str">
            <v>ТУ 3581-001-32022285-2013</v>
          </cell>
        </row>
        <row r="2512">
          <cell r="N2512">
            <v>10325547</v>
          </cell>
          <cell r="O2512" t="str">
            <v>Кабель КИМЭафП-знг(A)-HF-ХЛ 2х2х0,5ож</v>
          </cell>
          <cell r="P2512" t="str">
            <v>Кабель КИМЭафП-знг(A)-HF-ХЛ 2х2х0,5ож</v>
          </cell>
          <cell r="Q2512" t="str">
            <v>М</v>
          </cell>
          <cell r="R2512">
            <v>2</v>
          </cell>
          <cell r="S2512" t="str">
            <v>RUB</v>
          </cell>
          <cell r="T2512">
            <v>1238.32</v>
          </cell>
          <cell r="U2512">
            <v>2476.64</v>
          </cell>
          <cell r="V2512">
            <v>2971.97</v>
          </cell>
          <cell r="W2512" t="str">
            <v>протокол №1369 от 10.09.2024</v>
          </cell>
          <cell r="X2512">
            <v>1238.32</v>
          </cell>
          <cell r="Y2512">
            <v>2476.64</v>
          </cell>
          <cell r="Z2512">
            <v>2971.97</v>
          </cell>
          <cell r="AA2512" t="str">
            <v>Состояние удовлетворительное. Отсутствие повреждений</v>
          </cell>
          <cell r="AB2512" t="str">
            <v>Акт №39-01.2025 от 16.01.2025</v>
          </cell>
          <cell r="AC2512" t="str">
            <v>Толеранс поставки</v>
          </cell>
          <cell r="AD2512">
            <v>0</v>
          </cell>
          <cell r="AF2512">
            <v>45187</v>
          </cell>
          <cell r="AG2512">
            <v>0</v>
          </cell>
          <cell r="AH2512" t="str">
            <v>ТУ 3581-001-32022285-2013</v>
          </cell>
        </row>
        <row r="2513">
          <cell r="N2513">
            <v>10325570</v>
          </cell>
          <cell r="O2513" t="str">
            <v>Кабель КИМЭафП-знг(A)-HF-ХЛ 4х2х0,5ож</v>
          </cell>
          <cell r="P2513" t="str">
            <v>Кабель КИМЭафП-знг(A)-HF-ХЛ 4х2х0,5ож</v>
          </cell>
          <cell r="Q2513" t="str">
            <v>М</v>
          </cell>
          <cell r="R2513">
            <v>4</v>
          </cell>
          <cell r="S2513" t="str">
            <v>RUB</v>
          </cell>
          <cell r="T2513">
            <v>1785.76</v>
          </cell>
          <cell r="U2513">
            <v>7143.04</v>
          </cell>
          <cell r="V2513">
            <v>8571.65</v>
          </cell>
          <cell r="W2513" t="str">
            <v>протокол №1369 от 10.09.2024</v>
          </cell>
          <cell r="X2513">
            <v>1785.76</v>
          </cell>
          <cell r="Y2513">
            <v>7143.04</v>
          </cell>
          <cell r="Z2513">
            <v>8571.65</v>
          </cell>
          <cell r="AA2513" t="str">
            <v>Состояние удовлетворительное. Отсутствие повреждений</v>
          </cell>
          <cell r="AB2513" t="str">
            <v>Акт №39-01.2025 от 16.01.2025</v>
          </cell>
          <cell r="AC2513" t="str">
            <v>Толеранс поставки</v>
          </cell>
          <cell r="AD2513">
            <v>0</v>
          </cell>
          <cell r="AF2513">
            <v>45187</v>
          </cell>
          <cell r="AG2513">
            <v>0</v>
          </cell>
          <cell r="AH2513" t="str">
            <v>ТУ 3581-001-32022285-2013</v>
          </cell>
        </row>
        <row r="2514">
          <cell r="N2514">
            <v>1395331</v>
          </cell>
          <cell r="O251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v>
          </cell>
          <cell r="P2514" t="str">
            <v>Кабель ВБШвнг(A)-ХЛ 5х6ок(N,PE)-0,66</v>
          </cell>
          <cell r="Q2514" t="str">
            <v>М</v>
          </cell>
          <cell r="R2514">
            <v>8</v>
          </cell>
          <cell r="S2514" t="str">
            <v>RUB</v>
          </cell>
          <cell r="T2514">
            <v>170.84</v>
          </cell>
          <cell r="U2514">
            <v>1366.72</v>
          </cell>
          <cell r="V2514">
            <v>1640.06</v>
          </cell>
          <cell r="W2514" t="str">
            <v>протокол №1369 от 10.09.2024</v>
          </cell>
          <cell r="X2514">
            <v>170.84</v>
          </cell>
          <cell r="Y2514">
            <v>1366.72</v>
          </cell>
          <cell r="Z2514">
            <v>1640.06</v>
          </cell>
          <cell r="AA2514" t="str">
            <v>Состояние удовлетворительное. Отсутствие повреждений</v>
          </cell>
          <cell r="AB2514" t="str">
            <v>Акт №39-01.2025 от 16.01.2025</v>
          </cell>
          <cell r="AC251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14">
            <v>0</v>
          </cell>
          <cell r="AF2514">
            <v>42279</v>
          </cell>
          <cell r="AG2514">
            <v>0</v>
          </cell>
          <cell r="AH2514" t="str">
            <v>ТУ 16.К01-37-2003</v>
          </cell>
          <cell r="AI2514" t="str">
            <v>Отчет № 2212-МТР/25 от 19.03.2025 г.</v>
          </cell>
          <cell r="AJ2514">
            <v>70</v>
          </cell>
        </row>
        <row r="2515">
          <cell r="N2515">
            <v>1395332</v>
          </cell>
          <cell r="O251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5х10ок(N,PE)-0,66</v>
          </cell>
          <cell r="P2515" t="str">
            <v>Кабель ВБШвнг(A)-ХЛ 5х10ок(N,PE)-0,66</v>
          </cell>
          <cell r="Q2515" t="str">
            <v>М</v>
          </cell>
          <cell r="R2515">
            <v>4.0999999999999996</v>
          </cell>
          <cell r="S2515" t="str">
            <v>RUB</v>
          </cell>
          <cell r="T2515">
            <v>264.41000000000003</v>
          </cell>
          <cell r="U2515">
            <v>1084.08</v>
          </cell>
          <cell r="V2515">
            <v>1300.9000000000001</v>
          </cell>
          <cell r="W2515" t="str">
            <v>протокол №1369 от 10.09.2024</v>
          </cell>
          <cell r="X2515">
            <v>264.41000000000003</v>
          </cell>
          <cell r="Y2515">
            <v>1084.08</v>
          </cell>
          <cell r="Z2515">
            <v>1300.9000000000001</v>
          </cell>
          <cell r="AA2515" t="str">
            <v>Состояние удовлетворительное. Отсутствие повреждений</v>
          </cell>
          <cell r="AB2515" t="str">
            <v>Акт №39-01.2025 от 16.01.2025</v>
          </cell>
          <cell r="AC251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15">
            <v>0</v>
          </cell>
          <cell r="AF2515">
            <v>42261</v>
          </cell>
          <cell r="AG2515">
            <v>0</v>
          </cell>
          <cell r="AH2515" t="str">
            <v>ТУ 16.К01-37-2003</v>
          </cell>
        </row>
        <row r="2516">
          <cell r="N2516">
            <v>1395332</v>
          </cell>
          <cell r="O251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5х10ок(N,PE)-0,66</v>
          </cell>
          <cell r="P2516" t="str">
            <v>Кабель ВБШвнг(A)-ХЛ 5х10ок(N,PE)-0,66</v>
          </cell>
          <cell r="Q2516" t="str">
            <v>М</v>
          </cell>
          <cell r="R2516">
            <v>11</v>
          </cell>
          <cell r="S2516" t="str">
            <v>RUB</v>
          </cell>
          <cell r="T2516">
            <v>264.41000000000003</v>
          </cell>
          <cell r="U2516">
            <v>2908.51</v>
          </cell>
          <cell r="V2516">
            <v>3490.21</v>
          </cell>
          <cell r="W2516" t="str">
            <v>протокол №1369 от 10.09.2024</v>
          </cell>
          <cell r="X2516">
            <v>264.41000000000003</v>
          </cell>
          <cell r="Y2516">
            <v>2908.51</v>
          </cell>
          <cell r="Z2516">
            <v>3490.21</v>
          </cell>
          <cell r="AA2516" t="str">
            <v>Состояние удовлетворительное. Отсутствие повреждений</v>
          </cell>
          <cell r="AB2516" t="str">
            <v>Акт №39-01.2025 от 16.01.2025</v>
          </cell>
          <cell r="AC251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16">
            <v>0</v>
          </cell>
          <cell r="AF2516">
            <v>42261</v>
          </cell>
          <cell r="AG2516">
            <v>0</v>
          </cell>
          <cell r="AH2516" t="str">
            <v>ТУ 16.К01-37-2003</v>
          </cell>
        </row>
        <row r="2517">
          <cell r="N2517">
            <v>1396769</v>
          </cell>
          <cell r="O251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4х25ок(N)-0,66</v>
          </cell>
          <cell r="P2517" t="str">
            <v>Кабель ВБШвнг(A)-ХЛ 4х25ок(N)-0,66</v>
          </cell>
          <cell r="Q2517" t="str">
            <v>М</v>
          </cell>
          <cell r="R2517">
            <v>5</v>
          </cell>
          <cell r="S2517" t="str">
            <v>RUB</v>
          </cell>
          <cell r="T2517">
            <v>296.33999999999997</v>
          </cell>
          <cell r="U2517">
            <v>1481.7</v>
          </cell>
          <cell r="V2517">
            <v>1778.04</v>
          </cell>
          <cell r="W2517" t="str">
            <v>протокол №1369 от 10.09.2024</v>
          </cell>
          <cell r="X2517">
            <v>296.33999999999997</v>
          </cell>
          <cell r="Y2517">
            <v>1481.7</v>
          </cell>
          <cell r="Z2517">
            <v>1778.04</v>
          </cell>
          <cell r="AA2517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2517" t="str">
            <v>Акт № 38-11.2024 от 09.12.2024</v>
          </cell>
          <cell r="AC2517" t="str">
            <v>Гарантийный срок хранения истек свыше 5 лет назад</v>
          </cell>
          <cell r="AD2517">
            <v>0</v>
          </cell>
          <cell r="AF2517">
            <v>41988</v>
          </cell>
          <cell r="AG2517">
            <v>0</v>
          </cell>
          <cell r="AH2517" t="str">
            <v>ТУ 16.К01-37-2003</v>
          </cell>
          <cell r="AI2517" t="str">
            <v>Протокол №20 от 13.01.2025</v>
          </cell>
          <cell r="AJ2517">
            <v>982.23</v>
          </cell>
        </row>
        <row r="2518">
          <cell r="N2518">
            <v>1400279</v>
          </cell>
          <cell r="O251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4х4ок(PE)-0,66</v>
          </cell>
          <cell r="P2518" t="str">
            <v>Кабель ВБШвнг(A)-ХЛ 4х4ок(PE)-0,66</v>
          </cell>
          <cell r="Q2518" t="str">
            <v>М</v>
          </cell>
          <cell r="R2518">
            <v>8</v>
          </cell>
          <cell r="S2518" t="str">
            <v>RUB</v>
          </cell>
          <cell r="T2518">
            <v>84.37</v>
          </cell>
          <cell r="U2518">
            <v>674.96</v>
          </cell>
          <cell r="V2518">
            <v>809.95</v>
          </cell>
          <cell r="W2518" t="str">
            <v>протокол №1369 от 10.09.2024</v>
          </cell>
          <cell r="X2518">
            <v>84.37</v>
          </cell>
          <cell r="Y2518">
            <v>674.96</v>
          </cell>
          <cell r="Z2518">
            <v>809.95</v>
          </cell>
          <cell r="AA2518" t="str">
            <v>Состояние удовлетворительное. Отсутствие повреждений</v>
          </cell>
          <cell r="AB2518" t="str">
            <v>Акт №39-01.2025 от 16.01.2025</v>
          </cell>
          <cell r="AC251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18">
            <v>0</v>
          </cell>
          <cell r="AF2518">
            <v>43056</v>
          </cell>
          <cell r="AG2518">
            <v>0</v>
          </cell>
          <cell r="AH2518" t="str">
            <v>ТУ 16.К01-37-2003</v>
          </cell>
        </row>
        <row r="2519">
          <cell r="N2519">
            <v>1412256</v>
          </cell>
          <cell r="O251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5х10ок(N,PE)-1,0</v>
          </cell>
          <cell r="P2519" t="str">
            <v>Кабель ВБШвнг(A)-ХЛ 5х10ок(N,PE)-1,0</v>
          </cell>
          <cell r="Q2519" t="str">
            <v>М</v>
          </cell>
          <cell r="R2519">
            <v>11</v>
          </cell>
          <cell r="S2519" t="str">
            <v>RUB</v>
          </cell>
          <cell r="T2519">
            <v>314.54000000000002</v>
          </cell>
          <cell r="U2519">
            <v>3459.94</v>
          </cell>
          <cell r="V2519">
            <v>4151.93</v>
          </cell>
          <cell r="W2519" t="str">
            <v>протокол №1369 от 10.09.2024</v>
          </cell>
          <cell r="X2519">
            <v>314.54000000000002</v>
          </cell>
          <cell r="Y2519">
            <v>3459.94</v>
          </cell>
          <cell r="Z2519">
            <v>4151.93</v>
          </cell>
          <cell r="AA2519" t="str">
            <v>Состояние удовлетворительное. Отсутствие повреждений</v>
          </cell>
          <cell r="AB2519" t="str">
            <v>Акт №39-01.2025 от 16.01.2025</v>
          </cell>
          <cell r="AC25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19">
            <v>0</v>
          </cell>
          <cell r="AF2519">
            <v>43374</v>
          </cell>
          <cell r="AG2519">
            <v>0</v>
          </cell>
          <cell r="AH2519" t="str">
            <v>ТУ 16.К01-37-2003</v>
          </cell>
        </row>
        <row r="2520">
          <cell r="N2520">
            <v>1412256</v>
          </cell>
          <cell r="O2520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5х10ок(N,PE)-1,0</v>
          </cell>
          <cell r="P2520" t="str">
            <v>Кабель ВБШвнг(A)-ХЛ 5х10ок(N,PE)-1,0</v>
          </cell>
          <cell r="Q2520" t="str">
            <v>М</v>
          </cell>
          <cell r="R2520">
            <v>6</v>
          </cell>
          <cell r="S2520" t="str">
            <v>RUB</v>
          </cell>
          <cell r="T2520">
            <v>314.54000000000002</v>
          </cell>
          <cell r="U2520">
            <v>1887.24</v>
          </cell>
          <cell r="V2520">
            <v>2264.69</v>
          </cell>
          <cell r="W2520" t="str">
            <v>протокол №1369 от 10.09.2024</v>
          </cell>
          <cell r="X2520">
            <v>314.54000000000002</v>
          </cell>
          <cell r="Y2520">
            <v>1887.24</v>
          </cell>
          <cell r="Z2520">
            <v>2264.69</v>
          </cell>
          <cell r="AA2520" t="str">
            <v>Состояние удовлетворительное. Отсутствие повреждений</v>
          </cell>
          <cell r="AB2520" t="str">
            <v>Акт №39-01.2025 от 16.01.2025</v>
          </cell>
          <cell r="AC252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20">
            <v>0</v>
          </cell>
          <cell r="AF2520">
            <v>43435</v>
          </cell>
          <cell r="AG2520">
            <v>0</v>
          </cell>
          <cell r="AH2520" t="str">
            <v>ТУ 16.К01-37-2003</v>
          </cell>
        </row>
        <row r="2521">
          <cell r="N2521">
            <v>1412259</v>
          </cell>
          <cell r="O252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5х16ок(N,PE)-0,66</v>
          </cell>
          <cell r="P2521" t="str">
            <v>Кабель ВБШвнг(A)-ХЛ 5х16ок(N,PE)-0,66</v>
          </cell>
          <cell r="Q2521" t="str">
            <v>М</v>
          </cell>
          <cell r="R2521">
            <v>18</v>
          </cell>
          <cell r="S2521" t="str">
            <v>RUB</v>
          </cell>
          <cell r="T2521">
            <v>465.13</v>
          </cell>
          <cell r="U2521">
            <v>8372.34</v>
          </cell>
          <cell r="V2521">
            <v>10046.81</v>
          </cell>
          <cell r="W2521" t="str">
            <v>протокол №1369 от 10.09.2024</v>
          </cell>
          <cell r="X2521">
            <v>465.13</v>
          </cell>
          <cell r="Y2521">
            <v>8372.34</v>
          </cell>
          <cell r="Z2521">
            <v>10046.81</v>
          </cell>
          <cell r="AA2521" t="str">
            <v>Состояние удовлетворительное. Отсутствие повреждений</v>
          </cell>
          <cell r="AB2521" t="str">
            <v>Акт №39-01.2025 от 16.01.2025</v>
          </cell>
          <cell r="AC25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21">
            <v>0</v>
          </cell>
          <cell r="AF2521">
            <v>43353</v>
          </cell>
          <cell r="AG2521">
            <v>0</v>
          </cell>
          <cell r="AH2521" t="str">
            <v>ТУ 16.К01-37-2003</v>
          </cell>
        </row>
        <row r="2522">
          <cell r="N2522">
            <v>1412265</v>
          </cell>
          <cell r="O2522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3х16ок-0,66</v>
          </cell>
          <cell r="P2522" t="str">
            <v>Кабель ВБШвнг(A)-ХЛ 3х16ок-0,66</v>
          </cell>
          <cell r="Q2522" t="str">
            <v>М</v>
          </cell>
          <cell r="R2522">
            <v>5</v>
          </cell>
          <cell r="S2522" t="str">
            <v>RUB</v>
          </cell>
          <cell r="T2522">
            <v>296.99</v>
          </cell>
          <cell r="U2522">
            <v>1484.95</v>
          </cell>
          <cell r="V2522">
            <v>1781.94</v>
          </cell>
          <cell r="W2522" t="str">
            <v>протокол №1369 от 10.09.2024</v>
          </cell>
          <cell r="X2522">
            <v>296.99</v>
          </cell>
          <cell r="Y2522">
            <v>1484.95</v>
          </cell>
          <cell r="Z2522">
            <v>1781.94</v>
          </cell>
          <cell r="AA2522" t="str">
            <v>Состояние удовлетворительное. Отсутствие повреждений</v>
          </cell>
          <cell r="AB2522" t="str">
            <v>Акт №39-01.2025 от 16.01.2025</v>
          </cell>
          <cell r="AC252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22">
            <v>0</v>
          </cell>
          <cell r="AF2522">
            <v>43191</v>
          </cell>
          <cell r="AG2522">
            <v>0</v>
          </cell>
          <cell r="AH2522" t="str">
            <v>ТУ 16.К01-37-2003</v>
          </cell>
        </row>
        <row r="2523">
          <cell r="N2523">
            <v>1412265</v>
          </cell>
          <cell r="O252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3х16ок-0,66</v>
          </cell>
          <cell r="P2523" t="str">
            <v>Кабель ВБШвнг(A)-ХЛ 3х16ок-0,66</v>
          </cell>
          <cell r="Q2523" t="str">
            <v>М</v>
          </cell>
          <cell r="R2523">
            <v>6</v>
          </cell>
          <cell r="S2523" t="str">
            <v>RUB</v>
          </cell>
          <cell r="T2523">
            <v>296.99</v>
          </cell>
          <cell r="U2523">
            <v>1781.94</v>
          </cell>
          <cell r="V2523">
            <v>2138.33</v>
          </cell>
          <cell r="W2523" t="str">
            <v>протокол №1369 от 10.09.2024</v>
          </cell>
          <cell r="X2523">
            <v>296.99</v>
          </cell>
          <cell r="Y2523">
            <v>1781.94</v>
          </cell>
          <cell r="Z2523">
            <v>2138.33</v>
          </cell>
          <cell r="AA2523" t="str">
            <v>Состояние удовлетворительное. Отсутствие повреждений</v>
          </cell>
          <cell r="AB2523" t="str">
            <v>Акт №39-01.2025 от 16.01.2025</v>
          </cell>
          <cell r="AC25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23">
            <v>0</v>
          </cell>
          <cell r="AF2523">
            <v>43164</v>
          </cell>
          <cell r="AG2523">
            <v>0</v>
          </cell>
          <cell r="AH2523" t="str">
            <v>ТУ 16.К01-37-2003</v>
          </cell>
        </row>
        <row r="2524">
          <cell r="N2524">
            <v>1412265</v>
          </cell>
          <cell r="O252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3х16ок-0,66</v>
          </cell>
          <cell r="P2524" t="str">
            <v>Кабель ВБШвнг(A)-ХЛ 3х16ок-0,66</v>
          </cell>
          <cell r="Q2524" t="str">
            <v>М</v>
          </cell>
          <cell r="R2524">
            <v>487</v>
          </cell>
          <cell r="S2524" t="str">
            <v>RUB</v>
          </cell>
          <cell r="T2524">
            <v>296.99</v>
          </cell>
          <cell r="U2524">
            <v>144634.13</v>
          </cell>
          <cell r="V2524">
            <v>173560.95999999999</v>
          </cell>
          <cell r="W2524" t="str">
            <v>протокол №1369 от 10.09.2024</v>
          </cell>
          <cell r="X2524">
            <v>296.99</v>
          </cell>
          <cell r="Y2524">
            <v>144634.13</v>
          </cell>
          <cell r="Z2524">
            <v>173560.95999999999</v>
          </cell>
          <cell r="AA2524" t="str">
            <v>Состояние удовлетворительное. Отсутствие повреждений</v>
          </cell>
          <cell r="AB2524" t="str">
            <v>Акт №39-01.2025 от 16.01.2025</v>
          </cell>
          <cell r="AC252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24">
            <v>0</v>
          </cell>
          <cell r="AF2524">
            <v>43356</v>
          </cell>
          <cell r="AG2524">
            <v>0</v>
          </cell>
          <cell r="AH2524" t="str">
            <v>ТУ 16.К01-37-2003</v>
          </cell>
        </row>
        <row r="2525">
          <cell r="N2525">
            <v>1414386</v>
          </cell>
          <cell r="O252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4х16ок(PE)-0,66</v>
          </cell>
          <cell r="P2525" t="str">
            <v>Кабель ВБШвнг(A)-ХЛ 4х16ок(PE)-0,66</v>
          </cell>
          <cell r="Q2525" t="str">
            <v>М</v>
          </cell>
          <cell r="R2525">
            <v>212</v>
          </cell>
          <cell r="S2525" t="str">
            <v>RUB</v>
          </cell>
          <cell r="T2525">
            <v>378.44</v>
          </cell>
          <cell r="U2525">
            <v>80229.279999999999</v>
          </cell>
          <cell r="V2525">
            <v>96275.14</v>
          </cell>
          <cell r="W2525" t="str">
            <v>протокол №1369 от 10.09.2024</v>
          </cell>
          <cell r="X2525">
            <v>378.44</v>
          </cell>
          <cell r="Y2525">
            <v>80229.279999999999</v>
          </cell>
          <cell r="Z2525">
            <v>96275.14</v>
          </cell>
          <cell r="AA2525" t="str">
            <v>Состояние удовлетворительное. Отсутствие повреждений</v>
          </cell>
          <cell r="AB2525" t="str">
            <v>Акт №39-01.2025 от 16.01.2025</v>
          </cell>
          <cell r="AC252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25">
            <v>0</v>
          </cell>
          <cell r="AF2525">
            <v>43191</v>
          </cell>
          <cell r="AG2525">
            <v>0</v>
          </cell>
          <cell r="AH2525" t="str">
            <v>ТУ 16.К01-37-2003</v>
          </cell>
        </row>
        <row r="2526">
          <cell r="N2526">
            <v>1438946</v>
          </cell>
          <cell r="O252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4х6ок(N)-0,66</v>
          </cell>
          <cell r="P2526" t="str">
            <v>Кабель ВБШвнг(A)-ХЛ 4х6ок(N)-0,66</v>
          </cell>
          <cell r="Q2526" t="str">
            <v>М</v>
          </cell>
          <cell r="R2526">
            <v>36</v>
          </cell>
          <cell r="S2526" t="str">
            <v>RUB</v>
          </cell>
          <cell r="T2526">
            <v>128.08000000000001</v>
          </cell>
          <cell r="U2526">
            <v>4610.88</v>
          </cell>
          <cell r="V2526">
            <v>5533.06</v>
          </cell>
          <cell r="W2526" t="str">
            <v>протокол №1369 от 10.09.2024</v>
          </cell>
          <cell r="X2526">
            <v>128.08000000000001</v>
          </cell>
          <cell r="Y2526">
            <v>4610.88</v>
          </cell>
          <cell r="Z2526">
            <v>5533.06</v>
          </cell>
          <cell r="AA2526" t="str">
            <v>Состояние удовлетворительное. Отсутствие повреждений</v>
          </cell>
          <cell r="AB2526" t="str">
            <v>Акт №39-01.2025 от 16.01.2025</v>
          </cell>
          <cell r="AC252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26">
            <v>0</v>
          </cell>
          <cell r="AF2526">
            <v>42502</v>
          </cell>
          <cell r="AG2526">
            <v>0</v>
          </cell>
          <cell r="AH2526" t="str">
            <v>ТУ 16.К01-37-2003</v>
          </cell>
        </row>
        <row r="2527">
          <cell r="N2527">
            <v>1438946</v>
          </cell>
          <cell r="O252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4х6ок(N)-0,66</v>
          </cell>
          <cell r="P2527" t="str">
            <v>Кабель ВБШвнг(A)-ХЛ 4х6ок(N)-0,66</v>
          </cell>
          <cell r="Q2527" t="str">
            <v>М</v>
          </cell>
          <cell r="R2527">
            <v>28.2</v>
          </cell>
          <cell r="S2527" t="str">
            <v>RUB</v>
          </cell>
          <cell r="T2527">
            <v>128.08000000000001</v>
          </cell>
          <cell r="U2527">
            <v>3611.86</v>
          </cell>
          <cell r="V2527">
            <v>4334.2299999999996</v>
          </cell>
          <cell r="W2527" t="str">
            <v>протокол №1369 от 10.09.2024</v>
          </cell>
          <cell r="X2527">
            <v>128.08000000000001</v>
          </cell>
          <cell r="Y2527">
            <v>3611.86</v>
          </cell>
          <cell r="Z2527">
            <v>4334.2299999999996</v>
          </cell>
          <cell r="AA2527" t="str">
            <v>Состояние удовлетворительное. Отсутствие повреждений</v>
          </cell>
          <cell r="AB2527" t="str">
            <v>Акт №39-01.2025 от 16.01.2025</v>
          </cell>
          <cell r="AC252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27">
            <v>0</v>
          </cell>
          <cell r="AF2527">
            <v>42502</v>
          </cell>
          <cell r="AG2527">
            <v>0</v>
          </cell>
          <cell r="AH2527" t="str">
            <v>ТУ 16.К01-37-2003</v>
          </cell>
        </row>
        <row r="2528">
          <cell r="N2528">
            <v>1438946</v>
          </cell>
          <cell r="O252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4х6ок(N)-0,66</v>
          </cell>
          <cell r="P2528" t="str">
            <v>Кабель ВБШвнг(A)-ХЛ 4х6ок(N)-0,66</v>
          </cell>
          <cell r="Q2528" t="str">
            <v>М</v>
          </cell>
          <cell r="R2528">
            <v>99</v>
          </cell>
          <cell r="S2528" t="str">
            <v>RUB</v>
          </cell>
          <cell r="T2528">
            <v>165.6</v>
          </cell>
          <cell r="U2528">
            <v>16394.400000000001</v>
          </cell>
          <cell r="V2528">
            <v>19673.28</v>
          </cell>
          <cell r="W2528" t="str">
            <v>протокол №1369 от 10.09.2024</v>
          </cell>
          <cell r="X2528">
            <v>165.6</v>
          </cell>
          <cell r="Y2528">
            <v>16394.400000000001</v>
          </cell>
          <cell r="Z2528">
            <v>19673.28</v>
          </cell>
          <cell r="AA2528" t="str">
            <v>Состояние удовлетворительное. Отсутствие повреждений</v>
          </cell>
          <cell r="AB2528" t="str">
            <v>Акт №39-01.2025 от 16.01.2025</v>
          </cell>
          <cell r="AC252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28">
            <v>0</v>
          </cell>
          <cell r="AF2528">
            <v>43465</v>
          </cell>
          <cell r="AG2528">
            <v>0</v>
          </cell>
          <cell r="AH2528" t="str">
            <v>ТУ 16.К01-37-2003</v>
          </cell>
        </row>
        <row r="2529">
          <cell r="N2529">
            <v>1438946</v>
          </cell>
          <cell r="O252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4х6ок(N)-0,66</v>
          </cell>
          <cell r="P2529" t="str">
            <v>Кабель ВБШвнг(A)-ХЛ 4х6ок(N)-0,66</v>
          </cell>
          <cell r="Q2529" t="str">
            <v>М</v>
          </cell>
          <cell r="R2529">
            <v>113</v>
          </cell>
          <cell r="S2529" t="str">
            <v>RUB</v>
          </cell>
          <cell r="T2529">
            <v>165.6</v>
          </cell>
          <cell r="U2529">
            <v>18712.8</v>
          </cell>
          <cell r="V2529">
            <v>22455.360000000001</v>
          </cell>
          <cell r="W2529" t="str">
            <v>протокол №1369 от 10.09.2024</v>
          </cell>
          <cell r="X2529">
            <v>165.6</v>
          </cell>
          <cell r="Y2529">
            <v>18712.8</v>
          </cell>
          <cell r="Z2529">
            <v>22455.360000000001</v>
          </cell>
          <cell r="AA2529" t="str">
            <v>Состояние удовлетворительное. Отсутствие повреждений</v>
          </cell>
          <cell r="AB2529" t="str">
            <v>Акт №39-01.2025 от 16.01.2025</v>
          </cell>
          <cell r="AC252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29">
            <v>0</v>
          </cell>
          <cell r="AF2529">
            <v>43465</v>
          </cell>
          <cell r="AG2529">
            <v>0</v>
          </cell>
          <cell r="AH2529" t="str">
            <v>ТУ 16.К01-37-2003</v>
          </cell>
        </row>
        <row r="2530">
          <cell r="N2530">
            <v>1438946</v>
          </cell>
          <cell r="O2530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4х6ок(N)-0,66</v>
          </cell>
          <cell r="P2530" t="str">
            <v>Кабель ВБШвнг(A)-ХЛ 4х6ок(N)-0,66</v>
          </cell>
          <cell r="Q2530" t="str">
            <v>М</v>
          </cell>
          <cell r="R2530">
            <v>69.099999999999994</v>
          </cell>
          <cell r="S2530" t="str">
            <v>RUB</v>
          </cell>
          <cell r="T2530">
            <v>128.08000000000001</v>
          </cell>
          <cell r="U2530">
            <v>8850.33</v>
          </cell>
          <cell r="V2530">
            <v>10620.4</v>
          </cell>
          <cell r="W2530" t="str">
            <v>протокол №1369 от 10.09.2024</v>
          </cell>
          <cell r="X2530">
            <v>128.08000000000001</v>
          </cell>
          <cell r="Y2530">
            <v>8850.33</v>
          </cell>
          <cell r="Z2530">
            <v>10620.4</v>
          </cell>
          <cell r="AA2530" t="str">
            <v>Состояние удовлетворительное. Отсутствие повреждений</v>
          </cell>
          <cell r="AB2530" t="str">
            <v>Акт №39-01.2025 от 16.01.2025</v>
          </cell>
          <cell r="AC253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30">
            <v>0</v>
          </cell>
          <cell r="AF2530">
            <v>42491</v>
          </cell>
          <cell r="AG2530">
            <v>0</v>
          </cell>
          <cell r="AH2530" t="str">
            <v>ТУ 16.К01-37-2003</v>
          </cell>
        </row>
        <row r="2531">
          <cell r="N2531">
            <v>1440910</v>
          </cell>
          <cell r="O2531" t="str">
            <v>Кабель силовой гибкий с медными жилами, с резиновой изоляцией, в 
резиновой оболочке холодного исполнения КГ-ХЛ 3х25</v>
          </cell>
          <cell r="P2531" t="str">
            <v>Кабель силовой КГ-ХЛ 3х25</v>
          </cell>
          <cell r="Q2531" t="str">
            <v>М</v>
          </cell>
          <cell r="R2531">
            <v>880</v>
          </cell>
          <cell r="S2531" t="str">
            <v>RUB</v>
          </cell>
          <cell r="T2531">
            <v>207.81</v>
          </cell>
          <cell r="U2531">
            <v>182869.28</v>
          </cell>
          <cell r="V2531">
            <v>219443.14</v>
          </cell>
          <cell r="W2531" t="str">
            <v>протокол №1369 от 10.09.2024</v>
          </cell>
          <cell r="X2531">
            <v>207.81</v>
          </cell>
          <cell r="Y2531">
            <v>182872.8</v>
          </cell>
          <cell r="Z2531">
            <v>219447.36</v>
          </cell>
          <cell r="AA2531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2531" t="str">
            <v>Акт № 38-11.2024 от 09.12.2024</v>
          </cell>
          <cell r="AC2531" t="str">
            <v>Гарантийный срок хранения истек свыше 5 лет назад</v>
          </cell>
          <cell r="AD2531">
            <v>0</v>
          </cell>
          <cell r="AF2531">
            <v>40983</v>
          </cell>
          <cell r="AG2531">
            <v>0</v>
          </cell>
          <cell r="AH2531" t="str">
            <v>ТУ 16.К73.05-93</v>
          </cell>
          <cell r="AI2531" t="str">
            <v>Протокол №20 от 13.01.2025</v>
          </cell>
          <cell r="AJ2531">
            <v>693.4</v>
          </cell>
        </row>
        <row r="2532">
          <cell r="N2532">
            <v>1446258</v>
          </cell>
          <cell r="O2532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5х35ок(N,PE)-1,0</v>
          </cell>
          <cell r="P2532" t="str">
            <v>Кабель ВБШвнг(A)-ХЛ 5х35ок(N,PE)-1,0</v>
          </cell>
          <cell r="Q2532" t="str">
            <v>М</v>
          </cell>
          <cell r="R2532">
            <v>850</v>
          </cell>
          <cell r="S2532" t="str">
            <v>RUB</v>
          </cell>
          <cell r="T2532">
            <v>860.57</v>
          </cell>
          <cell r="U2532">
            <v>731484.5</v>
          </cell>
          <cell r="V2532">
            <v>877781.4</v>
          </cell>
          <cell r="W2532" t="str">
            <v>протокол №1369 от 10.09.2024</v>
          </cell>
          <cell r="X2532">
            <v>860.57</v>
          </cell>
          <cell r="Y2532">
            <v>731484.5</v>
          </cell>
          <cell r="Z2532">
            <v>877781.4</v>
          </cell>
          <cell r="AA2532" t="str">
            <v>Состояние удовлетворительное. Отсутствие повреждений</v>
          </cell>
          <cell r="AB2532" t="str">
            <v>Акт №39-01.2025 от 16.01.2025</v>
          </cell>
          <cell r="AC25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32">
            <v>0</v>
          </cell>
          <cell r="AF2532">
            <v>43376</v>
          </cell>
          <cell r="AG2532">
            <v>0</v>
          </cell>
          <cell r="AH2532" t="str">
            <v>ТУ 16.К01-37-2003</v>
          </cell>
        </row>
        <row r="2533">
          <cell r="N2533">
            <v>1470169</v>
          </cell>
          <cell r="O253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3х6ок(N,PE)-0,66</v>
          </cell>
          <cell r="P2533" t="str">
            <v>Кабель ВБШвнг(A)-ХЛ 3х6ок(N,PE)-0,66</v>
          </cell>
          <cell r="Q2533" t="str">
            <v>М</v>
          </cell>
          <cell r="R2533">
            <v>19</v>
          </cell>
          <cell r="S2533" t="str">
            <v>RUB</v>
          </cell>
          <cell r="T2533">
            <v>125.62</v>
          </cell>
          <cell r="U2533">
            <v>2386.7800000000002</v>
          </cell>
          <cell r="V2533">
            <v>2864.14</v>
          </cell>
          <cell r="W2533" t="str">
            <v>протокол №1369 от 10.09.2024</v>
          </cell>
          <cell r="X2533">
            <v>125.62</v>
          </cell>
          <cell r="Y2533">
            <v>2386.7800000000002</v>
          </cell>
          <cell r="Z2533">
            <v>2864.14</v>
          </cell>
          <cell r="AA2533" t="str">
            <v>Состояние удовлетворительное. Отсутствие повреждений</v>
          </cell>
          <cell r="AB2533" t="str">
            <v>Акт №39-01.2025 от 16.01.2025</v>
          </cell>
          <cell r="AC25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33">
            <v>0</v>
          </cell>
          <cell r="AF2533">
            <v>43480</v>
          </cell>
          <cell r="AG2533">
            <v>0</v>
          </cell>
          <cell r="AH2533" t="str">
            <v>ТУ 16.К01-37-2003</v>
          </cell>
        </row>
        <row r="2534">
          <cell r="N2534">
            <v>1470169</v>
          </cell>
          <cell r="O253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3х6ок(N,PE)-0,66</v>
          </cell>
          <cell r="P2534" t="str">
            <v>Кабель ВБШвнг(A)-ХЛ 3х6ок(N,PE)-0,66</v>
          </cell>
          <cell r="Q2534" t="str">
            <v>М</v>
          </cell>
          <cell r="R2534">
            <v>12</v>
          </cell>
          <cell r="S2534" t="str">
            <v>RUB</v>
          </cell>
          <cell r="T2534">
            <v>206.33</v>
          </cell>
          <cell r="U2534">
            <v>2475.96</v>
          </cell>
          <cell r="V2534">
            <v>2971.15</v>
          </cell>
          <cell r="W2534" t="str">
            <v>протокол №1369 от 10.09.2024</v>
          </cell>
          <cell r="X2534">
            <v>206.33</v>
          </cell>
          <cell r="Y2534">
            <v>2475.96</v>
          </cell>
          <cell r="Z2534">
            <v>2971.15</v>
          </cell>
          <cell r="AA2534" t="str">
            <v>Состояние удовлетворительное. Отсутствие повреждений</v>
          </cell>
          <cell r="AB2534" t="str">
            <v>Акт №39-01.2025 от 16.01.2025</v>
          </cell>
          <cell r="AC253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34">
            <v>0</v>
          </cell>
          <cell r="AF2534">
            <v>43775</v>
          </cell>
          <cell r="AG2534">
            <v>0</v>
          </cell>
          <cell r="AH2534" t="str">
            <v>ТУ 16.К01-37-2003</v>
          </cell>
        </row>
        <row r="2535">
          <cell r="N2535">
            <v>1596662</v>
          </cell>
          <cell r="O253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ВБбШвнг(A)-ХЛ 5х16ок(N,PE)-0,66</v>
          </cell>
          <cell r="P2535" t="str">
            <v>Кабель ВБбШвнг(A)-ХЛ 5х16ок(N,PE)-0,66</v>
          </cell>
          <cell r="Q2535" t="str">
            <v>М</v>
          </cell>
          <cell r="R2535">
            <v>40</v>
          </cell>
          <cell r="S2535" t="str">
            <v>RUB</v>
          </cell>
          <cell r="T2535">
            <v>358.12</v>
          </cell>
          <cell r="U2535">
            <v>14324.8</v>
          </cell>
          <cell r="V2535">
            <v>17189.759999999998</v>
          </cell>
          <cell r="W2535" t="str">
            <v>протокол №1369 от 10.09.2024</v>
          </cell>
          <cell r="X2535">
            <v>358.12</v>
          </cell>
          <cell r="Y2535">
            <v>14324.8</v>
          </cell>
          <cell r="Z2535">
            <v>17189.759999999998</v>
          </cell>
          <cell r="AA2535" t="str">
            <v>Состояние удовлетворительное. Отсутствие повреждений</v>
          </cell>
          <cell r="AB2535" t="str">
            <v>Акт №39-01.2025 от 16.01.2025</v>
          </cell>
          <cell r="AC253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35">
            <v>0</v>
          </cell>
          <cell r="AF2535">
            <v>43158</v>
          </cell>
          <cell r="AG2535">
            <v>0</v>
          </cell>
          <cell r="AH2535" t="str">
            <v>ТУ 16.К03-52-2011</v>
          </cell>
        </row>
        <row r="2536">
          <cell r="N2536">
            <v>1598699</v>
          </cell>
          <cell r="O253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4х35ок(N)-0,66</v>
          </cell>
          <cell r="P2536" t="str">
            <v>Кабель ВБШвнг(A)-ХЛ 4х35ок(N)-0,66</v>
          </cell>
          <cell r="Q2536" t="str">
            <v>М</v>
          </cell>
          <cell r="R2536">
            <v>8.6</v>
          </cell>
          <cell r="S2536" t="str">
            <v>RUB</v>
          </cell>
          <cell r="T2536">
            <v>1147</v>
          </cell>
          <cell r="U2536">
            <v>9864.2000000000007</v>
          </cell>
          <cell r="V2536">
            <v>11837.04</v>
          </cell>
          <cell r="W2536" t="str">
            <v>протокол №1369 от 10.09.2024</v>
          </cell>
          <cell r="X2536">
            <v>1147</v>
          </cell>
          <cell r="Y2536">
            <v>9864.2000000000007</v>
          </cell>
          <cell r="Z2536">
            <v>11837.04</v>
          </cell>
          <cell r="AA2536" t="str">
            <v>Состояние удовлетворительное. Отсутствие повреждений</v>
          </cell>
          <cell r="AB2536" t="str">
            <v>Акт №39-01.2025 от 16.01.2025</v>
          </cell>
          <cell r="AC253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36">
            <v>0</v>
          </cell>
          <cell r="AF2536">
            <v>44158</v>
          </cell>
          <cell r="AG2536">
            <v>0</v>
          </cell>
          <cell r="AH2536" t="str">
            <v>ТУ 3500-008-46600751-2012</v>
          </cell>
        </row>
        <row r="2537">
          <cell r="N2537">
            <v>1600790</v>
          </cell>
          <cell r="O253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5х4ок(N,PE)-0,66</v>
          </cell>
          <cell r="P2537" t="str">
            <v>Кабель ВБШвнг(A)-ХЛ 5х4ок(N,PE)-0,66</v>
          </cell>
          <cell r="Q2537" t="str">
            <v>М</v>
          </cell>
          <cell r="R2537">
            <v>9</v>
          </cell>
          <cell r="S2537" t="str">
            <v>RUB</v>
          </cell>
          <cell r="T2537">
            <v>132.94999999999999</v>
          </cell>
          <cell r="U2537">
            <v>1196.55</v>
          </cell>
          <cell r="V2537">
            <v>1435.86</v>
          </cell>
          <cell r="W2537" t="str">
            <v>протокол №1369 от 10.09.2024</v>
          </cell>
          <cell r="X2537">
            <v>132.94999999999999</v>
          </cell>
          <cell r="Y2537">
            <v>1196.55</v>
          </cell>
          <cell r="Z2537">
            <v>1435.86</v>
          </cell>
          <cell r="AA2537" t="str">
            <v>Состояние удовлетворительное. Отсутствие повреждений</v>
          </cell>
          <cell r="AB2537" t="str">
            <v>Акт №39-01.2025 от 16.01.2025</v>
          </cell>
          <cell r="AC253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37">
            <v>0</v>
          </cell>
          <cell r="AF2537">
            <v>42247</v>
          </cell>
          <cell r="AG2537">
            <v>0</v>
          </cell>
          <cell r="AH2537" t="str">
            <v>ТУ 3500-020-59680332-2010</v>
          </cell>
        </row>
        <row r="2538">
          <cell r="N2538">
            <v>1600791</v>
          </cell>
          <cell r="O253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v>
          </cell>
          <cell r="P2538" t="str">
            <v>Кабель ВБШвнг(A)-ХЛ 5х6ок(N,PE)-0,66</v>
          </cell>
          <cell r="Q2538" t="str">
            <v>М</v>
          </cell>
          <cell r="R2538">
            <v>3</v>
          </cell>
          <cell r="S2538" t="str">
            <v>RUB</v>
          </cell>
          <cell r="T2538">
            <v>188.91</v>
          </cell>
          <cell r="U2538">
            <v>566.73</v>
          </cell>
          <cell r="V2538">
            <v>680.08</v>
          </cell>
          <cell r="W2538" t="str">
            <v>протокол №1369 от 10.09.2024</v>
          </cell>
          <cell r="X2538">
            <v>188.91</v>
          </cell>
          <cell r="Y2538">
            <v>566.73</v>
          </cell>
          <cell r="Z2538">
            <v>680.08</v>
          </cell>
          <cell r="AA2538" t="str">
            <v>Состояние удовлетворительное. Отсутствие повреждений</v>
          </cell>
          <cell r="AB2538" t="str">
            <v>Акт №39-01.2025 от 16.01.2025</v>
          </cell>
          <cell r="AC25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38">
            <v>0</v>
          </cell>
          <cell r="AF2538">
            <v>42229</v>
          </cell>
          <cell r="AG2538">
            <v>0</v>
          </cell>
          <cell r="AH2538" t="str">
            <v>ТУ 3500-020-59680332-2010</v>
          </cell>
        </row>
        <row r="2539">
          <cell r="N2539">
            <v>1632160</v>
          </cell>
          <cell r="O253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3х25ок-0,66</v>
          </cell>
          <cell r="P2539" t="str">
            <v>Кабель ВБШвнг(A)-ХЛ 3х25ок-0,66</v>
          </cell>
          <cell r="Q2539" t="str">
            <v>М</v>
          </cell>
          <cell r="R2539">
            <v>3</v>
          </cell>
          <cell r="S2539" t="str">
            <v>RUB</v>
          </cell>
          <cell r="T2539">
            <v>232.3</v>
          </cell>
          <cell r="U2539">
            <v>696.9</v>
          </cell>
          <cell r="V2539">
            <v>836.28</v>
          </cell>
          <cell r="W2539" t="str">
            <v>протокол №1369 от 10.09.2024</v>
          </cell>
          <cell r="X2539">
            <v>232.3</v>
          </cell>
          <cell r="Y2539">
            <v>696.9</v>
          </cell>
          <cell r="Z2539">
            <v>836.28</v>
          </cell>
          <cell r="AA2539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2539" t="str">
            <v>Акт № 38-11.2024 от 09.12.2024</v>
          </cell>
          <cell r="AC2539" t="str">
            <v>Гарантийный срок хранения истек свыше 5 лет назад</v>
          </cell>
          <cell r="AD2539">
            <v>0</v>
          </cell>
          <cell r="AF2539">
            <v>41977</v>
          </cell>
          <cell r="AG2539">
            <v>0</v>
          </cell>
          <cell r="AH2539" t="str">
            <v>ТУ 16.К01-37-2003</v>
          </cell>
          <cell r="AI2539" t="str">
            <v>Протокол №20 от 13.01.2025</v>
          </cell>
          <cell r="AJ2539">
            <v>747.15</v>
          </cell>
        </row>
        <row r="2540">
          <cell r="N2540">
            <v>1656814</v>
          </cell>
          <cell r="O2540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4х10ок(N,PE)-0,66</v>
          </cell>
          <cell r="P2540" t="str">
            <v>Кабель ВБШвнг(A)-ХЛ 4х10ок(N,PE)-0,66</v>
          </cell>
          <cell r="Q2540" t="str">
            <v>М</v>
          </cell>
          <cell r="R2540">
            <v>0.4</v>
          </cell>
          <cell r="S2540" t="str">
            <v>RUB</v>
          </cell>
          <cell r="T2540">
            <v>223.26</v>
          </cell>
          <cell r="U2540">
            <v>89.3</v>
          </cell>
          <cell r="V2540">
            <v>107.16</v>
          </cell>
          <cell r="W2540" t="str">
            <v>протокол №1369 от 10.09.2024</v>
          </cell>
          <cell r="X2540">
            <v>223.26</v>
          </cell>
          <cell r="Y2540">
            <v>89.3</v>
          </cell>
          <cell r="Z2540">
            <v>107.16</v>
          </cell>
          <cell r="AA2540" t="str">
            <v>Состояние удовлетворительное. Отсутствие повреждений</v>
          </cell>
          <cell r="AB2540" t="str">
            <v>Акт №39-01.2025 от 16.01.2025</v>
          </cell>
          <cell r="AC254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40">
            <v>0</v>
          </cell>
          <cell r="AF2540">
            <v>43859</v>
          </cell>
          <cell r="AG2540">
            <v>0</v>
          </cell>
          <cell r="AH2540" t="str">
            <v>ТУ 3500-020-59680332-2010</v>
          </cell>
        </row>
        <row r="2541">
          <cell r="N2541">
            <v>1660808</v>
          </cell>
          <cell r="O254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3х4ок(N,PE)-0,66</v>
          </cell>
          <cell r="P2541" t="str">
            <v>Кабель ВБШвнг(A)-ХЛ 3х4ок(N,PE)-0,66</v>
          </cell>
          <cell r="Q2541" t="str">
            <v>М</v>
          </cell>
          <cell r="R2541">
            <v>0.8</v>
          </cell>
          <cell r="S2541" t="str">
            <v>RUB</v>
          </cell>
          <cell r="T2541">
            <v>141</v>
          </cell>
          <cell r="U2541">
            <v>112.8</v>
          </cell>
          <cell r="V2541">
            <v>135.36000000000001</v>
          </cell>
          <cell r="W2541" t="str">
            <v>протокол №1369 от 10.09.2024</v>
          </cell>
          <cell r="X2541">
            <v>141</v>
          </cell>
          <cell r="Y2541">
            <v>112.8</v>
          </cell>
          <cell r="Z2541">
            <v>135.36000000000001</v>
          </cell>
          <cell r="AA2541" t="str">
            <v>Состояние удовлетворительное. Отсутствие повреждений</v>
          </cell>
          <cell r="AB2541" t="str">
            <v>Акт №39-01.2025 от 16.01.2025</v>
          </cell>
          <cell r="AC254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41">
            <v>0</v>
          </cell>
          <cell r="AF2541">
            <v>43557</v>
          </cell>
          <cell r="AG2541">
            <v>0</v>
          </cell>
          <cell r="AH2541" t="str">
            <v>ТУ 3500-017-52114552-2011</v>
          </cell>
        </row>
        <row r="2542">
          <cell r="N2542">
            <v>1669239</v>
          </cell>
          <cell r="O2542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5х35мс(N,PE)-0,66</v>
          </cell>
          <cell r="P2542" t="str">
            <v>Кабель ВБШвнг(A)-ХЛ 5х35мс(N,PE)-0,66</v>
          </cell>
          <cell r="Q2542" t="str">
            <v>М</v>
          </cell>
          <cell r="R2542">
            <v>16</v>
          </cell>
          <cell r="S2542" t="str">
            <v>RUB</v>
          </cell>
          <cell r="T2542">
            <v>1136.31</v>
          </cell>
          <cell r="U2542">
            <v>18180.96</v>
          </cell>
          <cell r="V2542">
            <v>21817.15</v>
          </cell>
          <cell r="W2542" t="str">
            <v>протокол №1369 от 10.09.2024</v>
          </cell>
          <cell r="X2542">
            <v>1136.31</v>
          </cell>
          <cell r="Y2542">
            <v>18180.96</v>
          </cell>
          <cell r="Z2542">
            <v>21817.15</v>
          </cell>
          <cell r="AA2542" t="str">
            <v>Состояние удовлетворительное. Отсутствие повреждений</v>
          </cell>
          <cell r="AB2542" t="str">
            <v>Акт №39-01.2025 от 16.01.2025</v>
          </cell>
          <cell r="AC254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42">
            <v>0</v>
          </cell>
          <cell r="AF2542">
            <v>43396</v>
          </cell>
          <cell r="AG2542">
            <v>0</v>
          </cell>
          <cell r="AH2542" t="str">
            <v>ТУ 16-705.499-2010</v>
          </cell>
        </row>
        <row r="2543">
          <cell r="N2543">
            <v>1669239</v>
          </cell>
          <cell r="O2543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5х35мс(N,PE)-0,66</v>
          </cell>
          <cell r="P2543" t="str">
            <v>Кабель ВБШвнг(A)-ХЛ 5х35мс(N,PE)-0,66</v>
          </cell>
          <cell r="Q2543" t="str">
            <v>М</v>
          </cell>
          <cell r="R2543">
            <v>54</v>
          </cell>
          <cell r="S2543" t="str">
            <v>RUB</v>
          </cell>
          <cell r="T2543">
            <v>1136.31</v>
          </cell>
          <cell r="U2543">
            <v>61360.74</v>
          </cell>
          <cell r="V2543">
            <v>73632.89</v>
          </cell>
          <cell r="W2543" t="str">
            <v>протокол №1369 от 10.09.2024</v>
          </cell>
          <cell r="X2543">
            <v>1136.31</v>
          </cell>
          <cell r="Y2543">
            <v>61360.74</v>
          </cell>
          <cell r="Z2543">
            <v>73632.89</v>
          </cell>
          <cell r="AA2543" t="str">
            <v>Состояние удовлетворительное. Отсутствие повреждений</v>
          </cell>
          <cell r="AB2543" t="str">
            <v>Акт №39-01.2025 от 16.01.2025</v>
          </cell>
          <cell r="AC25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43">
            <v>0</v>
          </cell>
          <cell r="AF2543">
            <v>43396</v>
          </cell>
          <cell r="AG2543">
            <v>0</v>
          </cell>
          <cell r="AH2543" t="str">
            <v>ТУ 16-705.499-2010</v>
          </cell>
        </row>
        <row r="2544">
          <cell r="N2544">
            <v>1693400</v>
          </cell>
          <cell r="O254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3х10ок(N,PE)-0,66</v>
          </cell>
          <cell r="P2544" t="str">
            <v>Кабель ВБШвнг(A)-ХЛ 3х10ок(N,PE)-0,66</v>
          </cell>
          <cell r="Q2544" t="str">
            <v>М</v>
          </cell>
          <cell r="R2544">
            <v>5</v>
          </cell>
          <cell r="S2544" t="str">
            <v>RUB</v>
          </cell>
          <cell r="T2544">
            <v>197.75</v>
          </cell>
          <cell r="U2544">
            <v>988.75</v>
          </cell>
          <cell r="V2544">
            <v>1186.5</v>
          </cell>
          <cell r="W2544" t="str">
            <v>протокол №1369 от 10.09.2024</v>
          </cell>
          <cell r="X2544">
            <v>197.75</v>
          </cell>
          <cell r="Y2544">
            <v>988.75</v>
          </cell>
          <cell r="Z2544">
            <v>1186.5</v>
          </cell>
          <cell r="AA2544" t="str">
            <v>Состояние удовлетворительное. Отсутствие повреждений</v>
          </cell>
          <cell r="AB2544" t="str">
            <v>Акт №39-01.2025 от 16.01.2025</v>
          </cell>
          <cell r="AC25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44">
            <v>0</v>
          </cell>
          <cell r="AF2544">
            <v>43435</v>
          </cell>
          <cell r="AG2544">
            <v>0</v>
          </cell>
          <cell r="AH2544" t="str">
            <v>ТУ 16.К01-37-2003</v>
          </cell>
        </row>
        <row r="2545">
          <cell r="N2545">
            <v>1693491</v>
          </cell>
          <cell r="O254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4х1,5ок(PE)-0,66</v>
          </cell>
          <cell r="P2545" t="str">
            <v>Кабель ВБШвнг(A)-ХЛ 4х1,5ок(PE)-0,66</v>
          </cell>
          <cell r="Q2545" t="str">
            <v>М</v>
          </cell>
          <cell r="R2545">
            <v>435</v>
          </cell>
          <cell r="S2545" t="str">
            <v>RUB</v>
          </cell>
          <cell r="T2545">
            <v>58.13</v>
          </cell>
          <cell r="U2545">
            <v>25286.55</v>
          </cell>
          <cell r="V2545">
            <v>30343.86</v>
          </cell>
          <cell r="W2545" t="str">
            <v>протокол №1369 от 10.09.2024</v>
          </cell>
          <cell r="X2545">
            <v>58.13</v>
          </cell>
          <cell r="Y2545">
            <v>25286.55</v>
          </cell>
          <cell r="Z2545">
            <v>30343.86</v>
          </cell>
          <cell r="AA2545" t="str">
            <v>Состояние удовлетворительное. Отсутствие повреждений</v>
          </cell>
          <cell r="AB2545" t="str">
            <v>Акт №39-01.2025 от 16.01.2025</v>
          </cell>
          <cell r="AC25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45">
            <v>0</v>
          </cell>
          <cell r="AF2545">
            <v>43997</v>
          </cell>
          <cell r="AG2545">
            <v>0</v>
          </cell>
          <cell r="AH2545" t="str">
            <v>ТУ 16.К01-37-2003</v>
          </cell>
        </row>
        <row r="2546">
          <cell r="N2546">
            <v>1728204</v>
          </cell>
          <cell r="O254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5х16ок(N,PE)-0,66</v>
          </cell>
          <cell r="P2546" t="str">
            <v>Кабель ВБШвнг(A)-ХЛ 5х16ок(N,PE)-0,66</v>
          </cell>
          <cell r="Q2546" t="str">
            <v>М</v>
          </cell>
          <cell r="R2546">
            <v>6</v>
          </cell>
          <cell r="S2546" t="str">
            <v>RUB</v>
          </cell>
          <cell r="T2546">
            <v>620.54</v>
          </cell>
          <cell r="U2546">
            <v>3723.24</v>
          </cell>
          <cell r="V2546">
            <v>4467.8900000000003</v>
          </cell>
          <cell r="W2546" t="str">
            <v>протокол №1369 от 10.09.2024</v>
          </cell>
          <cell r="X2546">
            <v>620.54</v>
          </cell>
          <cell r="Y2546">
            <v>3723.24</v>
          </cell>
          <cell r="Z2546">
            <v>4467.8900000000003</v>
          </cell>
          <cell r="AA2546" t="str">
            <v>Состояние удовлетворительное. Отсутствие повреждений</v>
          </cell>
          <cell r="AB2546" t="str">
            <v>Акт №39-01.2025 от 16.01.2025</v>
          </cell>
          <cell r="AC254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46">
            <v>0</v>
          </cell>
          <cell r="AF2546">
            <v>43282</v>
          </cell>
          <cell r="AG2546">
            <v>0</v>
          </cell>
          <cell r="AH2546" t="str">
            <v>ТУ 3500-017-52114552-2011</v>
          </cell>
        </row>
        <row r="2547">
          <cell r="N2547">
            <v>1728204</v>
          </cell>
          <cell r="O254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5х16ок(N,PE)-0,66</v>
          </cell>
          <cell r="P2547" t="str">
            <v>Кабель ВБШвнг(A)-ХЛ 5х16ок(N,PE)-0,66</v>
          </cell>
          <cell r="Q2547" t="str">
            <v>М</v>
          </cell>
          <cell r="R2547">
            <v>28.2</v>
          </cell>
          <cell r="S2547" t="str">
            <v>RUB</v>
          </cell>
          <cell r="T2547">
            <v>620.54</v>
          </cell>
          <cell r="U2547">
            <v>17499.23</v>
          </cell>
          <cell r="V2547">
            <v>20999.08</v>
          </cell>
          <cell r="W2547" t="str">
            <v>протокол №1369 от 10.09.2024</v>
          </cell>
          <cell r="X2547">
            <v>620.54</v>
          </cell>
          <cell r="Y2547">
            <v>17499.23</v>
          </cell>
          <cell r="Z2547">
            <v>20999.08</v>
          </cell>
          <cell r="AA2547" t="str">
            <v>Состояние удовлетворительное. Отсутствие повреждений</v>
          </cell>
          <cell r="AB2547" t="str">
            <v>Акт №39-01.2025 от 16.01.2025</v>
          </cell>
          <cell r="AC254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47">
            <v>0</v>
          </cell>
          <cell r="AF2547">
            <v>43282</v>
          </cell>
          <cell r="AG2547">
            <v>0</v>
          </cell>
          <cell r="AH2547" t="str">
            <v>ТУ 3500-017-52114552-2011</v>
          </cell>
        </row>
        <row r="2548">
          <cell r="N2548">
            <v>1747977</v>
          </cell>
          <cell r="O254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4х10ок-0,66</v>
          </cell>
          <cell r="P2548" t="str">
            <v>Кабель ВБШвнг(A)-ХЛ 4х10ок-0,66</v>
          </cell>
          <cell r="Q2548" t="str">
            <v>М</v>
          </cell>
          <cell r="R2548">
            <v>60</v>
          </cell>
          <cell r="S2548" t="str">
            <v>RUB</v>
          </cell>
          <cell r="T2548">
            <v>191.07</v>
          </cell>
          <cell r="U2548">
            <v>11464.2</v>
          </cell>
          <cell r="V2548">
            <v>13757.04</v>
          </cell>
          <cell r="W2548" t="str">
            <v>протокол №1369 от 10.09.2024</v>
          </cell>
          <cell r="X2548">
            <v>191.07</v>
          </cell>
          <cell r="Y2548">
            <v>11464.2</v>
          </cell>
          <cell r="Z2548">
            <v>13757.04</v>
          </cell>
          <cell r="AA2548" t="str">
            <v>Состояние удовлетворительное. Отсутствие повреждений</v>
          </cell>
          <cell r="AB2548" t="str">
            <v>Акт №39-01.2025 от 16.01.2025</v>
          </cell>
          <cell r="AC254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48">
            <v>0</v>
          </cell>
          <cell r="AF2548">
            <v>42467</v>
          </cell>
          <cell r="AG2548">
            <v>0</v>
          </cell>
          <cell r="AH2548" t="str">
            <v>ТУ 3500-020-59680332-2010</v>
          </cell>
        </row>
        <row r="2549">
          <cell r="N2549">
            <v>1810008</v>
          </cell>
          <cell r="O2549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5х16ок(N,PE)-0,66</v>
          </cell>
          <cell r="P2549" t="str">
            <v>Кабель ВБШвнг(А)-ХЛ 5х16ок(N,PE)-0,66</v>
          </cell>
          <cell r="Q2549" t="str">
            <v>М</v>
          </cell>
          <cell r="R2549">
            <v>8</v>
          </cell>
          <cell r="S2549" t="str">
            <v>RUB</v>
          </cell>
          <cell r="T2549">
            <v>414.92</v>
          </cell>
          <cell r="U2549">
            <v>3319.32</v>
          </cell>
          <cell r="V2549">
            <v>3983.18</v>
          </cell>
          <cell r="W2549" t="str">
            <v>протокол №1369 от 10.09.2024</v>
          </cell>
          <cell r="X2549">
            <v>414.92</v>
          </cell>
          <cell r="Y2549">
            <v>3319.36</v>
          </cell>
          <cell r="Z2549">
            <v>3983.23</v>
          </cell>
          <cell r="AA2549" t="str">
            <v>Состояние удовлетворительное. Отсутствие повреждений</v>
          </cell>
          <cell r="AB2549" t="str">
            <v>Акт №39-01.2025 от 16.01.2025</v>
          </cell>
          <cell r="AC25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49">
            <v>0</v>
          </cell>
          <cell r="AF2549">
            <v>42264</v>
          </cell>
          <cell r="AG2549">
            <v>0</v>
          </cell>
          <cell r="AH2549" t="str">
            <v>ТУ 16.К01-37-2003</v>
          </cell>
        </row>
        <row r="2550">
          <cell r="N2550">
            <v>1810008</v>
          </cell>
          <cell r="O2550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5х16ок(N,PE)-0,66</v>
          </cell>
          <cell r="P2550" t="str">
            <v>Кабель ВБШвнг(А)-ХЛ 5х16ок(N,PE)-0,66</v>
          </cell>
          <cell r="Q2550" t="str">
            <v>М</v>
          </cell>
          <cell r="R2550">
            <v>2</v>
          </cell>
          <cell r="S2550" t="str">
            <v>RUB</v>
          </cell>
          <cell r="T2550">
            <v>465.13</v>
          </cell>
          <cell r="U2550">
            <v>930.26</v>
          </cell>
          <cell r="V2550">
            <v>1116.31</v>
          </cell>
          <cell r="W2550" t="str">
            <v>протокол №1369 от 10.09.2024</v>
          </cell>
          <cell r="X2550">
            <v>465.13</v>
          </cell>
          <cell r="Y2550">
            <v>930.26</v>
          </cell>
          <cell r="Z2550">
            <v>1116.31</v>
          </cell>
          <cell r="AA2550" t="str">
            <v>Состояние удовлетворительное. Отсутствие повреждений</v>
          </cell>
          <cell r="AB2550" t="str">
            <v>Акт №39-01.2025 от 16.01.2025</v>
          </cell>
          <cell r="AC255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50">
            <v>0</v>
          </cell>
          <cell r="AF2550">
            <v>43356</v>
          </cell>
          <cell r="AG2550">
            <v>0</v>
          </cell>
          <cell r="AH2550" t="str">
            <v>ТУ 16.К01-37-2003</v>
          </cell>
        </row>
        <row r="2551">
          <cell r="N2551">
            <v>1810008</v>
          </cell>
          <cell r="O2551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5х16ок(N,PE)-0,66</v>
          </cell>
          <cell r="P2551" t="str">
            <v>Кабель ВБШвнг(А)-ХЛ 5х16ок(N,PE)-0,66</v>
          </cell>
          <cell r="Q2551" t="str">
            <v>М</v>
          </cell>
          <cell r="R2551">
            <v>11</v>
          </cell>
          <cell r="S2551" t="str">
            <v>RUB</v>
          </cell>
          <cell r="T2551">
            <v>508.62</v>
          </cell>
          <cell r="U2551">
            <v>5594.82</v>
          </cell>
          <cell r="V2551">
            <v>6713.78</v>
          </cell>
          <cell r="W2551" t="str">
            <v>протокол №1369 от 10.09.2024</v>
          </cell>
          <cell r="X2551">
            <v>508.62</v>
          </cell>
          <cell r="Y2551">
            <v>5594.82</v>
          </cell>
          <cell r="Z2551">
            <v>6713.78</v>
          </cell>
          <cell r="AA2551" t="str">
            <v>Состояние удовлетворительное. Отсутствие повреждений</v>
          </cell>
          <cell r="AB2551" t="str">
            <v>Акт №39-01.2025 от 16.01.2025</v>
          </cell>
          <cell r="AC25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51">
            <v>0</v>
          </cell>
          <cell r="AF2551">
            <v>43783</v>
          </cell>
          <cell r="AG2551">
            <v>0</v>
          </cell>
          <cell r="AH2551" t="str">
            <v>ТУ 16.К01-37-2003</v>
          </cell>
        </row>
        <row r="2552">
          <cell r="N2552">
            <v>1810008</v>
          </cell>
          <cell r="O2552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ВБШвнг(А)-ХЛ 5х16ок(N,PE)-0,66</v>
          </cell>
          <cell r="P2552" t="str">
            <v>Кабель ВБШвнг(А)-ХЛ 5х16ок(N,PE)-0,66</v>
          </cell>
          <cell r="Q2552" t="str">
            <v>М</v>
          </cell>
          <cell r="R2552">
            <v>28</v>
          </cell>
          <cell r="S2552" t="str">
            <v>RUB</v>
          </cell>
          <cell r="T2552">
            <v>465.13</v>
          </cell>
          <cell r="U2552">
            <v>13023.64</v>
          </cell>
          <cell r="V2552">
            <v>15628.37</v>
          </cell>
          <cell r="W2552" t="str">
            <v>протокол №1369 от 10.09.2024</v>
          </cell>
          <cell r="X2552">
            <v>465.13</v>
          </cell>
          <cell r="Y2552">
            <v>13023.64</v>
          </cell>
          <cell r="Z2552">
            <v>15628.37</v>
          </cell>
          <cell r="AA2552" t="str">
            <v>Состояние удовлетворительное. Отсутствие повреждений</v>
          </cell>
          <cell r="AB2552" t="str">
            <v>Акт №39-01.2025 от 16.01.2025</v>
          </cell>
          <cell r="AC255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52">
            <v>0</v>
          </cell>
          <cell r="AF2552">
            <v>43356</v>
          </cell>
          <cell r="AG2552">
            <v>0</v>
          </cell>
          <cell r="AH2552" t="str">
            <v>ТУ 16.К01-37-2003</v>
          </cell>
        </row>
        <row r="2553">
          <cell r="N2553">
            <v>1810009</v>
          </cell>
          <cell r="O2553" t="str">
            <v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3х10ок-0,66</v>
          </cell>
          <cell r="P2553" t="str">
            <v>Кабель ВБШвнг(А)-ХЛ 3х10ок-0,66</v>
          </cell>
          <cell r="Q2553" t="str">
            <v>М</v>
          </cell>
          <cell r="R2553">
            <v>30</v>
          </cell>
          <cell r="S2553" t="str">
            <v>RUB</v>
          </cell>
          <cell r="T2553">
            <v>323.39999999999998</v>
          </cell>
          <cell r="U2553">
            <v>9702</v>
          </cell>
          <cell r="V2553">
            <v>11642.4</v>
          </cell>
          <cell r="W2553" t="str">
            <v>протокол №1369 от 10.09.2024</v>
          </cell>
          <cell r="X2553">
            <v>323.39999999999998</v>
          </cell>
          <cell r="Y2553">
            <v>9702</v>
          </cell>
          <cell r="Z2553">
            <v>11642.4</v>
          </cell>
          <cell r="AA2553" t="str">
            <v>Состояние удовлетворительное. Отсутствие повреждений</v>
          </cell>
          <cell r="AB2553" t="str">
            <v>Акт №39-01.2025 от 16.01.2025</v>
          </cell>
          <cell r="AC2553" t="str">
            <v>Толеранс поставки</v>
          </cell>
          <cell r="AD2553">
            <v>0</v>
          </cell>
          <cell r="AF2553">
            <v>44953</v>
          </cell>
          <cell r="AG2553">
            <v>0</v>
          </cell>
          <cell r="AH2553" t="str">
            <v>ТУ 16.К01-37-2003</v>
          </cell>
        </row>
        <row r="2554">
          <cell r="N2554">
            <v>1900663</v>
          </cell>
          <cell r="O255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5х10ок(N,PE)-0,66</v>
          </cell>
          <cell r="P2554" t="str">
            <v>Кабель ВБШвнг(A)-ХЛ 5х10ок(N,PE)-0,66</v>
          </cell>
          <cell r="Q2554" t="str">
            <v>М</v>
          </cell>
          <cell r="R2554">
            <v>27.7</v>
          </cell>
          <cell r="S2554" t="str">
            <v>RUB</v>
          </cell>
          <cell r="T2554">
            <v>246</v>
          </cell>
          <cell r="U2554">
            <v>6814.2</v>
          </cell>
          <cell r="V2554">
            <v>8177.04</v>
          </cell>
          <cell r="W2554" t="str">
            <v>протокол №1369 от 10.09.2024</v>
          </cell>
          <cell r="X2554">
            <v>246</v>
          </cell>
          <cell r="Y2554">
            <v>6814.2</v>
          </cell>
          <cell r="Z2554">
            <v>8177.04</v>
          </cell>
          <cell r="AA2554" t="str">
            <v>Состояние удовлетворительное. Отсутствие повреждений</v>
          </cell>
          <cell r="AB2554" t="str">
            <v>Акт №39-01.2025 от 16.01.2025</v>
          </cell>
          <cell r="AC255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54">
            <v>0</v>
          </cell>
          <cell r="AF2554">
            <v>43009</v>
          </cell>
          <cell r="AG2554">
            <v>0</v>
          </cell>
          <cell r="AH2554" t="str">
            <v>ТУ 16-705.499-2010</v>
          </cell>
        </row>
        <row r="2555">
          <cell r="N2555">
            <v>1909369</v>
          </cell>
          <cell r="O2555" t="str">
            <v>Кабель силовой с медными жилами, с изоляцией из поливинилхлоридного пластиката пониженной горючести ВБбШвнг(A)-ХЛ 3х4ок-0,66</v>
          </cell>
          <cell r="P2555" t="str">
            <v>Кабель ВБбШвнг(A)-ХЛ 3х4ок-0,66</v>
          </cell>
          <cell r="Q2555" t="str">
            <v>М</v>
          </cell>
          <cell r="R2555">
            <v>12</v>
          </cell>
          <cell r="S2555" t="str">
            <v>RUB</v>
          </cell>
          <cell r="T2555">
            <v>79.58</v>
          </cell>
          <cell r="U2555">
            <v>954.92</v>
          </cell>
          <cell r="V2555">
            <v>1145.9000000000001</v>
          </cell>
          <cell r="W2555" t="str">
            <v>протокол №1369 от 10.09.2024</v>
          </cell>
          <cell r="X2555">
            <v>79.58</v>
          </cell>
          <cell r="Y2555">
            <v>954.96</v>
          </cell>
          <cell r="Z2555">
            <v>1145.95</v>
          </cell>
          <cell r="AA2555" t="str">
            <v>Состояние удовлетворительное. Отсутствие повреждений</v>
          </cell>
          <cell r="AB2555" t="str">
            <v>Акт №39-01.2025 от 16.01.2025</v>
          </cell>
          <cell r="AC2555" t="str">
            <v>Толеранс поставки</v>
          </cell>
          <cell r="AD2555">
            <v>0</v>
          </cell>
          <cell r="AF2555">
            <v>42828</v>
          </cell>
          <cell r="AG2555">
            <v>0</v>
          </cell>
          <cell r="AH2555" t="str">
            <v>ТУ 3500-027-20905238-2012</v>
          </cell>
        </row>
        <row r="2556">
          <cell r="N2556">
            <v>1929570</v>
          </cell>
          <cell r="O2556" t="str">
            <v>Кабель силовой ВБШвнг(A)-ХЛ 3х10ок-0,66</v>
          </cell>
          <cell r="P2556" t="str">
            <v>Кабель ВБШвнг(A)-ХЛ 3х10ок-0,66</v>
          </cell>
          <cell r="Q2556" t="str">
            <v>М</v>
          </cell>
          <cell r="R2556">
            <v>23</v>
          </cell>
          <cell r="S2556" t="str">
            <v>RUB</v>
          </cell>
          <cell r="T2556">
            <v>140.30000000000001</v>
          </cell>
          <cell r="U2556">
            <v>3226.9</v>
          </cell>
          <cell r="V2556">
            <v>3872.28</v>
          </cell>
          <cell r="W2556" t="str">
            <v>протокол №1369 от 10.09.2024</v>
          </cell>
          <cell r="X2556">
            <v>140.30000000000001</v>
          </cell>
          <cell r="Y2556">
            <v>3226.9</v>
          </cell>
          <cell r="Z2556">
            <v>3872.28</v>
          </cell>
          <cell r="AA2556" t="str">
            <v>Состояние удовлетворительное. Отсутствие повреждений</v>
          </cell>
          <cell r="AB2556" t="str">
            <v>Акт №39-01.2025 от 16.01.2025</v>
          </cell>
          <cell r="AC25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56">
            <v>0</v>
          </cell>
          <cell r="AF2556">
            <v>42552</v>
          </cell>
          <cell r="AG2556">
            <v>0</v>
          </cell>
          <cell r="AH2556" t="str">
            <v>ТУ 3500-004-24076870-2014</v>
          </cell>
        </row>
        <row r="2557">
          <cell r="N2557">
            <v>1929605</v>
          </cell>
          <cell r="O2557" t="str">
            <v>Кабель силовой ВБШвнг(A)-ХЛ 3х25ок-0,66</v>
          </cell>
          <cell r="P2557" t="str">
            <v>Кабель ВБШвнг(A)-ХЛ 3х25ок-0,66</v>
          </cell>
          <cell r="Q2557" t="str">
            <v>М</v>
          </cell>
          <cell r="R2557">
            <v>111</v>
          </cell>
          <cell r="S2557" t="str">
            <v>RUB</v>
          </cell>
          <cell r="T2557">
            <v>337.95</v>
          </cell>
          <cell r="U2557">
            <v>37512.449999999997</v>
          </cell>
          <cell r="V2557">
            <v>45014.94</v>
          </cell>
          <cell r="W2557" t="str">
            <v>протокол №1369 от 10.09.2024</v>
          </cell>
          <cell r="X2557">
            <v>337.95</v>
          </cell>
          <cell r="Y2557">
            <v>37512.449999999997</v>
          </cell>
          <cell r="Z2557">
            <v>45014.94</v>
          </cell>
          <cell r="AA2557" t="str">
            <v>Состояние удовлетворительное. Отсутствие повреждений</v>
          </cell>
          <cell r="AB2557" t="str">
            <v>Акт №39-01.2025 от 16.01.2025</v>
          </cell>
          <cell r="AC25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57">
            <v>0</v>
          </cell>
          <cell r="AF2557">
            <v>42552</v>
          </cell>
          <cell r="AG2557">
            <v>0</v>
          </cell>
          <cell r="AH2557" t="str">
            <v>ТУ 3500-004-24076870-2014</v>
          </cell>
        </row>
        <row r="2558">
          <cell r="N2558">
            <v>1929605</v>
          </cell>
          <cell r="O2558" t="str">
            <v>Кабель силовой ВБШвнг(A)-ХЛ 3х25ок-0,66</v>
          </cell>
          <cell r="P2558" t="str">
            <v>Кабель ВБШвнг(A)-ХЛ 3х25ок-0,66</v>
          </cell>
          <cell r="Q2558" t="str">
            <v>М</v>
          </cell>
          <cell r="R2558">
            <v>319</v>
          </cell>
          <cell r="S2558" t="str">
            <v>RUB</v>
          </cell>
          <cell r="T2558">
            <v>337.95</v>
          </cell>
          <cell r="U2558">
            <v>107806.05</v>
          </cell>
          <cell r="V2558">
            <v>129367.26</v>
          </cell>
          <cell r="W2558" t="str">
            <v>протокол №1369 от 10.09.2024</v>
          </cell>
          <cell r="X2558">
            <v>337.95</v>
          </cell>
          <cell r="Y2558">
            <v>107806.05</v>
          </cell>
          <cell r="Z2558">
            <v>129367.26</v>
          </cell>
          <cell r="AA2558" t="str">
            <v>Состояние удовлетворительное. Отсутствие повреждений</v>
          </cell>
          <cell r="AB2558" t="str">
            <v>Акт №39-01.2025 от 16.01.2025</v>
          </cell>
          <cell r="AC25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58">
            <v>0</v>
          </cell>
          <cell r="AF2558">
            <v>42552</v>
          </cell>
          <cell r="AG2558">
            <v>0</v>
          </cell>
          <cell r="AH2558" t="str">
            <v>ТУ 3500-004-24076870-2014</v>
          </cell>
        </row>
        <row r="2559">
          <cell r="N2559">
            <v>1929605</v>
          </cell>
          <cell r="O2559" t="str">
            <v>Кабель силовой ВБШвнг(A)-ХЛ 3х25ок-0,66</v>
          </cell>
          <cell r="P2559" t="str">
            <v>Кабель ВБШвнг(A)-ХЛ 3х25ок-0,66</v>
          </cell>
          <cell r="Q2559" t="str">
            <v>М</v>
          </cell>
          <cell r="R2559">
            <v>331</v>
          </cell>
          <cell r="S2559" t="str">
            <v>RUB</v>
          </cell>
          <cell r="T2559">
            <v>337.95</v>
          </cell>
          <cell r="U2559">
            <v>111861.45</v>
          </cell>
          <cell r="V2559">
            <v>134233.74</v>
          </cell>
          <cell r="W2559" t="str">
            <v>протокол №1369 от 10.09.2024</v>
          </cell>
          <cell r="X2559">
            <v>337.95</v>
          </cell>
          <cell r="Y2559">
            <v>111861.45</v>
          </cell>
          <cell r="Z2559">
            <v>134233.74</v>
          </cell>
          <cell r="AA2559" t="str">
            <v>Состояние удовлетворительное. Отсутствие повреждений</v>
          </cell>
          <cell r="AB2559" t="str">
            <v>Акт №39-01.2025 от 16.01.2025</v>
          </cell>
          <cell r="AC25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59">
            <v>0</v>
          </cell>
          <cell r="AF2559">
            <v>42552</v>
          </cell>
          <cell r="AG2559">
            <v>0</v>
          </cell>
          <cell r="AH2559" t="str">
            <v>ТУ 3500-004-24076870-2014</v>
          </cell>
        </row>
        <row r="2560">
          <cell r="N2560">
            <v>1929605</v>
          </cell>
          <cell r="O2560" t="str">
            <v>Кабель силовой ВБШвнг(A)-ХЛ 3х25ок-0,66</v>
          </cell>
          <cell r="P2560" t="str">
            <v>Кабель ВБШвнг(A)-ХЛ 3х25ок-0,66</v>
          </cell>
          <cell r="Q2560" t="str">
            <v>М</v>
          </cell>
          <cell r="R2560">
            <v>870</v>
          </cell>
          <cell r="S2560" t="str">
            <v>RUB</v>
          </cell>
          <cell r="T2560">
            <v>337.95</v>
          </cell>
          <cell r="U2560">
            <v>294016.5</v>
          </cell>
          <cell r="V2560">
            <v>352819.8</v>
          </cell>
          <cell r="W2560" t="str">
            <v>протокол №1369 от 10.09.2024</v>
          </cell>
          <cell r="X2560">
            <v>337.95</v>
          </cell>
          <cell r="Y2560">
            <v>294016.5</v>
          </cell>
          <cell r="Z2560">
            <v>352819.8</v>
          </cell>
          <cell r="AA2560" t="str">
            <v>Состояние удовлетворительное. Отсутствие повреждений</v>
          </cell>
          <cell r="AB2560" t="str">
            <v>Акт №39-01.2025 от 16.01.2025</v>
          </cell>
          <cell r="AC256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60">
            <v>0</v>
          </cell>
          <cell r="AF2560">
            <v>42552</v>
          </cell>
          <cell r="AG2560">
            <v>0</v>
          </cell>
          <cell r="AH2560" t="str">
            <v>ТУ 3500-004-24076870-2014</v>
          </cell>
        </row>
        <row r="2561">
          <cell r="N2561">
            <v>1929605</v>
          </cell>
          <cell r="O2561" t="str">
            <v>Кабель силовой ВБШвнг(A)-ХЛ 3х25ок-0,66</v>
          </cell>
          <cell r="P2561" t="str">
            <v>Кабель ВБШвнг(A)-ХЛ 3х25ок-0,66</v>
          </cell>
          <cell r="Q2561" t="str">
            <v>М</v>
          </cell>
          <cell r="R2561">
            <v>172</v>
          </cell>
          <cell r="S2561" t="str">
            <v>RUB</v>
          </cell>
          <cell r="T2561">
            <v>337.95</v>
          </cell>
          <cell r="U2561">
            <v>58127.4</v>
          </cell>
          <cell r="V2561">
            <v>69752.88</v>
          </cell>
          <cell r="W2561" t="str">
            <v>протокол №1369 от 10.09.2024</v>
          </cell>
          <cell r="X2561">
            <v>337.95</v>
          </cell>
          <cell r="Y2561">
            <v>58127.4</v>
          </cell>
          <cell r="Z2561">
            <v>69752.88</v>
          </cell>
          <cell r="AA2561" t="str">
            <v>Состояние удовлетворительное. Отсутствие повреждений</v>
          </cell>
          <cell r="AB2561" t="str">
            <v>Акт №39-01.2025 от 16.01.2025</v>
          </cell>
          <cell r="AC256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61">
            <v>0</v>
          </cell>
          <cell r="AF2561">
            <v>42552</v>
          </cell>
          <cell r="AG2561">
            <v>0</v>
          </cell>
          <cell r="AH2561" t="str">
            <v>ТУ 3500-004-24076870-2014</v>
          </cell>
        </row>
        <row r="2562">
          <cell r="N2562">
            <v>1929605</v>
          </cell>
          <cell r="O2562" t="str">
            <v>Кабель силовой ВБШвнг(A)-ХЛ 3х25ок-0,66</v>
          </cell>
          <cell r="P2562" t="str">
            <v>Кабель ВБШвнг(A)-ХЛ 3х25ок-0,66</v>
          </cell>
          <cell r="Q2562" t="str">
            <v>М</v>
          </cell>
          <cell r="R2562">
            <v>119</v>
          </cell>
          <cell r="S2562" t="str">
            <v>RUB</v>
          </cell>
          <cell r="T2562">
            <v>337.95</v>
          </cell>
          <cell r="U2562">
            <v>40216.050000000003</v>
          </cell>
          <cell r="V2562">
            <v>48259.26</v>
          </cell>
          <cell r="W2562" t="str">
            <v>протокол №1369 от 10.09.2024</v>
          </cell>
          <cell r="X2562">
            <v>337.95</v>
          </cell>
          <cell r="Y2562">
            <v>40216.050000000003</v>
          </cell>
          <cell r="Z2562">
            <v>48259.26</v>
          </cell>
          <cell r="AA2562" t="str">
            <v>Состояние удовлетворительное. Отсутствие повреждений</v>
          </cell>
          <cell r="AB2562" t="str">
            <v>Акт №39-01.2025 от 16.01.2025</v>
          </cell>
          <cell r="AC25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62">
            <v>0</v>
          </cell>
          <cell r="AF2562">
            <v>42552</v>
          </cell>
          <cell r="AG2562">
            <v>0</v>
          </cell>
          <cell r="AH2562" t="str">
            <v>ТУ 3500-004-24076870-2014</v>
          </cell>
        </row>
        <row r="2563">
          <cell r="N2563">
            <v>1929606</v>
          </cell>
          <cell r="O2563" t="str">
            <v>Кабель силовой ВБШвнг(A)-ХЛ 3х25ок(N,PE)-0,66</v>
          </cell>
          <cell r="P2563" t="str">
            <v>Кабель ВБШвнг(A)-ХЛ 3х25ок(N,PE)-0,66</v>
          </cell>
          <cell r="Q2563" t="str">
            <v>М</v>
          </cell>
          <cell r="R2563">
            <v>12</v>
          </cell>
          <cell r="S2563" t="str">
            <v>RUB</v>
          </cell>
          <cell r="T2563">
            <v>332.79</v>
          </cell>
          <cell r="U2563">
            <v>3993.48</v>
          </cell>
          <cell r="V2563">
            <v>4792.18</v>
          </cell>
          <cell r="W2563" t="str">
            <v>протокол №1369 от 10.09.2024</v>
          </cell>
          <cell r="X2563">
            <v>332.79</v>
          </cell>
          <cell r="Y2563">
            <v>3993.48</v>
          </cell>
          <cell r="Z2563">
            <v>4792.18</v>
          </cell>
          <cell r="AA2563" t="str">
            <v>Состояние удовлетворительное. Отсутствие повреждений</v>
          </cell>
          <cell r="AB2563" t="str">
            <v>Акт №39-01.2025 от 16.01.2025</v>
          </cell>
          <cell r="AC256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63">
            <v>0</v>
          </cell>
          <cell r="AF2563">
            <v>42597</v>
          </cell>
          <cell r="AG2563">
            <v>0</v>
          </cell>
          <cell r="AH2563" t="str">
            <v>ТУ 3500-004-24076870-2014</v>
          </cell>
        </row>
        <row r="2564">
          <cell r="N2564">
            <v>1929610</v>
          </cell>
          <cell r="O2564" t="str">
            <v>Кабель силовой ВБШвнг(A)-ХЛ 3х6ок(N,PE)-0,66</v>
          </cell>
          <cell r="P2564" t="str">
            <v>Кабель ВБШвнг(A)-ХЛ 3х6ок(N,PE)-0,66</v>
          </cell>
          <cell r="Q2564" t="str">
            <v>М</v>
          </cell>
          <cell r="R2564">
            <v>18</v>
          </cell>
          <cell r="S2564" t="str">
            <v>RUB</v>
          </cell>
          <cell r="T2564">
            <v>97.58</v>
          </cell>
          <cell r="U2564">
            <v>1756.44</v>
          </cell>
          <cell r="V2564">
            <v>2107.73</v>
          </cell>
          <cell r="W2564" t="str">
            <v>протокол №1833 от 09.12.</v>
          </cell>
          <cell r="X2564">
            <v>97.58</v>
          </cell>
          <cell r="Y2564">
            <v>1756.44</v>
          </cell>
          <cell r="Z2564">
            <v>2107.73</v>
          </cell>
          <cell r="AA2564" t="str">
            <v>Состояние удовлетворительное. Отсутствие повреждений</v>
          </cell>
          <cell r="AB2564" t="str">
            <v>Акт №39-01.2025 от 16.01.2025</v>
          </cell>
          <cell r="AC256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64">
            <v>0</v>
          </cell>
          <cell r="AF2564">
            <v>44091</v>
          </cell>
          <cell r="AG2564">
            <v>0</v>
          </cell>
          <cell r="AH2564" t="str">
            <v>ТУ 3500-004-24076870-2014</v>
          </cell>
        </row>
        <row r="2565">
          <cell r="N2565">
            <v>1929613</v>
          </cell>
          <cell r="O2565" t="str">
            <v>Кабель силовой ВБШвнг(A)-ХЛ 4х16ок(PE)-0,66</v>
          </cell>
          <cell r="P2565" t="str">
            <v>Кабель ВБШвнг(A)-ХЛ 4х16ок(PE)-0,66</v>
          </cell>
          <cell r="Q2565" t="str">
            <v>М</v>
          </cell>
          <cell r="R2565">
            <v>10</v>
          </cell>
          <cell r="S2565" t="str">
            <v>RUB</v>
          </cell>
          <cell r="T2565">
            <v>640</v>
          </cell>
          <cell r="U2565">
            <v>6400</v>
          </cell>
          <cell r="V2565">
            <v>7680</v>
          </cell>
          <cell r="W2565" t="str">
            <v>протокол №1369 от 10.09.2024</v>
          </cell>
          <cell r="X2565">
            <v>640</v>
          </cell>
          <cell r="Y2565">
            <v>6400</v>
          </cell>
          <cell r="Z2565">
            <v>7680</v>
          </cell>
          <cell r="AA2565" t="str">
            <v>Состояние удовлетворительное. Отсутствие повреждений</v>
          </cell>
          <cell r="AB2565" t="str">
            <v>Акт №39-01.2025 от 16.01.2025</v>
          </cell>
          <cell r="AC256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65">
            <v>0</v>
          </cell>
          <cell r="AF2565">
            <v>44158</v>
          </cell>
          <cell r="AG2565">
            <v>0</v>
          </cell>
          <cell r="AH2565" t="str">
            <v>ТУ 3500-004-24076870-2014</v>
          </cell>
        </row>
        <row r="2566">
          <cell r="N2566">
            <v>1929617</v>
          </cell>
          <cell r="O2566" t="str">
            <v>Кабель силовой ВБШвнг(A)-ХЛ 4х25ок(PE)-0,66</v>
          </cell>
          <cell r="P2566" t="str">
            <v>Кабель ВБШвнг(A)-ХЛ 4х25ок(PE)-0,66</v>
          </cell>
          <cell r="Q2566" t="str">
            <v>М</v>
          </cell>
          <cell r="R2566">
            <v>5.4</v>
          </cell>
          <cell r="S2566" t="str">
            <v>RUB</v>
          </cell>
          <cell r="T2566">
            <v>433.36</v>
          </cell>
          <cell r="U2566">
            <v>2340.14</v>
          </cell>
          <cell r="V2566">
            <v>2808.17</v>
          </cell>
          <cell r="W2566" t="str">
            <v>протокол №1369 от 10.09.2024</v>
          </cell>
          <cell r="X2566">
            <v>433.36</v>
          </cell>
          <cell r="Y2566">
            <v>2340.14</v>
          </cell>
          <cell r="Z2566">
            <v>2808.17</v>
          </cell>
          <cell r="AA2566" t="str">
            <v>Состояние удовлетворительное. Отсутствие повреждений</v>
          </cell>
          <cell r="AB2566" t="str">
            <v>Акт №39-01.2025 от 16.01.2025</v>
          </cell>
          <cell r="AC25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66">
            <v>0</v>
          </cell>
          <cell r="AF2566">
            <v>42535</v>
          </cell>
          <cell r="AG2566">
            <v>0</v>
          </cell>
          <cell r="AH2566" t="str">
            <v>ТУ 3500-004-24076870-2014</v>
          </cell>
        </row>
        <row r="2567">
          <cell r="N2567">
            <v>1929619</v>
          </cell>
          <cell r="O2567" t="str">
            <v>Кабель силовой ВБШвнг(A)-ХЛ 4х35мк(PE)-0,66</v>
          </cell>
          <cell r="P2567" t="str">
            <v>Кабель ВБШвнг(A)-ХЛ 4х35мк(PE)-0,66</v>
          </cell>
          <cell r="Q2567" t="str">
            <v>М</v>
          </cell>
          <cell r="R2567">
            <v>10</v>
          </cell>
          <cell r="S2567" t="str">
            <v>RUB</v>
          </cell>
          <cell r="T2567">
            <v>781.78</v>
          </cell>
          <cell r="U2567">
            <v>7817.8</v>
          </cell>
          <cell r="V2567">
            <v>9381.36</v>
          </cell>
          <cell r="W2567" t="str">
            <v>протокол №1369 от 10.09.2024</v>
          </cell>
          <cell r="X2567">
            <v>781.78</v>
          </cell>
          <cell r="Y2567">
            <v>7817.8</v>
          </cell>
          <cell r="Z2567">
            <v>9381.36</v>
          </cell>
          <cell r="AA2567" t="str">
            <v>Состояние удовлетворительное. Отсутствие повреждений</v>
          </cell>
          <cell r="AB2567" t="str">
            <v>Акт №39-01.2025 от 16.01.2025</v>
          </cell>
          <cell r="AC25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67">
            <v>0</v>
          </cell>
          <cell r="AF2567">
            <v>43280</v>
          </cell>
          <cell r="AG2567">
            <v>0</v>
          </cell>
          <cell r="AH2567" t="str">
            <v>ТУ 3500-004-24076870-2014</v>
          </cell>
        </row>
        <row r="2568">
          <cell r="N2568">
            <v>1929619</v>
          </cell>
          <cell r="O2568" t="str">
            <v>Кабель силовой ВБШвнг(A)-ХЛ 4х35мк(PE)-0,66</v>
          </cell>
          <cell r="P2568" t="str">
            <v>Кабель ВБШвнг(A)-ХЛ 4х35мк(PE)-0,66</v>
          </cell>
          <cell r="Q2568" t="str">
            <v>М</v>
          </cell>
          <cell r="R2568">
            <v>29</v>
          </cell>
          <cell r="S2568" t="str">
            <v>RUB</v>
          </cell>
          <cell r="T2568">
            <v>781.78</v>
          </cell>
          <cell r="U2568">
            <v>22671.62</v>
          </cell>
          <cell r="V2568">
            <v>27205.94</v>
          </cell>
          <cell r="W2568" t="str">
            <v>протокол №1369 от 10.09.2024</v>
          </cell>
          <cell r="X2568">
            <v>781.78</v>
          </cell>
          <cell r="Y2568">
            <v>22671.62</v>
          </cell>
          <cell r="Z2568">
            <v>27205.94</v>
          </cell>
          <cell r="AA2568" t="str">
            <v>Состояние удовлетворительное. Отсутствие повреждений</v>
          </cell>
          <cell r="AB2568" t="str">
            <v>Акт №39-01.2025 от 16.01.2025</v>
          </cell>
          <cell r="AC256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68">
            <v>0</v>
          </cell>
          <cell r="AF2568">
            <v>43280</v>
          </cell>
          <cell r="AG2568">
            <v>0</v>
          </cell>
          <cell r="AH2568" t="str">
            <v>ТУ 3500-004-24076870-2014</v>
          </cell>
        </row>
        <row r="2569">
          <cell r="N2569">
            <v>1929642</v>
          </cell>
          <cell r="O2569" t="str">
            <v>Кабель силовой ВБШвнг(A)-ХЛ 4х4ок(PE)-0,66</v>
          </cell>
          <cell r="P2569" t="str">
            <v>Кабель ВБШвнг(A)-ХЛ 4х4ок(PE)-0,66</v>
          </cell>
          <cell r="Q2569" t="str">
            <v>М</v>
          </cell>
          <cell r="R2569">
            <v>12.2</v>
          </cell>
          <cell r="S2569" t="str">
            <v>RUB</v>
          </cell>
          <cell r="T2569">
            <v>89.48</v>
          </cell>
          <cell r="U2569">
            <v>1091.6500000000001</v>
          </cell>
          <cell r="V2569">
            <v>1309.98</v>
          </cell>
          <cell r="W2569" t="str">
            <v>протокол №1369 от 10.09.2024</v>
          </cell>
          <cell r="X2569">
            <v>89.48</v>
          </cell>
          <cell r="Y2569">
            <v>1091.6600000000001</v>
          </cell>
          <cell r="Z2569">
            <v>1309.99</v>
          </cell>
          <cell r="AA2569" t="str">
            <v>Состояние удовлетворительное. Отсутствие повреждений</v>
          </cell>
          <cell r="AB2569" t="str">
            <v>Акт №39-01.2025 от 16.01.2025</v>
          </cell>
          <cell r="AC25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69">
            <v>0</v>
          </cell>
          <cell r="AF2569">
            <v>43794</v>
          </cell>
          <cell r="AG2569">
            <v>0</v>
          </cell>
          <cell r="AH2569" t="str">
            <v>ТУ 3500-004-24076870-2014</v>
          </cell>
        </row>
        <row r="2570">
          <cell r="N2570">
            <v>1929644</v>
          </cell>
          <cell r="O2570" t="str">
            <v>Кабель силовой ВБШвнг(A)-ХЛ 4х6ок(N,PE)-0,66</v>
          </cell>
          <cell r="P2570" t="str">
            <v>Кабель ВБШвнг(A)-ХЛ 4х6ок(N,PE)-0,66</v>
          </cell>
          <cell r="Q2570" t="str">
            <v>М</v>
          </cell>
          <cell r="R2570">
            <v>48</v>
          </cell>
          <cell r="S2570" t="str">
            <v>RUB</v>
          </cell>
          <cell r="T2570">
            <v>126.65</v>
          </cell>
          <cell r="U2570">
            <v>6079.2</v>
          </cell>
          <cell r="V2570">
            <v>7295.04</v>
          </cell>
          <cell r="W2570" t="str">
            <v>протокол №1369 от 10.09.2024</v>
          </cell>
          <cell r="X2570">
            <v>126.65</v>
          </cell>
          <cell r="Y2570">
            <v>6079.2</v>
          </cell>
          <cell r="Z2570">
            <v>7295.04</v>
          </cell>
          <cell r="AA2570" t="str">
            <v>Состояние удовлетворительное. Отсутствие повреждений</v>
          </cell>
          <cell r="AB2570" t="str">
            <v>Акт №39-01.2025 от 16.01.2025</v>
          </cell>
          <cell r="AC25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70">
            <v>0</v>
          </cell>
          <cell r="AF2570">
            <v>43782</v>
          </cell>
          <cell r="AG2570">
            <v>0</v>
          </cell>
          <cell r="AH2570" t="str">
            <v>ТУ 3500-004-24076870-2014</v>
          </cell>
        </row>
        <row r="2571">
          <cell r="N2571">
            <v>1929645</v>
          </cell>
          <cell r="O2571" t="str">
            <v>Кабель силовой ВБШвнг(A)-ХЛ 4х6ок(PE)-0,66</v>
          </cell>
          <cell r="P2571" t="str">
            <v>Кабель ВБШвнг(A)-ХЛ 4х6ок(PE)-0,66</v>
          </cell>
          <cell r="Q2571" t="str">
            <v>М</v>
          </cell>
          <cell r="R2571">
            <v>25</v>
          </cell>
          <cell r="S2571" t="str">
            <v>RUB</v>
          </cell>
          <cell r="T2571">
            <v>161.94999999999999</v>
          </cell>
          <cell r="U2571">
            <v>4048.75</v>
          </cell>
          <cell r="V2571">
            <v>4858.5</v>
          </cell>
          <cell r="W2571" t="str">
            <v>протокол №1369 от 10.09.2024</v>
          </cell>
          <cell r="X2571">
            <v>161.94999999999999</v>
          </cell>
          <cell r="Y2571">
            <v>4048.75</v>
          </cell>
          <cell r="Z2571">
            <v>4858.5</v>
          </cell>
          <cell r="AA2571" t="str">
            <v>Состояние удовлетворительное. Отсутствие повреждений</v>
          </cell>
          <cell r="AB2571" t="str">
            <v>Акт №39-01.2025 от 16.01.2025</v>
          </cell>
          <cell r="AC257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71">
            <v>0</v>
          </cell>
          <cell r="AF2571">
            <v>43163</v>
          </cell>
          <cell r="AG2571">
            <v>0</v>
          </cell>
          <cell r="AH2571" t="str">
            <v>ТУ 3500-004-24076870-2014</v>
          </cell>
        </row>
        <row r="2572">
          <cell r="N2572">
            <v>1929645</v>
          </cell>
          <cell r="O2572" t="str">
            <v>Кабель силовой ВБШвнг(A)-ХЛ 4х6ок(PE)-0,66</v>
          </cell>
          <cell r="P2572" t="str">
            <v>Кабель ВБШвнг(A)-ХЛ 4х6ок(PE)-0,66</v>
          </cell>
          <cell r="Q2572" t="str">
            <v>М</v>
          </cell>
          <cell r="R2572">
            <v>300</v>
          </cell>
          <cell r="S2572" t="str">
            <v>RUB</v>
          </cell>
          <cell r="T2572">
            <v>161.94999999999999</v>
          </cell>
          <cell r="U2572">
            <v>48585</v>
          </cell>
          <cell r="V2572">
            <v>58302</v>
          </cell>
          <cell r="W2572" t="str">
            <v>протокол №1369 от 10.09.2024</v>
          </cell>
          <cell r="X2572">
            <v>161.94999999999999</v>
          </cell>
          <cell r="Y2572">
            <v>48585</v>
          </cell>
          <cell r="Z2572">
            <v>58302</v>
          </cell>
          <cell r="AA2572" t="str">
            <v>Состояние удовлетворительное. Отсутствие повреждений</v>
          </cell>
          <cell r="AB2572" t="str">
            <v>Акт №39-01.2025 от 16.01.2025</v>
          </cell>
          <cell r="AC257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72">
            <v>0</v>
          </cell>
          <cell r="AF2572">
            <v>43356</v>
          </cell>
          <cell r="AG2572">
            <v>0</v>
          </cell>
          <cell r="AH2572" t="str">
            <v>ТУ 3500-004-24076870-2014</v>
          </cell>
        </row>
        <row r="2573">
          <cell r="N2573">
            <v>1929645</v>
          </cell>
          <cell r="O2573" t="str">
            <v>Кабель силовой ВБШвнг(A)-ХЛ 4х6ок(PE)-0,66</v>
          </cell>
          <cell r="P2573" t="str">
            <v>Кабель ВБШвнг(A)-ХЛ 4х6ок(PE)-0,66</v>
          </cell>
          <cell r="Q2573" t="str">
            <v>М</v>
          </cell>
          <cell r="R2573">
            <v>2</v>
          </cell>
          <cell r="S2573" t="str">
            <v>RUB</v>
          </cell>
          <cell r="T2573">
            <v>161.94999999999999</v>
          </cell>
          <cell r="U2573">
            <v>323.89999999999998</v>
          </cell>
          <cell r="V2573">
            <v>388.68</v>
          </cell>
          <cell r="W2573" t="str">
            <v>протокол №1369 от 10.09.2024</v>
          </cell>
          <cell r="X2573">
            <v>161.94999999999999</v>
          </cell>
          <cell r="Y2573">
            <v>323.89999999999998</v>
          </cell>
          <cell r="Z2573">
            <v>388.68</v>
          </cell>
          <cell r="AA2573" t="str">
            <v>Состояние удовлетворительное. Отсутствие повреждений</v>
          </cell>
          <cell r="AB2573" t="str">
            <v>Акт №39-01.2025 от 16.01.2025</v>
          </cell>
          <cell r="AC2573" t="str">
            <v>Толеранс поставки</v>
          </cell>
          <cell r="AD2573">
            <v>0</v>
          </cell>
          <cell r="AF2573">
            <v>43403</v>
          </cell>
          <cell r="AG2573">
            <v>0</v>
          </cell>
          <cell r="AH2573" t="str">
            <v>ТУ 3500-004-24076870-2014</v>
          </cell>
        </row>
        <row r="2574">
          <cell r="N2574">
            <v>1929647</v>
          </cell>
          <cell r="O2574" t="str">
            <v>Кабель силовой ВБШвнг(A)-ХЛ 5х10ок(N,PE)-0,66</v>
          </cell>
          <cell r="P2574" t="str">
            <v>Кабель ВБШвнг(A)-ХЛ 5х10ок(N,PE)-0,66</v>
          </cell>
          <cell r="Q2574" t="str">
            <v>М</v>
          </cell>
          <cell r="R2574">
            <v>15</v>
          </cell>
          <cell r="S2574" t="str">
            <v>RUB</v>
          </cell>
          <cell r="T2574">
            <v>488.34</v>
          </cell>
          <cell r="U2574">
            <v>7325.1</v>
          </cell>
          <cell r="V2574">
            <v>8790.1200000000008</v>
          </cell>
          <cell r="W2574" t="str">
            <v>протокол №1369 от 10.09.2024</v>
          </cell>
          <cell r="X2574">
            <v>488.34</v>
          </cell>
          <cell r="Y2574">
            <v>7325.1</v>
          </cell>
          <cell r="Z2574">
            <v>8790.1200000000008</v>
          </cell>
          <cell r="AA2574" t="str">
            <v>Состояние удовлетворительное. Отсутствие повреждений</v>
          </cell>
          <cell r="AB2574" t="str">
            <v>Акт №39-01.2025 от 16.01.2025</v>
          </cell>
          <cell r="AC2574" t="str">
            <v>Толеранс поставки</v>
          </cell>
          <cell r="AD2574">
            <v>0</v>
          </cell>
          <cell r="AF2574">
            <v>44972</v>
          </cell>
          <cell r="AG2574">
            <v>0</v>
          </cell>
          <cell r="AH2574" t="str">
            <v>ТУ 3500-004-24076870-2014</v>
          </cell>
        </row>
        <row r="2575">
          <cell r="N2575">
            <v>1929647</v>
          </cell>
          <cell r="O2575" t="str">
            <v>Кабель силовой ВБШвнг(A)-ХЛ 5х10ок(N,PE)-0,66</v>
          </cell>
          <cell r="P2575" t="str">
            <v>Кабель ВБШвнг(A)-ХЛ 5х10ок(N,PE)-0,66</v>
          </cell>
          <cell r="Q2575" t="str">
            <v>М</v>
          </cell>
          <cell r="R2575">
            <v>3</v>
          </cell>
          <cell r="S2575" t="str">
            <v>RUB</v>
          </cell>
          <cell r="T2575">
            <v>488.34</v>
          </cell>
          <cell r="U2575">
            <v>1465.02</v>
          </cell>
          <cell r="V2575">
            <v>1758.02</v>
          </cell>
          <cell r="W2575" t="str">
            <v>протокол №1369 от 10.09.2024</v>
          </cell>
          <cell r="X2575">
            <v>488.34</v>
          </cell>
          <cell r="Y2575">
            <v>1465.02</v>
          </cell>
          <cell r="Z2575">
            <v>1758.02</v>
          </cell>
          <cell r="AA2575" t="str">
            <v>Состояние удовлетворительное. Отсутствие повреждений</v>
          </cell>
          <cell r="AB2575" t="str">
            <v>Акт №39-01.2025 от 16.01.2025</v>
          </cell>
          <cell r="AC2575" t="str">
            <v>Толеранс поставки</v>
          </cell>
          <cell r="AD2575">
            <v>0</v>
          </cell>
          <cell r="AF2575">
            <v>45014</v>
          </cell>
          <cell r="AG2575">
            <v>0</v>
          </cell>
          <cell r="AH2575" t="str">
            <v>ТУ 3500-004-24076870-2014</v>
          </cell>
        </row>
        <row r="2576">
          <cell r="N2576">
            <v>1929649</v>
          </cell>
          <cell r="O2576" t="str">
            <v>Кабель силовой ВБШвнг(A)-ХЛ 5х16ок(N,PE)-0,66</v>
          </cell>
          <cell r="P2576" t="str">
            <v>Кабель ВБШвнг(A)-ХЛ 5х16ок(N,PE)-0,66</v>
          </cell>
          <cell r="Q2576" t="str">
            <v>М</v>
          </cell>
          <cell r="R2576">
            <v>20</v>
          </cell>
          <cell r="S2576" t="str">
            <v>RUB</v>
          </cell>
          <cell r="T2576">
            <v>284.87</v>
          </cell>
          <cell r="U2576">
            <v>5697.4</v>
          </cell>
          <cell r="V2576">
            <v>6836.88</v>
          </cell>
          <cell r="W2576" t="str">
            <v>протокол №1369 от 10.09.2024</v>
          </cell>
          <cell r="X2576">
            <v>284.87</v>
          </cell>
          <cell r="Y2576">
            <v>5697.4</v>
          </cell>
          <cell r="Z2576">
            <v>6836.88</v>
          </cell>
          <cell r="AA2576" t="str">
            <v>Состояние удовлетворительное. Отсутствие повреждений</v>
          </cell>
          <cell r="AB2576" t="str">
            <v>Акт №39-01.2025 от 16.01.2025</v>
          </cell>
          <cell r="AC257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76">
            <v>0</v>
          </cell>
          <cell r="AF2576">
            <v>42628</v>
          </cell>
          <cell r="AG2576">
            <v>0</v>
          </cell>
          <cell r="AH2576" t="str">
            <v>ТУ 3500-004-24076870-2014</v>
          </cell>
        </row>
        <row r="2577">
          <cell r="N2577">
            <v>1929649</v>
          </cell>
          <cell r="O2577" t="str">
            <v>Кабель силовой ВБШвнг(A)-ХЛ 5х16ок(N,PE)-0,66</v>
          </cell>
          <cell r="P2577" t="str">
            <v>Кабель ВБШвнг(A)-ХЛ 5х16ок(N,PE)-0,66</v>
          </cell>
          <cell r="Q2577" t="str">
            <v>М</v>
          </cell>
          <cell r="R2577">
            <v>4</v>
          </cell>
          <cell r="S2577" t="str">
            <v>RUB</v>
          </cell>
          <cell r="T2577">
            <v>649.24</v>
          </cell>
          <cell r="U2577">
            <v>2596.96</v>
          </cell>
          <cell r="V2577">
            <v>3116.35</v>
          </cell>
          <cell r="W2577" t="str">
            <v>протокол №1369 от 10.09.2024</v>
          </cell>
          <cell r="X2577">
            <v>649.24</v>
          </cell>
          <cell r="Y2577">
            <v>2596.96</v>
          </cell>
          <cell r="Z2577">
            <v>3116.35</v>
          </cell>
          <cell r="AA2577" t="str">
            <v>Состояние удовлетворительное. Отсутствие повреждений</v>
          </cell>
          <cell r="AB2577" t="str">
            <v>Акт №39-01.2025 от 16.01.2025</v>
          </cell>
          <cell r="AC2577" t="str">
            <v>Толеранс поставки</v>
          </cell>
          <cell r="AD2577">
            <v>0</v>
          </cell>
          <cell r="AF2577">
            <v>45175</v>
          </cell>
          <cell r="AG2577">
            <v>0</v>
          </cell>
          <cell r="AH2577" t="str">
            <v>ТУ 3500-004-24076870-2014</v>
          </cell>
        </row>
        <row r="2578">
          <cell r="N2578">
            <v>1929661</v>
          </cell>
          <cell r="O2578" t="str">
            <v>Кабель силовой ВБШвнг(A)-ХЛ 5х25ок-0,66</v>
          </cell>
          <cell r="P2578" t="str">
            <v>Кабель ВБШвнг(A)-ХЛ 5х25ок-0,66</v>
          </cell>
          <cell r="Q2578" t="str">
            <v>М</v>
          </cell>
          <cell r="R2578">
            <v>22.2</v>
          </cell>
          <cell r="S2578" t="str">
            <v>RUB</v>
          </cell>
          <cell r="T2578">
            <v>536.85</v>
          </cell>
          <cell r="U2578">
            <v>11918.07</v>
          </cell>
          <cell r="V2578">
            <v>14301.68</v>
          </cell>
          <cell r="W2578" t="str">
            <v>протокол №1369 от 10.09.2024</v>
          </cell>
          <cell r="X2578">
            <v>536.85</v>
          </cell>
          <cell r="Y2578">
            <v>11918.07</v>
          </cell>
          <cell r="Z2578">
            <v>14301.68</v>
          </cell>
          <cell r="AA2578" t="str">
            <v>Состояние удовлетворительное. Отсутствие повреждений</v>
          </cell>
          <cell r="AB2578" t="str">
            <v>Акт №39-01.2025 от 16.01.2025</v>
          </cell>
          <cell r="AC257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78">
            <v>0</v>
          </cell>
          <cell r="AF2578">
            <v>42555</v>
          </cell>
          <cell r="AG2578">
            <v>0</v>
          </cell>
          <cell r="AH2578" t="str">
            <v>ТУ 3500-004-24076870-2014</v>
          </cell>
        </row>
        <row r="2579">
          <cell r="N2579">
            <v>1929663</v>
          </cell>
          <cell r="O2579" t="str">
            <v>Кабель силовой ВБШвнг(A)-ХЛ 5х4ок-0,66</v>
          </cell>
          <cell r="P2579" t="str">
            <v>Кабель ВБШвнг(A)-ХЛ 5х4ок-0,66</v>
          </cell>
          <cell r="Q2579" t="str">
            <v>М</v>
          </cell>
          <cell r="R2579">
            <v>66</v>
          </cell>
          <cell r="S2579" t="str">
            <v>RUB</v>
          </cell>
          <cell r="T2579">
            <v>143.93</v>
          </cell>
          <cell r="U2579">
            <v>9499.3799999999992</v>
          </cell>
          <cell r="V2579">
            <v>11399.26</v>
          </cell>
          <cell r="W2579" t="str">
            <v>протокол №1369 от 10.09.2024</v>
          </cell>
          <cell r="X2579">
            <v>143.93</v>
          </cell>
          <cell r="Y2579">
            <v>9499.3799999999992</v>
          </cell>
          <cell r="Z2579">
            <v>11399.26</v>
          </cell>
          <cell r="AA2579" t="str">
            <v>Состояние удовлетворительное. Отсутствие повреждений</v>
          </cell>
          <cell r="AB2579" t="str">
            <v>Акт №39-01.2025 от 16.01.2025</v>
          </cell>
          <cell r="AC257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79">
            <v>0</v>
          </cell>
          <cell r="AF2579">
            <v>43417</v>
          </cell>
          <cell r="AG2579">
            <v>0</v>
          </cell>
          <cell r="AH2579" t="str">
            <v>ТУ 3500-004-24076870-2014</v>
          </cell>
        </row>
        <row r="2580">
          <cell r="N2580">
            <v>1929669</v>
          </cell>
          <cell r="O2580" t="str">
            <v>Кабель силовой ВБШвнг(A)-ХЛ 5х6ок(N,PE)-0,66</v>
          </cell>
          <cell r="P2580" t="str">
            <v>Кабель ВБШвнг(A)-ХЛ 5х6ок(N,PE)-0,66</v>
          </cell>
          <cell r="Q2580" t="str">
            <v>М</v>
          </cell>
          <cell r="R2580">
            <v>8</v>
          </cell>
          <cell r="S2580" t="str">
            <v>RUB</v>
          </cell>
          <cell r="T2580">
            <v>200.2</v>
          </cell>
          <cell r="U2580">
            <v>1601.6</v>
          </cell>
          <cell r="V2580">
            <v>1921.92</v>
          </cell>
          <cell r="W2580" t="str">
            <v>протокол №1369 от 10.09.2024</v>
          </cell>
          <cell r="X2580">
            <v>200.2</v>
          </cell>
          <cell r="Y2580">
            <v>1601.6</v>
          </cell>
          <cell r="Z2580">
            <v>1921.92</v>
          </cell>
          <cell r="AA2580" t="str">
            <v>Состояние удовлетворительное. Отсутствие повреждений</v>
          </cell>
          <cell r="AB2580" t="str">
            <v>Акт №39-01.2025 от 16.01.2025</v>
          </cell>
          <cell r="AC258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80">
            <v>0</v>
          </cell>
          <cell r="AF2580">
            <v>43383</v>
          </cell>
          <cell r="AG2580">
            <v>0</v>
          </cell>
          <cell r="AH2580" t="str">
            <v>ТУ 3500-004-24076870-2014</v>
          </cell>
          <cell r="AI2580" t="str">
            <v>Отчет № 2212-МТР/25 от 19.03.2025 г.</v>
          </cell>
          <cell r="AJ2580">
            <v>70</v>
          </cell>
        </row>
        <row r="2581">
          <cell r="N2581">
            <v>1929669</v>
          </cell>
          <cell r="O2581" t="str">
            <v>Кабель силовой ВБШвнг(A)-ХЛ 5х6ок(N,PE)-0,66</v>
          </cell>
          <cell r="P2581" t="str">
            <v>Кабель ВБШвнг(A)-ХЛ 5х6ок(N,PE)-0,66</v>
          </cell>
          <cell r="Q2581" t="str">
            <v>М</v>
          </cell>
          <cell r="R2581">
            <v>143</v>
          </cell>
          <cell r="S2581" t="str">
            <v>RUB</v>
          </cell>
          <cell r="T2581">
            <v>200.2</v>
          </cell>
          <cell r="U2581">
            <v>28628.6</v>
          </cell>
          <cell r="V2581">
            <v>34354.32</v>
          </cell>
          <cell r="W2581" t="str">
            <v>протокол №1369 от 10.09.2024</v>
          </cell>
          <cell r="X2581">
            <v>200.2</v>
          </cell>
          <cell r="Y2581">
            <v>28628.6</v>
          </cell>
          <cell r="Z2581">
            <v>34354.32</v>
          </cell>
          <cell r="AA2581" t="str">
            <v>Состояние удовлетворительное. Отсутствие повреждений</v>
          </cell>
          <cell r="AB2581" t="str">
            <v>Акт №39-01.2025 от 16.01.2025</v>
          </cell>
          <cell r="AC258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81">
            <v>0</v>
          </cell>
          <cell r="AF2581">
            <v>43383</v>
          </cell>
          <cell r="AG2581">
            <v>0</v>
          </cell>
          <cell r="AH2581" t="str">
            <v>ТУ 3500-004-24076870-2014</v>
          </cell>
        </row>
        <row r="2582">
          <cell r="N2582">
            <v>1929669</v>
          </cell>
          <cell r="O2582" t="str">
            <v>Кабель силовой ВБШвнг(A)-ХЛ 5х6ок(N,PE)-0,66</v>
          </cell>
          <cell r="P2582" t="str">
            <v>Кабель ВБШвнг(A)-ХЛ 5х6ок(N,PE)-0,66</v>
          </cell>
          <cell r="Q2582" t="str">
            <v>М</v>
          </cell>
          <cell r="R2582">
            <v>0.6</v>
          </cell>
          <cell r="S2582" t="str">
            <v>RUB</v>
          </cell>
          <cell r="T2582">
            <v>200.2</v>
          </cell>
          <cell r="U2582">
            <v>120.12</v>
          </cell>
          <cell r="V2582">
            <v>144.13999999999999</v>
          </cell>
          <cell r="W2582" t="str">
            <v>протокол №1369 от 10.09.2024</v>
          </cell>
          <cell r="X2582">
            <v>200.2</v>
          </cell>
          <cell r="Y2582">
            <v>120.12</v>
          </cell>
          <cell r="Z2582">
            <v>144.13999999999999</v>
          </cell>
          <cell r="AA2582" t="str">
            <v>Состояние удовлетворительное. Отсутствие повреждений</v>
          </cell>
          <cell r="AB2582" t="str">
            <v>Акт №39-01.2025 от 16.01.2025</v>
          </cell>
          <cell r="AC258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82">
            <v>0</v>
          </cell>
          <cell r="AF2582">
            <v>43374</v>
          </cell>
          <cell r="AG2582">
            <v>0</v>
          </cell>
          <cell r="AH2582" t="str">
            <v>ТУ 3500-004-24076870-2014</v>
          </cell>
        </row>
        <row r="2583">
          <cell r="N2583">
            <v>1933991</v>
          </cell>
          <cell r="O258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3х35мк(N,PE)-0,66</v>
          </cell>
          <cell r="P2583" t="str">
            <v>Кабель ВБШвнг(A)-ХЛ 3х35мк(N,PE)-0,66</v>
          </cell>
          <cell r="Q2583" t="str">
            <v>М</v>
          </cell>
          <cell r="R2583">
            <v>300</v>
          </cell>
          <cell r="S2583" t="str">
            <v>RUB</v>
          </cell>
          <cell r="T2583">
            <v>77</v>
          </cell>
          <cell r="U2583">
            <v>23100</v>
          </cell>
          <cell r="V2583">
            <v>27720</v>
          </cell>
          <cell r="W2583" t="str">
            <v>протокол №1369 от 10.09.2024</v>
          </cell>
          <cell r="X2583">
            <v>77</v>
          </cell>
          <cell r="Y2583">
            <v>23100</v>
          </cell>
          <cell r="Z2583">
            <v>27720</v>
          </cell>
          <cell r="AA2583" t="str">
            <v>Состояние удовлетворительное. Отсутствие повреждений</v>
          </cell>
          <cell r="AB2583" t="str">
            <v>Акт №39-01.2025 от 16.01.2025</v>
          </cell>
          <cell r="AC258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83">
            <v>0</v>
          </cell>
          <cell r="AF2583">
            <v>42583</v>
          </cell>
          <cell r="AG2583">
            <v>0</v>
          </cell>
          <cell r="AH2583" t="str">
            <v>ТУ 16-705.499-2010</v>
          </cell>
        </row>
        <row r="2584">
          <cell r="N2584">
            <v>1937960</v>
          </cell>
          <cell r="O258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v>
          </cell>
          <cell r="P2584" t="str">
            <v>Кабель ВБШвнг(A)-ХЛ 5х6ок(N,PE)-0,66</v>
          </cell>
          <cell r="Q2584" t="str">
            <v>М</v>
          </cell>
          <cell r="R2584">
            <v>1.4</v>
          </cell>
          <cell r="S2584" t="str">
            <v>RUB</v>
          </cell>
          <cell r="T2584">
            <v>128.03</v>
          </cell>
          <cell r="U2584">
            <v>179.24</v>
          </cell>
          <cell r="V2584">
            <v>215.09</v>
          </cell>
          <cell r="W2584" t="str">
            <v>протокол №1369 от 10.09.2024</v>
          </cell>
          <cell r="X2584">
            <v>128.03</v>
          </cell>
          <cell r="Y2584">
            <v>179.24</v>
          </cell>
          <cell r="Z2584">
            <v>215.09</v>
          </cell>
          <cell r="AA2584" t="str">
            <v>Состояние удовлетворительное. Отсутствие повреждений</v>
          </cell>
          <cell r="AB2584" t="str">
            <v>Акт №39-01.2025 от 16.01.2025</v>
          </cell>
          <cell r="AC258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84">
            <v>0</v>
          </cell>
          <cell r="AF2584">
            <v>42579</v>
          </cell>
          <cell r="AG2584">
            <v>0</v>
          </cell>
          <cell r="AH2584" t="str">
            <v>ТУ 16.К03-52-2011</v>
          </cell>
        </row>
        <row r="2585">
          <cell r="N2585">
            <v>1937960</v>
          </cell>
          <cell r="O258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v>
          </cell>
          <cell r="P2585" t="str">
            <v>Кабель ВБШвнг(A)-ХЛ 5х6ок(N,PE)-0,66</v>
          </cell>
          <cell r="Q2585" t="str">
            <v>М</v>
          </cell>
          <cell r="R2585">
            <v>18</v>
          </cell>
          <cell r="S2585" t="str">
            <v>RUB</v>
          </cell>
          <cell r="T2585">
            <v>131.72999999999999</v>
          </cell>
          <cell r="U2585">
            <v>2371.14</v>
          </cell>
          <cell r="V2585">
            <v>2845.37</v>
          </cell>
          <cell r="W2585" t="str">
            <v>протокол №1369 от 10.09.2024</v>
          </cell>
          <cell r="X2585">
            <v>131.72999999999999</v>
          </cell>
          <cell r="Y2585">
            <v>2371.14</v>
          </cell>
          <cell r="Z2585">
            <v>2845.37</v>
          </cell>
          <cell r="AA2585" t="str">
            <v>Состояние удовлетворительное. Отсутствие повреждений</v>
          </cell>
          <cell r="AB2585" t="str">
            <v>Акт №39-01.2025 от 16.01.2025</v>
          </cell>
          <cell r="AC258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85">
            <v>0</v>
          </cell>
          <cell r="AF2585">
            <v>42856</v>
          </cell>
          <cell r="AG2585">
            <v>0</v>
          </cell>
          <cell r="AH2585" t="str">
            <v>ТУ 16.К03-52-2011</v>
          </cell>
        </row>
        <row r="2586">
          <cell r="N2586">
            <v>1937960</v>
          </cell>
          <cell r="O258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v>
          </cell>
          <cell r="P2586" t="str">
            <v>Кабель ВБШвнг(A)-ХЛ 5х6ок(N,PE)-0,66</v>
          </cell>
          <cell r="Q2586" t="str">
            <v>М</v>
          </cell>
          <cell r="R2586">
            <v>30</v>
          </cell>
          <cell r="S2586" t="str">
            <v>RUB</v>
          </cell>
          <cell r="T2586">
            <v>131.72999999999999</v>
          </cell>
          <cell r="U2586">
            <v>3951.9</v>
          </cell>
          <cell r="V2586">
            <v>4742.28</v>
          </cell>
          <cell r="W2586" t="str">
            <v>протокол №1369 от 10.09.2024</v>
          </cell>
          <cell r="X2586">
            <v>131.72999999999999</v>
          </cell>
          <cell r="Y2586">
            <v>3951.9</v>
          </cell>
          <cell r="Z2586">
            <v>4742.28</v>
          </cell>
          <cell r="AA2586" t="str">
            <v>Состояние удовлетворительное. Отсутствие повреждений</v>
          </cell>
          <cell r="AB2586" t="str">
            <v>Акт №39-01.2025 от 16.01.2025</v>
          </cell>
          <cell r="AC258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86">
            <v>0</v>
          </cell>
          <cell r="AF2586">
            <v>42856</v>
          </cell>
          <cell r="AG2586">
            <v>0</v>
          </cell>
          <cell r="AH2586" t="str">
            <v>ТУ 16.К03-52-2011</v>
          </cell>
        </row>
        <row r="2587">
          <cell r="N2587">
            <v>1937960</v>
          </cell>
          <cell r="O258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v>
          </cell>
          <cell r="P2587" t="str">
            <v>Кабель ВБШвнг(A)-ХЛ 5х6ок(N,PE)-0,66</v>
          </cell>
          <cell r="Q2587" t="str">
            <v>М</v>
          </cell>
          <cell r="R2587">
            <v>16.600000000000001</v>
          </cell>
          <cell r="S2587" t="str">
            <v>RUB</v>
          </cell>
          <cell r="T2587">
            <v>131.72999999999999</v>
          </cell>
          <cell r="U2587">
            <v>2186.7199999999998</v>
          </cell>
          <cell r="V2587">
            <v>2624.06</v>
          </cell>
          <cell r="W2587" t="str">
            <v>протокол №1369 от 10.09.2024</v>
          </cell>
          <cell r="X2587">
            <v>131.72999999999999</v>
          </cell>
          <cell r="Y2587">
            <v>2186.7199999999998</v>
          </cell>
          <cell r="Z2587">
            <v>2624.06</v>
          </cell>
          <cell r="AA2587" t="str">
            <v>Состояние удовлетворительное. Отсутствие повреждений</v>
          </cell>
          <cell r="AB2587" t="str">
            <v>Акт №39-01.2025 от 16.01.2025</v>
          </cell>
          <cell r="AC258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87">
            <v>0</v>
          </cell>
          <cell r="AF2587">
            <v>42856</v>
          </cell>
          <cell r="AG2587">
            <v>0</v>
          </cell>
          <cell r="AH2587" t="str">
            <v>ТУ 16.К03-52-2011</v>
          </cell>
        </row>
        <row r="2588">
          <cell r="N2588">
            <v>1937960</v>
          </cell>
          <cell r="O258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v>
          </cell>
          <cell r="P2588" t="str">
            <v>Кабель ВБШвнг(A)-ХЛ 5х6ок(N,PE)-0,66</v>
          </cell>
          <cell r="Q2588" t="str">
            <v>М</v>
          </cell>
          <cell r="R2588">
            <v>4.4000000000000004</v>
          </cell>
          <cell r="S2588" t="str">
            <v>RUB</v>
          </cell>
          <cell r="T2588">
            <v>131.72999999999999</v>
          </cell>
          <cell r="U2588">
            <v>579.61</v>
          </cell>
          <cell r="V2588">
            <v>695.53</v>
          </cell>
          <cell r="W2588" t="str">
            <v>протокол №1369 от 10.09.2024</v>
          </cell>
          <cell r="X2588">
            <v>131.72999999999999</v>
          </cell>
          <cell r="Y2588">
            <v>579.61</v>
          </cell>
          <cell r="Z2588">
            <v>695.53</v>
          </cell>
          <cell r="AA2588" t="str">
            <v>Состояние удовлетворительное. Отсутствие повреждений</v>
          </cell>
          <cell r="AB2588" t="str">
            <v>Акт №39-01.2025 от 16.01.2025</v>
          </cell>
          <cell r="AC258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88">
            <v>0</v>
          </cell>
          <cell r="AF2588">
            <v>42856</v>
          </cell>
          <cell r="AG2588">
            <v>0</v>
          </cell>
          <cell r="AH2588" t="str">
            <v>ТУ 16.К03-52-2011</v>
          </cell>
        </row>
        <row r="2589">
          <cell r="N2589">
            <v>1937960</v>
          </cell>
          <cell r="O258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v>
          </cell>
          <cell r="P2589" t="str">
            <v>Кабель ВБШвнг(A)-ХЛ 5х6ок(N,PE)-0,66</v>
          </cell>
          <cell r="Q2589" t="str">
            <v>М</v>
          </cell>
          <cell r="R2589">
            <v>7</v>
          </cell>
          <cell r="S2589" t="str">
            <v>RUB</v>
          </cell>
          <cell r="T2589">
            <v>131.72999999999999</v>
          </cell>
          <cell r="U2589">
            <v>922.11</v>
          </cell>
          <cell r="V2589">
            <v>1106.53</v>
          </cell>
          <cell r="W2589" t="str">
            <v>протокол №1369 от 10.09.2024</v>
          </cell>
          <cell r="X2589">
            <v>131.72999999999999</v>
          </cell>
          <cell r="Y2589">
            <v>922.11</v>
          </cell>
          <cell r="Z2589">
            <v>1106.53</v>
          </cell>
          <cell r="AA2589" t="str">
            <v>Состояние удовлетворительное. Отсутствие повреждений</v>
          </cell>
          <cell r="AB2589" t="str">
            <v>Акт №39-01.2025 от 16.01.2025</v>
          </cell>
          <cell r="AC258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89">
            <v>0</v>
          </cell>
          <cell r="AF2589">
            <v>42856</v>
          </cell>
          <cell r="AG2589">
            <v>0</v>
          </cell>
          <cell r="AH2589" t="str">
            <v>ТУ 16.К03-52-2011</v>
          </cell>
        </row>
        <row r="2590">
          <cell r="N2590">
            <v>1937960</v>
          </cell>
          <cell r="O2590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v>
          </cell>
          <cell r="P2590" t="str">
            <v>Кабель ВБШвнг(A)-ХЛ 5х6ок(N,PE)-0,66</v>
          </cell>
          <cell r="Q2590" t="str">
            <v>М</v>
          </cell>
          <cell r="R2590">
            <v>60</v>
          </cell>
          <cell r="S2590" t="str">
            <v>RUB</v>
          </cell>
          <cell r="T2590">
            <v>131.72999999999999</v>
          </cell>
          <cell r="U2590">
            <v>7903.8</v>
          </cell>
          <cell r="V2590">
            <v>9484.56</v>
          </cell>
          <cell r="W2590" t="str">
            <v>протокол №1369 от 10.09.2024</v>
          </cell>
          <cell r="X2590">
            <v>131.72999999999999</v>
          </cell>
          <cell r="Y2590">
            <v>7903.8</v>
          </cell>
          <cell r="Z2590">
            <v>9484.56</v>
          </cell>
          <cell r="AA2590" t="str">
            <v>Состояние удовлетворительное. Отсутствие повреждений</v>
          </cell>
          <cell r="AB2590" t="str">
            <v>Акт №39-01.2025 от 16.01.2025</v>
          </cell>
          <cell r="AC2590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2590">
            <v>0</v>
          </cell>
          <cell r="AF2590">
            <v>42856</v>
          </cell>
          <cell r="AG2590">
            <v>0</v>
          </cell>
          <cell r="AH2590" t="str">
            <v>ТУ 16.К03-52-2011</v>
          </cell>
        </row>
        <row r="2591">
          <cell r="N2591">
            <v>1937960</v>
          </cell>
          <cell r="O259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v>
          </cell>
          <cell r="P2591" t="str">
            <v>Кабель ВБШвнг(A)-ХЛ 5х6ок(N,PE)-0,66</v>
          </cell>
          <cell r="Q2591" t="str">
            <v>М</v>
          </cell>
          <cell r="R2591">
            <v>50</v>
          </cell>
          <cell r="S2591" t="str">
            <v>RUB</v>
          </cell>
          <cell r="T2591">
            <v>131.72999999999999</v>
          </cell>
          <cell r="U2591">
            <v>6586.5</v>
          </cell>
          <cell r="V2591">
            <v>7903.8</v>
          </cell>
          <cell r="W2591" t="str">
            <v>протокол №1369 от 10.09.2024</v>
          </cell>
          <cell r="X2591">
            <v>131.72999999999999</v>
          </cell>
          <cell r="Y2591">
            <v>6586.5</v>
          </cell>
          <cell r="Z2591">
            <v>7903.8</v>
          </cell>
          <cell r="AA2591" t="str">
            <v>Состояние удовлетворительное. Отсутствие повреждений</v>
          </cell>
          <cell r="AB2591" t="str">
            <v>Акт №39-01.2025 от 16.01.2025</v>
          </cell>
          <cell r="AC259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91">
            <v>0</v>
          </cell>
          <cell r="AF2591">
            <v>42856</v>
          </cell>
          <cell r="AG2591">
            <v>0</v>
          </cell>
          <cell r="AH2591" t="str">
            <v>ТУ 16.К03-52-2011</v>
          </cell>
        </row>
        <row r="2592">
          <cell r="N2592">
            <v>1937960</v>
          </cell>
          <cell r="O2592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v>
          </cell>
          <cell r="P2592" t="str">
            <v>Кабель ВБШвнг(A)-ХЛ 5х6ок(N,PE)-0,66</v>
          </cell>
          <cell r="Q2592" t="str">
            <v>М</v>
          </cell>
          <cell r="R2592">
            <v>90</v>
          </cell>
          <cell r="S2592" t="str">
            <v>RUB</v>
          </cell>
          <cell r="T2592">
            <v>131.72999999999999</v>
          </cell>
          <cell r="U2592">
            <v>11855.7</v>
          </cell>
          <cell r="V2592">
            <v>14226.84</v>
          </cell>
          <cell r="W2592" t="str">
            <v>протокол №1369 от 10.09.2024</v>
          </cell>
          <cell r="X2592">
            <v>131.72999999999999</v>
          </cell>
          <cell r="Y2592">
            <v>11855.7</v>
          </cell>
          <cell r="Z2592">
            <v>14226.84</v>
          </cell>
          <cell r="AA2592" t="str">
            <v>Состояние удовлетворительное. Отсутствие повреждений</v>
          </cell>
          <cell r="AB2592" t="str">
            <v>Акт №39-01.2025 от 16.01.2025</v>
          </cell>
          <cell r="AC2592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2592">
            <v>0</v>
          </cell>
          <cell r="AF2592">
            <v>42856</v>
          </cell>
          <cell r="AG2592">
            <v>0</v>
          </cell>
          <cell r="AH2592" t="str">
            <v>ТУ 16.К03-52-2011</v>
          </cell>
        </row>
        <row r="2593">
          <cell r="N2593">
            <v>1937960</v>
          </cell>
          <cell r="O259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v>
          </cell>
          <cell r="P2593" t="str">
            <v>Кабель ВБШвнг(A)-ХЛ 5х6ок(N,PE)-0,66</v>
          </cell>
          <cell r="Q2593" t="str">
            <v>М</v>
          </cell>
          <cell r="R2593">
            <v>121.1</v>
          </cell>
          <cell r="S2593" t="str">
            <v>RUB</v>
          </cell>
          <cell r="T2593">
            <v>131.72999999999999</v>
          </cell>
          <cell r="U2593">
            <v>15952.5</v>
          </cell>
          <cell r="V2593">
            <v>19143</v>
          </cell>
          <cell r="W2593" t="str">
            <v>протокол №1833 от 09.12.</v>
          </cell>
          <cell r="X2593">
            <v>131.72999999999999</v>
          </cell>
          <cell r="Y2593">
            <v>15952.5</v>
          </cell>
          <cell r="Z2593">
            <v>19143</v>
          </cell>
          <cell r="AA2593" t="str">
            <v>Состояние удовлетворительное. Отсутствие повреждений</v>
          </cell>
          <cell r="AB2593" t="str">
            <v>Акт №39-01.2025 от 16.01.2025</v>
          </cell>
          <cell r="AC259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93">
            <v>0</v>
          </cell>
          <cell r="AF2593">
            <v>42856</v>
          </cell>
          <cell r="AG2593">
            <v>0</v>
          </cell>
          <cell r="AH2593" t="str">
            <v>ТУ 16.К03-52-2011</v>
          </cell>
        </row>
        <row r="2594">
          <cell r="N2594">
            <v>1937960</v>
          </cell>
          <cell r="O259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v>
          </cell>
          <cell r="P2594" t="str">
            <v>Кабель ВБШвнг(A)-ХЛ 5х6ок(N,PE)-0,66</v>
          </cell>
          <cell r="Q2594" t="str">
            <v>М</v>
          </cell>
          <cell r="R2594">
            <v>50</v>
          </cell>
          <cell r="S2594" t="str">
            <v>RUB</v>
          </cell>
          <cell r="T2594">
            <v>131.72999999999999</v>
          </cell>
          <cell r="U2594">
            <v>6586.5</v>
          </cell>
          <cell r="V2594">
            <v>7903.8</v>
          </cell>
          <cell r="W2594" t="str">
            <v>протокол №1369 от 10.09.2024</v>
          </cell>
          <cell r="X2594">
            <v>131.72999999999999</v>
          </cell>
          <cell r="Y2594">
            <v>6586.5</v>
          </cell>
          <cell r="Z2594">
            <v>7903.8</v>
          </cell>
          <cell r="AA2594" t="str">
            <v>Состояние удовлетворительное. Отсутствие повреждений</v>
          </cell>
          <cell r="AB2594" t="str">
            <v>Акт №39-01.2025 от 16.01.2025</v>
          </cell>
          <cell r="AC259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94">
            <v>0</v>
          </cell>
          <cell r="AF2594">
            <v>42856</v>
          </cell>
          <cell r="AG2594">
            <v>0</v>
          </cell>
          <cell r="AH2594" t="str">
            <v>ТУ 16.К03-52-2011</v>
          </cell>
        </row>
        <row r="2595">
          <cell r="N2595">
            <v>1937960</v>
          </cell>
          <cell r="O259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v>
          </cell>
          <cell r="P2595" t="str">
            <v>Кабель ВБШвнг(A)-ХЛ 5х6ок(N,PE)-0,66</v>
          </cell>
          <cell r="Q2595" t="str">
            <v>М</v>
          </cell>
          <cell r="R2595">
            <v>50</v>
          </cell>
          <cell r="S2595" t="str">
            <v>RUB</v>
          </cell>
          <cell r="T2595">
            <v>131.72999999999999</v>
          </cell>
          <cell r="U2595">
            <v>6586.5</v>
          </cell>
          <cell r="V2595">
            <v>7903.8</v>
          </cell>
          <cell r="W2595" t="str">
            <v>протокол №1369 от 10.09.2024</v>
          </cell>
          <cell r="X2595">
            <v>131.72999999999999</v>
          </cell>
          <cell r="Y2595">
            <v>6586.5</v>
          </cell>
          <cell r="Z2595">
            <v>7903.8</v>
          </cell>
          <cell r="AA2595" t="str">
            <v>Состояние удовлетворительное. Отсутствие повреждений</v>
          </cell>
          <cell r="AB2595" t="str">
            <v>Акт №39-01.2025 от 16.01.2025</v>
          </cell>
          <cell r="AC259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95">
            <v>0</v>
          </cell>
          <cell r="AF2595">
            <v>42856</v>
          </cell>
          <cell r="AG2595">
            <v>0</v>
          </cell>
          <cell r="AH2595" t="str">
            <v>ТУ 16.К03-52-2011</v>
          </cell>
        </row>
        <row r="2596">
          <cell r="N2596">
            <v>1937960</v>
          </cell>
          <cell r="O259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v>
          </cell>
          <cell r="P2596" t="str">
            <v>Кабель ВБШвнг(A)-ХЛ 5х6ок(N,PE)-0,66</v>
          </cell>
          <cell r="Q2596" t="str">
            <v>М</v>
          </cell>
          <cell r="R2596">
            <v>11.6</v>
          </cell>
          <cell r="S2596" t="str">
            <v>RUB</v>
          </cell>
          <cell r="T2596">
            <v>131.72999999999999</v>
          </cell>
          <cell r="U2596">
            <v>1528.07</v>
          </cell>
          <cell r="V2596">
            <v>1833.68</v>
          </cell>
          <cell r="W2596" t="str">
            <v>протокол №1369 от 10.09.2024</v>
          </cell>
          <cell r="X2596">
            <v>131.72999999999999</v>
          </cell>
          <cell r="Y2596">
            <v>1528.07</v>
          </cell>
          <cell r="Z2596">
            <v>1833.68</v>
          </cell>
          <cell r="AA2596" t="str">
            <v>Состояние удовлетворительное. Отсутствие повреждений</v>
          </cell>
          <cell r="AB2596" t="str">
            <v>Акт №39-01.2025 от 16.01.2025</v>
          </cell>
          <cell r="AC259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96">
            <v>0</v>
          </cell>
          <cell r="AF2596">
            <v>42856</v>
          </cell>
          <cell r="AG2596">
            <v>0</v>
          </cell>
          <cell r="AH2596" t="str">
            <v>ТУ 16.К03-52-2011</v>
          </cell>
        </row>
        <row r="2597">
          <cell r="N2597">
            <v>1937960</v>
          </cell>
          <cell r="O259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v>
          </cell>
          <cell r="P2597" t="str">
            <v>Кабель ВБШвнг(A)-ХЛ 5х6ок(N,PE)-0,66</v>
          </cell>
          <cell r="Q2597" t="str">
            <v>М</v>
          </cell>
          <cell r="R2597">
            <v>1.6</v>
          </cell>
          <cell r="S2597" t="str">
            <v>RUB</v>
          </cell>
          <cell r="T2597">
            <v>131.72999999999999</v>
          </cell>
          <cell r="U2597">
            <v>210.77</v>
          </cell>
          <cell r="V2597">
            <v>252.92</v>
          </cell>
          <cell r="W2597" t="str">
            <v>Отчет №4732Н/2024 от 06.11.2024</v>
          </cell>
          <cell r="X2597">
            <v>159</v>
          </cell>
          <cell r="Y2597">
            <v>254.4</v>
          </cell>
          <cell r="Z2597">
            <v>305.27999999999997</v>
          </cell>
          <cell r="AA2597" t="str">
            <v xml:space="preserve">Условно пригоден. Отрезок меньше минимальной длины маломерных отрезков предусмотренными ГОСТ для силового кабеля (до 50м). </v>
          </cell>
          <cell r="AB2597" t="str">
            <v>Акт №  № 32-12.2023 от 06.12.2023</v>
          </cell>
          <cell r="AC2597" t="str">
            <v>Корректировка РД</v>
          </cell>
          <cell r="AD2597">
            <v>0</v>
          </cell>
          <cell r="AF2597">
            <v>42856</v>
          </cell>
          <cell r="AG2597">
            <v>0</v>
          </cell>
          <cell r="AH2597" t="str">
            <v>ТУ 16.К03-52-2011</v>
          </cell>
        </row>
        <row r="2598">
          <cell r="N2598">
            <v>1971108</v>
          </cell>
          <cell r="O259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4х10ок(PE)-0,66</v>
          </cell>
          <cell r="P2598" t="str">
            <v>Кабель ВБШвнг(A)-ХЛ 4х10ок(PE)-0,66</v>
          </cell>
          <cell r="Q2598" t="str">
            <v>М</v>
          </cell>
          <cell r="R2598">
            <v>17</v>
          </cell>
          <cell r="S2598" t="str">
            <v>RUB</v>
          </cell>
          <cell r="T2598">
            <v>403.48</v>
          </cell>
          <cell r="U2598">
            <v>6859.16</v>
          </cell>
          <cell r="V2598">
            <v>8230.99</v>
          </cell>
          <cell r="W2598" t="str">
            <v>протокол №1369 от 10.09.2024</v>
          </cell>
          <cell r="X2598">
            <v>403.48</v>
          </cell>
          <cell r="Y2598">
            <v>6859.16</v>
          </cell>
          <cell r="Z2598">
            <v>8230.99</v>
          </cell>
          <cell r="AA2598" t="str">
            <v>Состояние удовлетворительное. Отсутствие повреждений</v>
          </cell>
          <cell r="AB2598" t="str">
            <v>Акт №39-01.2025 от 16.01.2025</v>
          </cell>
          <cell r="AC259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98">
            <v>0</v>
          </cell>
          <cell r="AF2598">
            <v>43775</v>
          </cell>
          <cell r="AG2598">
            <v>0</v>
          </cell>
          <cell r="AH2598" t="str">
            <v>ТУ 16.К01-37-2003</v>
          </cell>
        </row>
        <row r="2599">
          <cell r="N2599">
            <v>1971654</v>
          </cell>
          <cell r="O2599" t="str">
            <v>Кабель силовой с медными жилами, с изоляцией из поливинилхлоридного пластиката пониженной горючести ВБбШвнг(А) 1х25-1,0</v>
          </cell>
          <cell r="P2599" t="str">
            <v>Кабель ВБбШвнг(А) 1х25-1,0</v>
          </cell>
          <cell r="Q2599" t="str">
            <v>М</v>
          </cell>
          <cell r="R2599">
            <v>157</v>
          </cell>
          <cell r="S2599" t="str">
            <v>RUB</v>
          </cell>
          <cell r="T2599">
            <v>133.72999999999999</v>
          </cell>
          <cell r="U2599">
            <v>20995.42</v>
          </cell>
          <cell r="V2599">
            <v>25194.5</v>
          </cell>
          <cell r="W2599" t="str">
            <v>протокол №1369 от 10.09.2024</v>
          </cell>
          <cell r="X2599">
            <v>133.72999999999999</v>
          </cell>
          <cell r="Y2599">
            <v>20995.61</v>
          </cell>
          <cell r="Z2599">
            <v>25194.73</v>
          </cell>
          <cell r="AA2599" t="str">
            <v>Состояние удовлетворительное. Отсутствие повреждений</v>
          </cell>
          <cell r="AB2599" t="str">
            <v>Акт №39-01.2025 от 16.01.2025</v>
          </cell>
          <cell r="AC259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599">
            <v>0</v>
          </cell>
          <cell r="AF2599">
            <v>42831</v>
          </cell>
          <cell r="AG2599">
            <v>0</v>
          </cell>
          <cell r="AH2599" t="str">
            <v>ТУ 3500-027-20905238-2012</v>
          </cell>
        </row>
        <row r="2600">
          <cell r="N2600">
            <v>1973553</v>
          </cell>
          <cell r="O2600" t="str">
            <v>Кабель силовой ВБШвнг(A)-ХЛ 4х1,5ок(PE)-0,66</v>
          </cell>
          <cell r="P2600" t="str">
            <v>Кабель ВБШвнг(A)-ХЛ 4х1,5ок(PE)-0,66</v>
          </cell>
          <cell r="Q2600" t="str">
            <v>М</v>
          </cell>
          <cell r="R2600">
            <v>628</v>
          </cell>
          <cell r="S2600" t="str">
            <v>RUB</v>
          </cell>
          <cell r="T2600">
            <v>79.25</v>
          </cell>
          <cell r="U2600">
            <v>49769</v>
          </cell>
          <cell r="V2600">
            <v>59722.8</v>
          </cell>
          <cell r="W2600" t="str">
            <v>протокол №1369 от 10.09.2024</v>
          </cell>
          <cell r="X2600">
            <v>79.25</v>
          </cell>
          <cell r="Y2600">
            <v>49769</v>
          </cell>
          <cell r="Z2600">
            <v>59722.8</v>
          </cell>
          <cell r="AA2600" t="str">
            <v>Состояние удовлетворительное. Отсутствие повреждений</v>
          </cell>
          <cell r="AB2600" t="str">
            <v>Акт №39-01.2025 от 16.01.2025</v>
          </cell>
          <cell r="AC260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00">
            <v>0</v>
          </cell>
          <cell r="AF2600">
            <v>44523</v>
          </cell>
          <cell r="AG2600">
            <v>0</v>
          </cell>
          <cell r="AH2600" t="str">
            <v>ТУ 3500-004-24076870-2014</v>
          </cell>
        </row>
        <row r="2601">
          <cell r="N2601">
            <v>1973553</v>
          </cell>
          <cell r="O2601" t="str">
            <v>Кабель силовой ВБШвнг(A)-ХЛ 4х1,5ок(PE)-0,66</v>
          </cell>
          <cell r="P2601" t="str">
            <v>Кабель ВБШвнг(A)-ХЛ 4х1,5ок(PE)-0,66</v>
          </cell>
          <cell r="Q2601" t="str">
            <v>М</v>
          </cell>
          <cell r="R2601">
            <v>498</v>
          </cell>
          <cell r="S2601" t="str">
            <v>RUB</v>
          </cell>
          <cell r="T2601">
            <v>79.25</v>
          </cell>
          <cell r="U2601">
            <v>39466.5</v>
          </cell>
          <cell r="V2601">
            <v>47359.8</v>
          </cell>
          <cell r="W2601" t="str">
            <v>протокол №1369 от 10.09.2024</v>
          </cell>
          <cell r="X2601">
            <v>79.25</v>
          </cell>
          <cell r="Y2601">
            <v>39466.5</v>
          </cell>
          <cell r="Z2601">
            <v>47359.8</v>
          </cell>
          <cell r="AA2601" t="str">
            <v>Состояние удовлетворительное. Отсутствие повреждений</v>
          </cell>
          <cell r="AB2601" t="str">
            <v>Акт №39-01.2025 от 16.01.2025</v>
          </cell>
          <cell r="AC260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01">
            <v>0</v>
          </cell>
          <cell r="AF2601">
            <v>44523</v>
          </cell>
          <cell r="AG2601">
            <v>0</v>
          </cell>
          <cell r="AH2601" t="str">
            <v>ТУ 3500-004-24076870-2014</v>
          </cell>
        </row>
        <row r="2602">
          <cell r="N2602">
            <v>1973553</v>
          </cell>
          <cell r="O2602" t="str">
            <v>Кабель силовой ВБШвнг(A)-ХЛ 4х1,5ок(PE)-0,66</v>
          </cell>
          <cell r="P2602" t="str">
            <v>Кабель ВБШвнг(A)-ХЛ 4х1,5ок(PE)-0,66</v>
          </cell>
          <cell r="Q2602" t="str">
            <v>М</v>
          </cell>
          <cell r="R2602">
            <v>2132</v>
          </cell>
          <cell r="S2602" t="str">
            <v>RUB</v>
          </cell>
          <cell r="T2602">
            <v>79.25</v>
          </cell>
          <cell r="U2602">
            <v>168961</v>
          </cell>
          <cell r="V2602">
            <v>202753.2</v>
          </cell>
          <cell r="W2602" t="str">
            <v>протокол №1369 от 10.09.2024</v>
          </cell>
          <cell r="X2602">
            <v>79.25</v>
          </cell>
          <cell r="Y2602">
            <v>168961</v>
          </cell>
          <cell r="Z2602">
            <v>202753.2</v>
          </cell>
          <cell r="AA2602" t="str">
            <v>Состояние удовлетворительное. Отсутствие повреждений</v>
          </cell>
          <cell r="AB2602" t="str">
            <v>Акт №39-01.2025 от 16.01.2025</v>
          </cell>
          <cell r="AC260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02">
            <v>0</v>
          </cell>
          <cell r="AF2602">
            <v>44621</v>
          </cell>
          <cell r="AG2602">
            <v>0</v>
          </cell>
          <cell r="AH2602" t="str">
            <v>ТУ 3500-004-24076870-2014</v>
          </cell>
        </row>
        <row r="2603">
          <cell r="N2603">
            <v>1979963</v>
          </cell>
          <cell r="O2603" t="str">
            <v>Кабель силовой с медными жилами, с изоляцией из поливинилхлоридного пластиката пониженной горючести ВБбШвнг(А)-LS 5х6-0,66</v>
          </cell>
          <cell r="P2603" t="str">
            <v>Кабель ВБбШвнг(А)-LS 5х6-0,66</v>
          </cell>
          <cell r="Q2603" t="str">
            <v>М</v>
          </cell>
          <cell r="R2603">
            <v>9</v>
          </cell>
          <cell r="S2603" t="str">
            <v>RUB</v>
          </cell>
          <cell r="T2603">
            <v>165.34</v>
          </cell>
          <cell r="U2603">
            <v>1488.05</v>
          </cell>
          <cell r="V2603">
            <v>1785.66</v>
          </cell>
          <cell r="W2603" t="str">
            <v>протокол №1369 от 10.09.2024</v>
          </cell>
          <cell r="X2603">
            <v>165.34</v>
          </cell>
          <cell r="Y2603">
            <v>1488.06</v>
          </cell>
          <cell r="Z2603">
            <v>1785.67</v>
          </cell>
          <cell r="AA2603" t="str">
            <v>Состояние удовлетворительное. Отсутствие повреждений</v>
          </cell>
          <cell r="AB2603" t="str">
            <v>Акт №39-01.2025 от 16.01.2025</v>
          </cell>
          <cell r="AC2603" t="str">
            <v>Толеранс поставки</v>
          </cell>
          <cell r="AD2603">
            <v>0</v>
          </cell>
          <cell r="AF2603">
            <v>42831</v>
          </cell>
          <cell r="AG2603">
            <v>0</v>
          </cell>
          <cell r="AH2603" t="str">
            <v>ТУ 3500-027-20905238-2012</v>
          </cell>
        </row>
        <row r="2604">
          <cell r="N2604">
            <v>1999258</v>
          </cell>
          <cell r="O2604" t="str">
            <v>Кабель силовой ВБШвнг(A)-ХЛ 3х1,5ок-0,66</v>
          </cell>
          <cell r="P2604" t="str">
            <v>Кабель ВБШвнг(A)-ХЛ 3х1,5ок-0,66</v>
          </cell>
          <cell r="Q2604" t="str">
            <v>М</v>
          </cell>
          <cell r="R2604">
            <v>378</v>
          </cell>
          <cell r="S2604" t="str">
            <v>RUB</v>
          </cell>
          <cell r="T2604">
            <v>46.7</v>
          </cell>
          <cell r="U2604">
            <v>17652.599999999999</v>
          </cell>
          <cell r="V2604">
            <v>21183.119999999999</v>
          </cell>
          <cell r="W2604" t="str">
            <v>протокол №1369 от 10.09.2024</v>
          </cell>
          <cell r="X2604">
            <v>46.7</v>
          </cell>
          <cell r="Y2604">
            <v>17652.599999999999</v>
          </cell>
          <cell r="Z2604">
            <v>21183.119999999999</v>
          </cell>
          <cell r="AA2604" t="str">
            <v>Состояние удовлетворительное. Отсутствие повреждений</v>
          </cell>
          <cell r="AB2604" t="str">
            <v>Акт №39-01.2025 от 16.01.2025</v>
          </cell>
          <cell r="AC260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04">
            <v>0</v>
          </cell>
          <cell r="AF2604">
            <v>42837</v>
          </cell>
          <cell r="AG2604">
            <v>0</v>
          </cell>
          <cell r="AH2604" t="str">
            <v>ТУ 3500-064-74803826-2015</v>
          </cell>
        </row>
        <row r="2605">
          <cell r="N2605">
            <v>1999258</v>
          </cell>
          <cell r="O2605" t="str">
            <v>Кабель силовой ВБШвнг(A)-ХЛ 3х1,5ок-0,66</v>
          </cell>
          <cell r="P2605" t="str">
            <v>Кабель ВБШвнг(A)-ХЛ 3х1,5ок-0,66</v>
          </cell>
          <cell r="Q2605" t="str">
            <v>М</v>
          </cell>
          <cell r="R2605">
            <v>300</v>
          </cell>
          <cell r="S2605" t="str">
            <v>RUB</v>
          </cell>
          <cell r="T2605">
            <v>46.7</v>
          </cell>
          <cell r="U2605">
            <v>14010</v>
          </cell>
          <cell r="V2605">
            <v>16812</v>
          </cell>
          <cell r="W2605" t="str">
            <v>протокол №1369 от 10.09.2024</v>
          </cell>
          <cell r="X2605">
            <v>46.7</v>
          </cell>
          <cell r="Y2605">
            <v>14010</v>
          </cell>
          <cell r="Z2605">
            <v>16812</v>
          </cell>
          <cell r="AA2605" t="str">
            <v>Состояние удовлетворительное. Отсутствие повреждений</v>
          </cell>
          <cell r="AB2605" t="str">
            <v>Акт №39-01.2025 от 16.01.2025</v>
          </cell>
          <cell r="AC260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05">
            <v>0</v>
          </cell>
          <cell r="AF2605">
            <v>42837</v>
          </cell>
          <cell r="AG2605">
            <v>0</v>
          </cell>
          <cell r="AH2605" t="str">
            <v>ТУ 3500-064-74803826-2015</v>
          </cell>
        </row>
        <row r="2606">
          <cell r="N2606">
            <v>2011968</v>
          </cell>
          <cell r="O260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3х16ок(N,PE)-0,66</v>
          </cell>
          <cell r="P2606" t="str">
            <v>Кабель ВБШвнг(A)-ХЛ 3х16ок(N,PE)-0,66</v>
          </cell>
          <cell r="Q2606" t="str">
            <v>М</v>
          </cell>
          <cell r="R2606">
            <v>23</v>
          </cell>
          <cell r="S2606" t="str">
            <v>RUB</v>
          </cell>
          <cell r="T2606">
            <v>192.46</v>
          </cell>
          <cell r="U2606">
            <v>4426.58</v>
          </cell>
          <cell r="V2606">
            <v>5311.9</v>
          </cell>
          <cell r="W2606" t="str">
            <v>протокол №1369 от 10.09.2024</v>
          </cell>
          <cell r="X2606">
            <v>192.46</v>
          </cell>
          <cell r="Y2606">
            <v>4426.58</v>
          </cell>
          <cell r="Z2606">
            <v>5311.9</v>
          </cell>
          <cell r="AA2606" t="str">
            <v>Состояние удовлетворительное. Отсутствие повреждений</v>
          </cell>
          <cell r="AB2606" t="str">
            <v>Акт №39-01.2025 от 16.01.2025</v>
          </cell>
          <cell r="AC260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06">
            <v>0</v>
          </cell>
          <cell r="AF2606">
            <v>42856</v>
          </cell>
          <cell r="AG2606">
            <v>0</v>
          </cell>
          <cell r="AH2606" t="str">
            <v>ТУ 16.К03-52-2011</v>
          </cell>
        </row>
        <row r="2607">
          <cell r="N2607">
            <v>2011968</v>
          </cell>
          <cell r="O260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3х16ок(N,PE)-0,66</v>
          </cell>
          <cell r="P2607" t="str">
            <v>Кабель ВБШвнг(A)-ХЛ 3х16ок(N,PE)-0,66</v>
          </cell>
          <cell r="Q2607" t="str">
            <v>М</v>
          </cell>
          <cell r="R2607">
            <v>116</v>
          </cell>
          <cell r="S2607" t="str">
            <v>RUB</v>
          </cell>
          <cell r="T2607">
            <v>253.65</v>
          </cell>
          <cell r="U2607">
            <v>29423.4</v>
          </cell>
          <cell r="V2607">
            <v>35308.080000000002</v>
          </cell>
          <cell r="W2607" t="str">
            <v>протокол №1369 от 10.09.2024</v>
          </cell>
          <cell r="X2607">
            <v>253.65</v>
          </cell>
          <cell r="Y2607">
            <v>29423.4</v>
          </cell>
          <cell r="Z2607">
            <v>35308.080000000002</v>
          </cell>
          <cell r="AA2607" t="str">
            <v>Состояние удовлетворительное. Отсутствие повреждений</v>
          </cell>
          <cell r="AB2607" t="str">
            <v>Акт №39-01.2025 от 16.01.2025</v>
          </cell>
          <cell r="AC260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07">
            <v>0</v>
          </cell>
          <cell r="AF2607">
            <v>43376</v>
          </cell>
          <cell r="AG2607">
            <v>0</v>
          </cell>
          <cell r="AH2607" t="str">
            <v>ТУ 16.К03-52-2011</v>
          </cell>
        </row>
        <row r="2608">
          <cell r="N2608">
            <v>2011968</v>
          </cell>
          <cell r="O260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3х16ок(N,PE)-0,66</v>
          </cell>
          <cell r="P2608" t="str">
            <v>Кабель ВБШвнг(A)-ХЛ 3х16ок(N,PE)-0,66</v>
          </cell>
          <cell r="Q2608" t="str">
            <v>М</v>
          </cell>
          <cell r="R2608">
            <v>0.8</v>
          </cell>
          <cell r="S2608" t="str">
            <v>RUB</v>
          </cell>
          <cell r="T2608">
            <v>244.5</v>
          </cell>
          <cell r="U2608">
            <v>195.6</v>
          </cell>
          <cell r="V2608">
            <v>234.72</v>
          </cell>
          <cell r="W2608" t="str">
            <v>протокол №1369 от 10.09.2024</v>
          </cell>
          <cell r="X2608">
            <v>244.5</v>
          </cell>
          <cell r="Y2608">
            <v>195.6</v>
          </cell>
          <cell r="Z2608">
            <v>234.72</v>
          </cell>
          <cell r="AA2608" t="str">
            <v>Состояние удовлетворительное. Отсутствие повреждений</v>
          </cell>
          <cell r="AB2608" t="str">
            <v>Акт №39-01.2025 от 16.01.2025</v>
          </cell>
          <cell r="AC260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08">
            <v>0</v>
          </cell>
          <cell r="AF2608">
            <v>43858</v>
          </cell>
          <cell r="AG2608">
            <v>0</v>
          </cell>
          <cell r="AH2608" t="str">
            <v>ТУ 16.К03-52-2011</v>
          </cell>
        </row>
        <row r="2609">
          <cell r="N2609">
            <v>2011969</v>
          </cell>
          <cell r="O260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3х4ок(N,PE)-0,66</v>
          </cell>
          <cell r="P2609" t="str">
            <v>Кабель ВБШвнг(A)-ХЛ 3х4ок(N,PE)-0,66</v>
          </cell>
          <cell r="Q2609" t="str">
            <v>М</v>
          </cell>
          <cell r="R2609">
            <v>49</v>
          </cell>
          <cell r="S2609" t="str">
            <v>RUB</v>
          </cell>
          <cell r="T2609">
            <v>87</v>
          </cell>
          <cell r="U2609">
            <v>4263</v>
          </cell>
          <cell r="V2609">
            <v>5115.6000000000004</v>
          </cell>
          <cell r="W2609" t="str">
            <v>протокол №1369 от 10.09.2024</v>
          </cell>
          <cell r="X2609">
            <v>87</v>
          </cell>
          <cell r="Y2609">
            <v>4263</v>
          </cell>
          <cell r="Z2609">
            <v>5115.6000000000004</v>
          </cell>
          <cell r="AA2609" t="str">
            <v>Состояние удовлетворительное. Отсутствие повреждений</v>
          </cell>
          <cell r="AB2609" t="str">
            <v>Акт №39-01.2025 от 16.01.2025</v>
          </cell>
          <cell r="AC260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09">
            <v>0</v>
          </cell>
          <cell r="AF2609">
            <v>43874</v>
          </cell>
          <cell r="AG2609">
            <v>0</v>
          </cell>
          <cell r="AH2609" t="str">
            <v>ТУ 16.К03-52-2011</v>
          </cell>
        </row>
        <row r="2610">
          <cell r="N2610">
            <v>2011970</v>
          </cell>
          <cell r="O2610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3х6ок(N,PE)-0,66</v>
          </cell>
          <cell r="P2610" t="str">
            <v>Кабель ВБШвнг(A)-ХЛ 3х6ок(N,PE)-0,66</v>
          </cell>
          <cell r="Q2610" t="str">
            <v>М</v>
          </cell>
          <cell r="R2610">
            <v>15</v>
          </cell>
          <cell r="S2610" t="str">
            <v>RUB</v>
          </cell>
          <cell r="T2610">
            <v>85.57</v>
          </cell>
          <cell r="U2610">
            <v>1283.55</v>
          </cell>
          <cell r="V2610">
            <v>1540.26</v>
          </cell>
          <cell r="W2610" t="str">
            <v>протокол №1369 от 10.09.2024</v>
          </cell>
          <cell r="X2610">
            <v>85.57</v>
          </cell>
          <cell r="Y2610">
            <v>1283.55</v>
          </cell>
          <cell r="Z2610">
            <v>1540.26</v>
          </cell>
          <cell r="AA2610" t="str">
            <v>Состояние удовлетворительное. Отсутствие повреждений</v>
          </cell>
          <cell r="AB2610" t="str">
            <v>Акт №39-01.2025 от 16.01.2025</v>
          </cell>
          <cell r="AC261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10">
            <v>0</v>
          </cell>
          <cell r="AF2610">
            <v>42856</v>
          </cell>
          <cell r="AG2610">
            <v>0</v>
          </cell>
          <cell r="AH2610" t="str">
            <v>ТУ 16.К03-52-2011</v>
          </cell>
        </row>
        <row r="2611">
          <cell r="N2611">
            <v>2011970</v>
          </cell>
          <cell r="O261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3х6ок(N,PE)-0,66</v>
          </cell>
          <cell r="P2611" t="str">
            <v>Кабель ВБШвнг(A)-ХЛ 3х6ок(N,PE)-0,66</v>
          </cell>
          <cell r="Q2611" t="str">
            <v>М</v>
          </cell>
          <cell r="R2611">
            <v>9</v>
          </cell>
          <cell r="S2611" t="str">
            <v>RUB</v>
          </cell>
          <cell r="T2611">
            <v>85.57</v>
          </cell>
          <cell r="U2611">
            <v>770.13</v>
          </cell>
          <cell r="V2611">
            <v>924.16</v>
          </cell>
          <cell r="W2611" t="str">
            <v>протокол №1369 от 10.09.2024</v>
          </cell>
          <cell r="X2611">
            <v>85.57</v>
          </cell>
          <cell r="Y2611">
            <v>770.13</v>
          </cell>
          <cell r="Z2611">
            <v>924.16</v>
          </cell>
          <cell r="AA2611" t="str">
            <v>Состояние удовлетворительное. Отсутствие повреждений</v>
          </cell>
          <cell r="AB2611" t="str">
            <v>Акт №39-01.2025 от 16.01.2025</v>
          </cell>
          <cell r="AC261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11">
            <v>0</v>
          </cell>
          <cell r="AF2611">
            <v>42856</v>
          </cell>
          <cell r="AG2611">
            <v>0</v>
          </cell>
          <cell r="AH2611" t="str">
            <v>ТУ 16.К03-52-2011</v>
          </cell>
        </row>
        <row r="2612">
          <cell r="N2612">
            <v>2011970</v>
          </cell>
          <cell r="O2612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3х6ок(N,PE)-0,66</v>
          </cell>
          <cell r="P2612" t="str">
            <v>Кабель ВБШвнг(A)-ХЛ 3х6ок(N,PE)-0,66</v>
          </cell>
          <cell r="Q2612" t="str">
            <v>М</v>
          </cell>
          <cell r="R2612">
            <v>15.5</v>
          </cell>
          <cell r="S2612" t="str">
            <v>RUB</v>
          </cell>
          <cell r="T2612">
            <v>85.57</v>
          </cell>
          <cell r="U2612">
            <v>1326.34</v>
          </cell>
          <cell r="V2612">
            <v>1591.61</v>
          </cell>
          <cell r="W2612" t="str">
            <v>протокол №1369 от 10.09.2024</v>
          </cell>
          <cell r="X2612">
            <v>85.57</v>
          </cell>
          <cell r="Y2612">
            <v>1326.34</v>
          </cell>
          <cell r="Z2612">
            <v>1591.61</v>
          </cell>
          <cell r="AA2612" t="str">
            <v>Состояние удовлетворительное. Отсутствие повреждений</v>
          </cell>
          <cell r="AB2612" t="str">
            <v>Акт №39-01.2025 от 16.01.2025</v>
          </cell>
          <cell r="AC261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12">
            <v>0</v>
          </cell>
          <cell r="AF2612">
            <v>42856</v>
          </cell>
          <cell r="AG2612">
            <v>0</v>
          </cell>
          <cell r="AH2612" t="str">
            <v>ТУ 16.К03-52-2011</v>
          </cell>
        </row>
        <row r="2613">
          <cell r="N2613">
            <v>2012020</v>
          </cell>
          <cell r="O261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4х25ок(PE)-0,66</v>
          </cell>
          <cell r="P2613" t="str">
            <v>Кабель ВБШвнг(A)-ХЛ 4х25ок(PE)-0,66</v>
          </cell>
          <cell r="Q2613" t="str">
            <v>М</v>
          </cell>
          <cell r="R2613">
            <v>2</v>
          </cell>
          <cell r="S2613" t="str">
            <v>RUB</v>
          </cell>
          <cell r="T2613">
            <v>384.7</v>
          </cell>
          <cell r="U2613">
            <v>769.4</v>
          </cell>
          <cell r="V2613">
            <v>923.28</v>
          </cell>
          <cell r="W2613" t="str">
            <v>протокол №1369 от 10.09.2024</v>
          </cell>
          <cell r="X2613">
            <v>384.7</v>
          </cell>
          <cell r="Y2613">
            <v>769.4</v>
          </cell>
          <cell r="Z2613">
            <v>923.28</v>
          </cell>
          <cell r="AA2613" t="str">
            <v>Состояние удовлетворительное. Отсутствие повреждений</v>
          </cell>
          <cell r="AB2613" t="str">
            <v>Акт №39-01.2025 от 16.01.2025</v>
          </cell>
          <cell r="AC261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13">
            <v>0</v>
          </cell>
          <cell r="AF2613">
            <v>42856</v>
          </cell>
          <cell r="AG2613">
            <v>0</v>
          </cell>
          <cell r="AH2613" t="str">
            <v>ТУ 16.К03-52-2011</v>
          </cell>
        </row>
        <row r="2614">
          <cell r="N2614">
            <v>2012022</v>
          </cell>
          <cell r="O261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4х35ок(PE)-0,66</v>
          </cell>
          <cell r="P2614" t="str">
            <v>Кабель ВБШвнг(A)-ХЛ 4х35ок(PE)-0,66</v>
          </cell>
          <cell r="Q2614" t="str">
            <v>М</v>
          </cell>
          <cell r="R2614">
            <v>45</v>
          </cell>
          <cell r="S2614" t="str">
            <v>RUB</v>
          </cell>
          <cell r="T2614">
            <v>508.98</v>
          </cell>
          <cell r="U2614">
            <v>22904.1</v>
          </cell>
          <cell r="V2614">
            <v>27484.92</v>
          </cell>
          <cell r="W2614" t="str">
            <v>протокол №1369 от 10.09.2024</v>
          </cell>
          <cell r="X2614">
            <v>508.98</v>
          </cell>
          <cell r="Y2614">
            <v>22904.1</v>
          </cell>
          <cell r="Z2614">
            <v>27484.92</v>
          </cell>
          <cell r="AA2614" t="str">
            <v>Состояние удовлетворительное. Отсутствие повреждений</v>
          </cell>
          <cell r="AB2614" t="str">
            <v>Акт №39-01.2025 от 16.01.2025</v>
          </cell>
          <cell r="AC261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14">
            <v>0</v>
          </cell>
          <cell r="AF2614">
            <v>42856</v>
          </cell>
          <cell r="AG2614">
            <v>0</v>
          </cell>
          <cell r="AH2614" t="str">
            <v>ТУ 16.К03-52-2011</v>
          </cell>
        </row>
        <row r="2615">
          <cell r="N2615">
            <v>2012028</v>
          </cell>
          <cell r="O261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5х10ок(N,PE)-0,66</v>
          </cell>
          <cell r="P2615" t="str">
            <v>Кабель ВБШвнг(A)-ХЛ 5х10ок(N,PE)-0,66</v>
          </cell>
          <cell r="Q2615" t="str">
            <v>М</v>
          </cell>
          <cell r="R2615">
            <v>0.27</v>
          </cell>
          <cell r="S2615" t="str">
            <v>RUB</v>
          </cell>
          <cell r="T2615">
            <v>213.12</v>
          </cell>
          <cell r="U2615">
            <v>57.54</v>
          </cell>
          <cell r="V2615">
            <v>69.05</v>
          </cell>
          <cell r="W2615" t="str">
            <v>протокол №1369 от 10.09.2024</v>
          </cell>
          <cell r="X2615">
            <v>213.12</v>
          </cell>
          <cell r="Y2615">
            <v>57.54</v>
          </cell>
          <cell r="Z2615">
            <v>69.05</v>
          </cell>
          <cell r="AA2615" t="str">
            <v>Состояние удовлетворительное. Отсутствие повреждений</v>
          </cell>
          <cell r="AB2615" t="str">
            <v>Акт №39-01.2025 от 16.01.2025</v>
          </cell>
          <cell r="AC261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15">
            <v>0</v>
          </cell>
          <cell r="AF2615">
            <v>42856</v>
          </cell>
          <cell r="AG2615">
            <v>0</v>
          </cell>
          <cell r="AH2615" t="str">
            <v>ТУ 16.К03-52-2011</v>
          </cell>
        </row>
        <row r="2616">
          <cell r="N2616">
            <v>2012030</v>
          </cell>
          <cell r="O261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5х16ок(N,PE)-0,66</v>
          </cell>
          <cell r="P2616" t="str">
            <v>Кабель ВБШвнг(A)-ХЛ 5х16ок(N,PE)-0,66</v>
          </cell>
          <cell r="Q2616" t="str">
            <v>М</v>
          </cell>
          <cell r="R2616">
            <v>19</v>
          </cell>
          <cell r="S2616" t="str">
            <v>RUB</v>
          </cell>
          <cell r="T2616">
            <v>401</v>
          </cell>
          <cell r="U2616">
            <v>7619</v>
          </cell>
          <cell r="V2616">
            <v>9142.7999999999993</v>
          </cell>
          <cell r="W2616" t="str">
            <v>протокол №1369 от 10.09.2024</v>
          </cell>
          <cell r="X2616">
            <v>401</v>
          </cell>
          <cell r="Y2616">
            <v>7619</v>
          </cell>
          <cell r="Z2616">
            <v>9142.7999999999993</v>
          </cell>
          <cell r="AA2616" t="str">
            <v>Состояние удовлетворительное. Отсутствие повреждений</v>
          </cell>
          <cell r="AB2616" t="str">
            <v>Акт №39-01.2025 от 16.01.2025</v>
          </cell>
          <cell r="AC261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16">
            <v>0</v>
          </cell>
          <cell r="AF2616">
            <v>43839</v>
          </cell>
          <cell r="AG2616">
            <v>0</v>
          </cell>
          <cell r="AH2616" t="str">
            <v>ТУ 16.К03-52-2011</v>
          </cell>
        </row>
        <row r="2617">
          <cell r="N2617">
            <v>2012030</v>
          </cell>
          <cell r="O261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5х16ок(N,PE)-0,66</v>
          </cell>
          <cell r="P2617" t="str">
            <v>Кабель ВБШвнг(A)-ХЛ 5х16ок(N,PE)-0,66</v>
          </cell>
          <cell r="Q2617" t="str">
            <v>М</v>
          </cell>
          <cell r="R2617">
            <v>0.8</v>
          </cell>
          <cell r="S2617" t="str">
            <v>RUB</v>
          </cell>
          <cell r="T2617">
            <v>390</v>
          </cell>
          <cell r="U2617">
            <v>312</v>
          </cell>
          <cell r="V2617">
            <v>374.4</v>
          </cell>
          <cell r="W2617" t="str">
            <v>протокол №1369 от 10.09.2024</v>
          </cell>
          <cell r="X2617">
            <v>390</v>
          </cell>
          <cell r="Y2617">
            <v>312</v>
          </cell>
          <cell r="Z2617">
            <v>374.4</v>
          </cell>
          <cell r="AA2617" t="str">
            <v>Состояние удовлетворительное. Отсутствие повреждений</v>
          </cell>
          <cell r="AB2617" t="str">
            <v>Акт №39-01.2025 от 16.01.2025</v>
          </cell>
          <cell r="AC261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17">
            <v>0</v>
          </cell>
          <cell r="AF2617">
            <v>43875</v>
          </cell>
          <cell r="AG2617">
            <v>0</v>
          </cell>
          <cell r="AH2617" t="str">
            <v>ТУ 16.К03-52-2011</v>
          </cell>
        </row>
        <row r="2618">
          <cell r="N2618">
            <v>2012030</v>
          </cell>
          <cell r="O261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5х16ок(N,PE)-0,66</v>
          </cell>
          <cell r="P2618" t="str">
            <v>Кабель ВБШвнг(A)-ХЛ 5х16ок(N,PE)-0,66</v>
          </cell>
          <cell r="Q2618" t="str">
            <v>М</v>
          </cell>
          <cell r="R2618">
            <v>0.8</v>
          </cell>
          <cell r="S2618" t="str">
            <v>RUB</v>
          </cell>
          <cell r="T2618">
            <v>390</v>
          </cell>
          <cell r="U2618">
            <v>312</v>
          </cell>
          <cell r="V2618">
            <v>374.4</v>
          </cell>
          <cell r="W2618" t="str">
            <v>протокол №1369 от 10.09.2024</v>
          </cell>
          <cell r="X2618">
            <v>390</v>
          </cell>
          <cell r="Y2618">
            <v>312</v>
          </cell>
          <cell r="Z2618">
            <v>374.4</v>
          </cell>
          <cell r="AA2618" t="str">
            <v>Состояние удовлетворительное. Отсутствие повреждений</v>
          </cell>
          <cell r="AB2618" t="str">
            <v>Акт №39-01.2025 от 16.01.2025</v>
          </cell>
          <cell r="AC261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18">
            <v>0</v>
          </cell>
          <cell r="AF2618">
            <v>43875</v>
          </cell>
          <cell r="AG2618">
            <v>0</v>
          </cell>
          <cell r="AH2618" t="str">
            <v>ТУ 16.К03-52-2011</v>
          </cell>
        </row>
        <row r="2619">
          <cell r="N2619">
            <v>2012030</v>
          </cell>
          <cell r="O2619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5х16ок(N,PE)-0,66</v>
          </cell>
          <cell r="P2619" t="str">
            <v>Кабель ВБШвнг(A)-ХЛ 5х16ок(N,PE)-0,66</v>
          </cell>
          <cell r="Q2619" t="str">
            <v>М</v>
          </cell>
          <cell r="R2619">
            <v>30</v>
          </cell>
          <cell r="S2619" t="str">
            <v>RUB</v>
          </cell>
          <cell r="T2619">
            <v>390</v>
          </cell>
          <cell r="U2619">
            <v>11700</v>
          </cell>
          <cell r="V2619">
            <v>14040</v>
          </cell>
          <cell r="W2619" t="str">
            <v>протокол №1369 от 10.09.2024</v>
          </cell>
          <cell r="X2619">
            <v>390</v>
          </cell>
          <cell r="Y2619">
            <v>11700</v>
          </cell>
          <cell r="Z2619">
            <v>14040</v>
          </cell>
          <cell r="AA2619" t="str">
            <v>Состояние удовлетворительное. Отсутствие повреждений</v>
          </cell>
          <cell r="AB2619" t="str">
            <v>Акт №39-01.2025 от 16.01.2025</v>
          </cell>
          <cell r="AC2619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2619">
            <v>0</v>
          </cell>
          <cell r="AF2619">
            <v>43875</v>
          </cell>
          <cell r="AG2619">
            <v>0</v>
          </cell>
          <cell r="AH2619" t="str">
            <v>ТУ 16.К03-52-2011</v>
          </cell>
        </row>
        <row r="2620">
          <cell r="N2620">
            <v>2012030</v>
          </cell>
          <cell r="O2620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5х16ок(N,PE)-0,66</v>
          </cell>
          <cell r="P2620" t="str">
            <v>Кабель ВБШвнг(A)-ХЛ 5х16ок(N,PE)-0,66</v>
          </cell>
          <cell r="Q2620" t="str">
            <v>М</v>
          </cell>
          <cell r="R2620">
            <v>9.1999999999999993</v>
          </cell>
          <cell r="S2620" t="str">
            <v>RUB</v>
          </cell>
          <cell r="T2620">
            <v>759.57</v>
          </cell>
          <cell r="U2620">
            <v>6988.04</v>
          </cell>
          <cell r="V2620">
            <v>8385.65</v>
          </cell>
          <cell r="W2620" t="str">
            <v>протокол №1369 от 10.09.2024</v>
          </cell>
          <cell r="X2620">
            <v>759.57</v>
          </cell>
          <cell r="Y2620">
            <v>6988.04</v>
          </cell>
          <cell r="Z2620">
            <v>8385.65</v>
          </cell>
          <cell r="AA2620" t="str">
            <v>Состояние удовлетворительное. Отсутствие повреждений</v>
          </cell>
          <cell r="AB2620" t="str">
            <v>Акт №39-01.2025 от 16.01.2025</v>
          </cell>
          <cell r="AC262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20">
            <v>0</v>
          </cell>
          <cell r="AF2620">
            <v>43775</v>
          </cell>
          <cell r="AG2620">
            <v>0</v>
          </cell>
          <cell r="AH2620" t="str">
            <v>ТУ 16.К03-52-2011</v>
          </cell>
        </row>
        <row r="2621">
          <cell r="N2621">
            <v>2012045</v>
          </cell>
          <cell r="O262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5х35ок(N,PE)-0,66</v>
          </cell>
          <cell r="P2621" t="str">
            <v>Кабель ВБШвнг(A)-ХЛ 5х35ок(N,PE)-0,66</v>
          </cell>
          <cell r="Q2621" t="str">
            <v>М</v>
          </cell>
          <cell r="R2621">
            <v>21</v>
          </cell>
          <cell r="S2621" t="str">
            <v>RUB</v>
          </cell>
          <cell r="T2621">
            <v>625.41999999999996</v>
          </cell>
          <cell r="U2621">
            <v>13133.82</v>
          </cell>
          <cell r="V2621">
            <v>15760.58</v>
          </cell>
          <cell r="W2621" t="str">
            <v>протокол №1369 от 10.09.2024</v>
          </cell>
          <cell r="X2621">
            <v>625.41999999999996</v>
          </cell>
          <cell r="Y2621">
            <v>13133.82</v>
          </cell>
          <cell r="Z2621">
            <v>15760.58</v>
          </cell>
          <cell r="AA2621" t="str">
            <v>Состояние удовлетворительное. Отсутствие повреждений</v>
          </cell>
          <cell r="AB2621" t="str">
            <v>Акт №39-01.2025 от 16.01.2025</v>
          </cell>
          <cell r="AC26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21">
            <v>0</v>
          </cell>
          <cell r="AF2621">
            <v>42856</v>
          </cell>
          <cell r="AG2621">
            <v>0</v>
          </cell>
          <cell r="AH2621" t="str">
            <v>ТУ 16.К03-52-2011</v>
          </cell>
        </row>
        <row r="2622">
          <cell r="N2622">
            <v>2012045</v>
          </cell>
          <cell r="O2622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5х35ок(N,PE)-0,66</v>
          </cell>
          <cell r="P2622" t="str">
            <v>Кабель ВБШвнг(A)-ХЛ 5х35ок(N,PE)-0,66</v>
          </cell>
          <cell r="Q2622" t="str">
            <v>М</v>
          </cell>
          <cell r="R2622">
            <v>7.2</v>
          </cell>
          <cell r="S2622" t="str">
            <v>RUB</v>
          </cell>
          <cell r="T2622">
            <v>625.41999999999996</v>
          </cell>
          <cell r="U2622">
            <v>4503.0200000000004</v>
          </cell>
          <cell r="V2622">
            <v>5403.62</v>
          </cell>
          <cell r="W2622" t="str">
            <v>протокол №1369 от 10.09.2024</v>
          </cell>
          <cell r="X2622">
            <v>625.41999999999996</v>
          </cell>
          <cell r="Y2622">
            <v>4503.0200000000004</v>
          </cell>
          <cell r="Z2622">
            <v>5403.62</v>
          </cell>
          <cell r="AA2622" t="str">
            <v>Состояние удовлетворительное. Отсутствие повреждений</v>
          </cell>
          <cell r="AB2622" t="str">
            <v>Акт №39-01.2025 от 16.01.2025</v>
          </cell>
          <cell r="AC262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22">
            <v>0</v>
          </cell>
          <cell r="AF2622">
            <v>42856</v>
          </cell>
          <cell r="AG2622">
            <v>0</v>
          </cell>
          <cell r="AH2622" t="str">
            <v>ТУ 16.К03-52-2011</v>
          </cell>
        </row>
        <row r="2623">
          <cell r="N2623">
            <v>2012046</v>
          </cell>
          <cell r="O262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5х4ок(N,PE)-0,66</v>
          </cell>
          <cell r="P2623" t="str">
            <v>Кабель ВБШвнг(A)-ХЛ 5х4ок(N,PE)-0,66</v>
          </cell>
          <cell r="Q2623" t="str">
            <v>М</v>
          </cell>
          <cell r="R2623">
            <v>1</v>
          </cell>
          <cell r="S2623" t="str">
            <v>RUB</v>
          </cell>
          <cell r="T2623">
            <v>96.31</v>
          </cell>
          <cell r="U2623">
            <v>96.31</v>
          </cell>
          <cell r="V2623">
            <v>115.57</v>
          </cell>
          <cell r="W2623" t="str">
            <v>протокол №1369 от 10.09.2024</v>
          </cell>
          <cell r="X2623">
            <v>96.31</v>
          </cell>
          <cell r="Y2623">
            <v>96.31</v>
          </cell>
          <cell r="Z2623">
            <v>115.57</v>
          </cell>
          <cell r="AA2623" t="str">
            <v>Состояние удовлетворительное. Отсутствие повреждений</v>
          </cell>
          <cell r="AB2623" t="str">
            <v>Акт №39-01.2025 от 16.01.2025</v>
          </cell>
          <cell r="AC26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23">
            <v>0</v>
          </cell>
          <cell r="AF2623">
            <v>42856</v>
          </cell>
          <cell r="AG2623">
            <v>0</v>
          </cell>
          <cell r="AH2623" t="str">
            <v>ТУ 16.К03-52-2011</v>
          </cell>
        </row>
        <row r="2624">
          <cell r="N2624">
            <v>2014342</v>
          </cell>
          <cell r="O2624" t="str">
            <v>Кабель силовой с пластмассовой изоляцией с защитным шлангомизполивинилхлоридного пластиката пониженной горючести ВБШвнг(A)-ХЛ 4х16ок (PE)-0,66</v>
          </cell>
          <cell r="P2624" t="str">
            <v>Кабель ВБШвнг(A)-ХЛ 4х16ок(PE)-0,66</v>
          </cell>
          <cell r="Q2624" t="str">
            <v>М</v>
          </cell>
          <cell r="R2624">
            <v>5.6</v>
          </cell>
          <cell r="S2624" t="str">
            <v>RUB</v>
          </cell>
          <cell r="T2624">
            <v>287.01</v>
          </cell>
          <cell r="U2624">
            <v>1607.26</v>
          </cell>
          <cell r="V2624">
            <v>1928.71</v>
          </cell>
          <cell r="W2624" t="str">
            <v>протокол №1369 от 10.09.2024</v>
          </cell>
          <cell r="X2624">
            <v>287.01</v>
          </cell>
          <cell r="Y2624">
            <v>1607.26</v>
          </cell>
          <cell r="Z2624">
            <v>1928.71</v>
          </cell>
          <cell r="AA2624" t="str">
            <v>Состояние удовлетворительное. Отсутствие повреждений</v>
          </cell>
          <cell r="AB2624" t="str">
            <v>Акт №39-01.2025 от 16.01.2025</v>
          </cell>
          <cell r="AC262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24">
            <v>0</v>
          </cell>
          <cell r="AF2624">
            <v>43056</v>
          </cell>
          <cell r="AG2624">
            <v>0</v>
          </cell>
          <cell r="AH2624" t="str">
            <v>ТУ 3500-021-00214480-2005</v>
          </cell>
        </row>
        <row r="2625">
          <cell r="N2625">
            <v>2029055</v>
          </cell>
          <cell r="O2625" t="str">
            <v>Кабель силовой с медными жилами, с изоляцией из поливинилхлоридного пластиката пониженной горючести ВБбШвнг(A) 5х1,5-0,66</v>
          </cell>
          <cell r="P2625" t="str">
            <v>Кабель ВБбШвнг(A) 5х1,5ок-0,66</v>
          </cell>
          <cell r="Q2625" t="str">
            <v>М</v>
          </cell>
          <cell r="R2625">
            <v>74.5</v>
          </cell>
          <cell r="S2625" t="str">
            <v>RUB</v>
          </cell>
          <cell r="T2625">
            <v>61.06</v>
          </cell>
          <cell r="U2625">
            <v>4548.97</v>
          </cell>
          <cell r="V2625">
            <v>5458.76</v>
          </cell>
          <cell r="W2625" t="str">
            <v>Отчет №4857Н/2024 от 20.12.2024</v>
          </cell>
          <cell r="X2625">
            <v>17</v>
          </cell>
          <cell r="Y2625">
            <v>1266.5</v>
          </cell>
          <cell r="Z2625">
            <v>1519.8</v>
          </cell>
          <cell r="AA2625" t="str">
            <v>Длительное хранение на открытой площадке. Состояние удовлетворительное.</v>
          </cell>
          <cell r="AB2625" t="str">
            <v>Акт №27-12.2022 от 13.12.2022</v>
          </cell>
          <cell r="AC2625" t="str">
            <v>Толеранс поставки - 84,000
Излишне предусмотренное количество МТР в утвержденной РД (по факту при строительстве вовлекается меньшее количество МТР) - 381,000</v>
          </cell>
          <cell r="AD2625">
            <v>0</v>
          </cell>
          <cell r="AF2625">
            <v>42828</v>
          </cell>
          <cell r="AG2625">
            <v>0</v>
          </cell>
          <cell r="AH2625" t="str">
            <v>ТУ 3500-027-20905238-2012</v>
          </cell>
        </row>
        <row r="2626">
          <cell r="N2626">
            <v>2032106</v>
          </cell>
          <cell r="O2626" t="str">
            <v>Кабель силовой с медными жилами, с изоляцией из поливинилхлоридного пластиката пониженной горючести ВБбШвнг(А)-ХЛ 4х10-0,66</v>
          </cell>
          <cell r="P2626" t="str">
            <v>Кабель ВБбШвнг(А)-ХЛ 4х10-0,66</v>
          </cell>
          <cell r="Q2626" t="str">
            <v>М</v>
          </cell>
          <cell r="R2626">
            <v>120</v>
          </cell>
          <cell r="S2626" t="str">
            <v>RUB</v>
          </cell>
          <cell r="T2626">
            <v>200.01</v>
          </cell>
          <cell r="U2626">
            <v>24001.200000000001</v>
          </cell>
          <cell r="V2626">
            <v>28801.439999999999</v>
          </cell>
          <cell r="W2626" t="str">
            <v>протокол №1369 от 10.09.2024</v>
          </cell>
          <cell r="X2626">
            <v>200.01</v>
          </cell>
          <cell r="Y2626">
            <v>24001.200000000001</v>
          </cell>
          <cell r="Z2626">
            <v>28801.439999999999</v>
          </cell>
          <cell r="AA2626" t="str">
            <v>Состояние удовлетворительное. Отсутствие повреждений</v>
          </cell>
          <cell r="AB2626" t="str">
            <v>Акт №39-01.2025 от 16.01.2025</v>
          </cell>
          <cell r="AC262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26">
            <v>0</v>
          </cell>
          <cell r="AF2626">
            <v>42828</v>
          </cell>
          <cell r="AG2626">
            <v>0</v>
          </cell>
          <cell r="AH2626" t="str">
            <v>ТУ 3500-027-20905238-2012</v>
          </cell>
        </row>
        <row r="2627">
          <cell r="N2627">
            <v>2032107</v>
          </cell>
          <cell r="O2627" t="str">
            <v>Кабель силовой с медными жилами, с изоляцией из поливинилхлоридного пластиката пониженной горючести ВБбШвнг(A)-ХЛ 4х4ок-0,66</v>
          </cell>
          <cell r="P2627" t="str">
            <v>Кабель ВБбШвнг(A)-ХЛ 4х4ок-0,66</v>
          </cell>
          <cell r="Q2627" t="str">
            <v>М</v>
          </cell>
          <cell r="R2627">
            <v>27</v>
          </cell>
          <cell r="S2627" t="str">
            <v>RUB</v>
          </cell>
          <cell r="T2627">
            <v>96.38</v>
          </cell>
          <cell r="U2627">
            <v>2602.3000000000002</v>
          </cell>
          <cell r="V2627">
            <v>3122.76</v>
          </cell>
          <cell r="W2627" t="str">
            <v>Отчет №4857Н/2024 от 20.12.2024</v>
          </cell>
          <cell r="X2627">
            <v>36</v>
          </cell>
          <cell r="Y2627">
            <v>972</v>
          </cell>
          <cell r="Z2627">
            <v>1166.4000000000001</v>
          </cell>
          <cell r="AA2627" t="str">
            <v xml:space="preserve">Условно пригоден. Отрезок меньше минимальной длины маломерных отрезков предусмотренными ГОСТ для силового кабеля (до 50м). </v>
          </cell>
          <cell r="AB2627" t="str">
            <v>Акт №29-05.2023 от 29.05.2023</v>
          </cell>
          <cell r="AC2627" t="str">
            <v>Толеранс поставки</v>
          </cell>
          <cell r="AD2627">
            <v>0</v>
          </cell>
          <cell r="AF2627">
            <v>42828</v>
          </cell>
          <cell r="AG2627">
            <v>0</v>
          </cell>
          <cell r="AH2627" t="str">
            <v>ТУ 3500-027-20905238-2012</v>
          </cell>
        </row>
        <row r="2628">
          <cell r="N2628">
            <v>2032112</v>
          </cell>
          <cell r="O2628" t="str">
            <v>Кабель силовой с медными жилами, с изоляцией из поливинилхлоридного пластиката пониженной горючести ВБбШвнг(A)-ХЛ 5х6ок-0,66</v>
          </cell>
          <cell r="P2628" t="str">
            <v>Кабель ВБбШвнг(A)-ХЛ 5х6ок-0,66</v>
          </cell>
          <cell r="Q2628" t="str">
            <v>М</v>
          </cell>
          <cell r="R2628">
            <v>120.3</v>
          </cell>
          <cell r="S2628" t="str">
            <v>RUB</v>
          </cell>
          <cell r="T2628">
            <v>156.94</v>
          </cell>
          <cell r="U2628">
            <v>18880</v>
          </cell>
          <cell r="V2628">
            <v>22656</v>
          </cell>
          <cell r="W2628" t="str">
            <v>Отчет №4421Н/2024 от 10.06.2024</v>
          </cell>
          <cell r="X2628">
            <v>155.36000000000001</v>
          </cell>
          <cell r="Y2628">
            <v>18689.810000000001</v>
          </cell>
          <cell r="Z2628">
            <v>22427.77</v>
          </cell>
          <cell r="AA2628" t="str">
            <v>Удовлетворительное</v>
          </cell>
          <cell r="AB2628" t="str">
            <v>Акт №27-12.2022 от 13.12.2022</v>
          </cell>
          <cell r="AC2628" t="str">
            <v>Толеранс поставки - 145,000
Излишне предусмотренное количество МТР в утвержденной РД (по факту при строительстве вовлекается меньшее количество МТР) - 35,300</v>
          </cell>
          <cell r="AD2628">
            <v>0</v>
          </cell>
          <cell r="AF2628">
            <v>42828</v>
          </cell>
          <cell r="AG2628">
            <v>0</v>
          </cell>
          <cell r="AH2628" t="str">
            <v>ТУ 3500-027-20905238-2012</v>
          </cell>
          <cell r="AI2628" t="str">
            <v>Отчет № 2212-МТР/25 от 19.03.2025 г.</v>
          </cell>
          <cell r="AJ2628">
            <v>141</v>
          </cell>
        </row>
        <row r="2629">
          <cell r="N2629">
            <v>2140618</v>
          </cell>
          <cell r="O2629" t="str">
            <v>Кабель силовой ВБШвнг(A)-ХЛ 5х16ок(N,PE)-0,66</v>
          </cell>
          <cell r="P2629" t="str">
            <v>Кабель ВБШвнг(A)-ХЛ 5х16ок(N,PE)-0,66</v>
          </cell>
          <cell r="Q2629" t="str">
            <v>М</v>
          </cell>
          <cell r="R2629">
            <v>13</v>
          </cell>
          <cell r="S2629" t="str">
            <v>RUB</v>
          </cell>
          <cell r="T2629">
            <v>380</v>
          </cell>
          <cell r="U2629">
            <v>4940</v>
          </cell>
          <cell r="V2629">
            <v>5928</v>
          </cell>
          <cell r="W2629" t="str">
            <v>протокол №1369 от 10.09.2024</v>
          </cell>
          <cell r="X2629">
            <v>380</v>
          </cell>
          <cell r="Y2629">
            <v>4940</v>
          </cell>
          <cell r="Z2629">
            <v>5928</v>
          </cell>
          <cell r="AA2629" t="str">
            <v>Состояние удовлетворительное. Отсутствие повреждений</v>
          </cell>
          <cell r="AB2629" t="str">
            <v>Акт №39-01.2025 от 16.01.2025</v>
          </cell>
          <cell r="AC262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29">
            <v>0</v>
          </cell>
          <cell r="AF2629">
            <v>43742</v>
          </cell>
          <cell r="AG2629">
            <v>0</v>
          </cell>
          <cell r="AH2629" t="str">
            <v>ТУ 3500-064-74803826-2015</v>
          </cell>
        </row>
        <row r="2630">
          <cell r="N2630">
            <v>2140618</v>
          </cell>
          <cell r="O2630" t="str">
            <v>Кабель силовой ВБШвнг(A)-ХЛ 5х16ок(N,PE)-0,66</v>
          </cell>
          <cell r="P2630" t="str">
            <v>Кабель ВБШвнг(A)-ХЛ 5х16ок(N,PE)-0,66</v>
          </cell>
          <cell r="Q2630" t="str">
            <v>М</v>
          </cell>
          <cell r="R2630">
            <v>9</v>
          </cell>
          <cell r="S2630" t="str">
            <v>RUB</v>
          </cell>
          <cell r="T2630">
            <v>380</v>
          </cell>
          <cell r="U2630">
            <v>3420</v>
          </cell>
          <cell r="V2630">
            <v>4104</v>
          </cell>
          <cell r="W2630" t="str">
            <v>протокол №1369 от 10.09.2024</v>
          </cell>
          <cell r="X2630">
            <v>380</v>
          </cell>
          <cell r="Y2630">
            <v>3420</v>
          </cell>
          <cell r="Z2630">
            <v>4104</v>
          </cell>
          <cell r="AA2630" t="str">
            <v>Состояние удовлетворительное. Отсутствие повреждений</v>
          </cell>
          <cell r="AB2630" t="str">
            <v>Акт №39-01.2025 от 16.01.2025</v>
          </cell>
          <cell r="AC263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30">
            <v>0</v>
          </cell>
          <cell r="AF2630">
            <v>43742</v>
          </cell>
          <cell r="AG2630">
            <v>0</v>
          </cell>
          <cell r="AH2630" t="str">
            <v>ТУ 3500-064-74803826-2015</v>
          </cell>
        </row>
        <row r="2631">
          <cell r="N2631">
            <v>2140618</v>
          </cell>
          <cell r="O2631" t="str">
            <v>Кабель силовой ВБШвнг(A)-ХЛ 5х16ок(N,PE)-0,66</v>
          </cell>
          <cell r="P2631" t="str">
            <v>Кабель ВБШвнг(A)-ХЛ 5х16ок(N,PE)-0,66</v>
          </cell>
          <cell r="Q2631" t="str">
            <v>М</v>
          </cell>
          <cell r="R2631">
            <v>30</v>
          </cell>
          <cell r="S2631" t="str">
            <v>RUB</v>
          </cell>
          <cell r="T2631">
            <v>380</v>
          </cell>
          <cell r="U2631">
            <v>11400</v>
          </cell>
          <cell r="V2631">
            <v>13680</v>
          </cell>
          <cell r="W2631" t="str">
            <v>протокол №1369 от 10.09.2024</v>
          </cell>
          <cell r="X2631">
            <v>380</v>
          </cell>
          <cell r="Y2631">
            <v>11400</v>
          </cell>
          <cell r="Z2631">
            <v>13680</v>
          </cell>
          <cell r="AA2631" t="str">
            <v>Состояние удовлетворительное. Отсутствие повреждений</v>
          </cell>
          <cell r="AB2631" t="str">
            <v>Акт №39-01.2025 от 16.01.2025</v>
          </cell>
          <cell r="AC2631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AD2631">
            <v>0</v>
          </cell>
          <cell r="AF2631">
            <v>43742</v>
          </cell>
          <cell r="AG2631">
            <v>0</v>
          </cell>
          <cell r="AH2631" t="str">
            <v>ТУ 3500-064-74803826-2015</v>
          </cell>
        </row>
        <row r="2632">
          <cell r="N2632">
            <v>2140618</v>
          </cell>
          <cell r="O2632" t="str">
            <v>Кабель силовой ВБШвнг(A)-ХЛ 5х16ок(N,PE)-0,66</v>
          </cell>
          <cell r="P2632" t="str">
            <v>Кабель ВБШвнг(A)-ХЛ 5х16ок(N,PE)-0,66</v>
          </cell>
          <cell r="Q2632" t="str">
            <v>М</v>
          </cell>
          <cell r="R2632">
            <v>25</v>
          </cell>
          <cell r="S2632" t="str">
            <v>RUB</v>
          </cell>
          <cell r="T2632">
            <v>405.42</v>
          </cell>
          <cell r="U2632">
            <v>10135.5</v>
          </cell>
          <cell r="V2632">
            <v>12162.6</v>
          </cell>
          <cell r="W2632" t="str">
            <v>протокол №1369 от 10.09.2024</v>
          </cell>
          <cell r="X2632">
            <v>405.42</v>
          </cell>
          <cell r="Y2632">
            <v>10135.5</v>
          </cell>
          <cell r="Z2632">
            <v>12162.6</v>
          </cell>
          <cell r="AA2632" t="str">
            <v>Состояние удовлетворительное. Отсутствие повреждений</v>
          </cell>
          <cell r="AB2632" t="str">
            <v>Акт №39-01.2025 от 16.01.2025</v>
          </cell>
          <cell r="AC26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32">
            <v>0</v>
          </cell>
          <cell r="AF2632">
            <v>43970</v>
          </cell>
          <cell r="AG2632">
            <v>0</v>
          </cell>
          <cell r="AH2632" t="str">
            <v>ТУ 3500-064-74803826-2015</v>
          </cell>
        </row>
        <row r="2633">
          <cell r="N2633">
            <v>2148816</v>
          </cell>
          <cell r="O263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3х1,5ок-0,66</v>
          </cell>
          <cell r="P2633" t="str">
            <v>Кабель ВБШвнг(A)-ХЛ 3х1,5ок-0,66</v>
          </cell>
          <cell r="Q2633" t="str">
            <v>М</v>
          </cell>
          <cell r="R2633">
            <v>9</v>
          </cell>
          <cell r="S2633" t="str">
            <v>RUB</v>
          </cell>
          <cell r="T2633">
            <v>346.19</v>
          </cell>
          <cell r="U2633">
            <v>3115.71</v>
          </cell>
          <cell r="V2633">
            <v>3738.85</v>
          </cell>
          <cell r="W2633" t="str">
            <v>протокол №1369 от 10.09.2024</v>
          </cell>
          <cell r="X2633">
            <v>346.19</v>
          </cell>
          <cell r="Y2633">
            <v>3115.71</v>
          </cell>
          <cell r="Z2633">
            <v>3738.85</v>
          </cell>
          <cell r="AA2633" t="str">
            <v>Состояние удовлетворительное. Отсутствие повреждений</v>
          </cell>
          <cell r="AB2633" t="str">
            <v>Акт №39-01.2025 от 16.01.2025</v>
          </cell>
          <cell r="AC2633" t="str">
            <v>Толеранс поставки</v>
          </cell>
          <cell r="AD2633">
            <v>0</v>
          </cell>
          <cell r="AF2633">
            <v>45075</v>
          </cell>
          <cell r="AG2633">
            <v>0</v>
          </cell>
          <cell r="AH2633" t="str">
            <v>ТУ 3500-020-59680332-2010</v>
          </cell>
        </row>
        <row r="2634">
          <cell r="N2634">
            <v>2192470</v>
          </cell>
          <cell r="O263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3х35мк(N,PE)-0,66</v>
          </cell>
          <cell r="P2634" t="str">
            <v>Кабель ВБШвнг(A)-ХЛ 3х35мк(N,PE)-0,66</v>
          </cell>
          <cell r="Q2634" t="str">
            <v>М</v>
          </cell>
          <cell r="R2634">
            <v>14</v>
          </cell>
          <cell r="S2634" t="str">
            <v>RUB</v>
          </cell>
          <cell r="T2634">
            <v>600.95000000000005</v>
          </cell>
          <cell r="U2634">
            <v>8413.2999999999993</v>
          </cell>
          <cell r="V2634">
            <v>10095.959999999999</v>
          </cell>
          <cell r="W2634" t="str">
            <v>протокол №1369 от 10.09.2024</v>
          </cell>
          <cell r="X2634">
            <v>600.95000000000005</v>
          </cell>
          <cell r="Y2634">
            <v>8413.2999999999993</v>
          </cell>
          <cell r="Z2634">
            <v>10095.959999999999</v>
          </cell>
          <cell r="AA2634" t="str">
            <v>Состояние удовлетворительное. Отсутствие повреждений</v>
          </cell>
          <cell r="AB2634" t="str">
            <v>Акт №39-01.2025 от 16.01.2025</v>
          </cell>
          <cell r="AC263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34">
            <v>0</v>
          </cell>
          <cell r="AF2634">
            <v>43191</v>
          </cell>
          <cell r="AG2634">
            <v>0</v>
          </cell>
          <cell r="AH2634" t="str">
            <v>ТУ 16.К01-37-2003</v>
          </cell>
        </row>
        <row r="2635">
          <cell r="N2635">
            <v>2192470</v>
          </cell>
          <cell r="O263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3х35мк(N,PE)-0,66</v>
          </cell>
          <cell r="P2635" t="str">
            <v>Кабель ВБШвнг(A)-ХЛ 3х35мк(N,PE)-0,66</v>
          </cell>
          <cell r="Q2635" t="str">
            <v>М</v>
          </cell>
          <cell r="R2635">
            <v>80</v>
          </cell>
          <cell r="S2635" t="str">
            <v>RUB</v>
          </cell>
          <cell r="T2635">
            <v>600.95000000000005</v>
          </cell>
          <cell r="U2635">
            <v>48076</v>
          </cell>
          <cell r="V2635">
            <v>57691.199999999997</v>
          </cell>
          <cell r="W2635" t="str">
            <v>протокол №1369 от 10.09.2024</v>
          </cell>
          <cell r="X2635">
            <v>600.95000000000005</v>
          </cell>
          <cell r="Y2635">
            <v>48076</v>
          </cell>
          <cell r="Z2635">
            <v>57691.199999999997</v>
          </cell>
          <cell r="AA2635" t="str">
            <v>Состояние удовлетворительное. Отсутствие повреждений</v>
          </cell>
          <cell r="AB2635" t="str">
            <v>Акт №39-01.2025 от 16.01.2025</v>
          </cell>
          <cell r="AC263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35">
            <v>0</v>
          </cell>
          <cell r="AF2635">
            <v>43191</v>
          </cell>
          <cell r="AG2635">
            <v>0</v>
          </cell>
          <cell r="AH2635" t="str">
            <v>ТУ 16.К01-37-2003</v>
          </cell>
        </row>
        <row r="2636">
          <cell r="N2636">
            <v>2239391</v>
          </cell>
          <cell r="O2636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ВБШвнг(A)-ХЛ 4х16ок(N)-0,66</v>
          </cell>
          <cell r="P2636" t="str">
            <v>Кабель ВБШвнг(A)-ХЛ 4х16ок(N)-0,66</v>
          </cell>
          <cell r="Q2636" t="str">
            <v>М</v>
          </cell>
          <cell r="R2636">
            <v>3.5</v>
          </cell>
          <cell r="S2636" t="str">
            <v>RUB</v>
          </cell>
          <cell r="T2636">
            <v>412.35</v>
          </cell>
          <cell r="U2636">
            <v>1443.22</v>
          </cell>
          <cell r="V2636">
            <v>1731.86</v>
          </cell>
          <cell r="W2636" t="str">
            <v>протокол №1369 от 10.09.2024</v>
          </cell>
          <cell r="X2636">
            <v>412.35</v>
          </cell>
          <cell r="Y2636">
            <v>1443.23</v>
          </cell>
          <cell r="Z2636">
            <v>1731.88</v>
          </cell>
          <cell r="AA2636" t="str">
            <v>Состояние удовлетворительное. Отсутствие повреждений</v>
          </cell>
          <cell r="AB2636" t="str">
            <v>Акт №39-01.2025 от 16.01.2025</v>
          </cell>
          <cell r="AC263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36">
            <v>0</v>
          </cell>
          <cell r="AF2636">
            <v>43417</v>
          </cell>
          <cell r="AG2636">
            <v>0</v>
          </cell>
          <cell r="AH2636" t="str">
            <v>ТУ 16.К03-52-2011</v>
          </cell>
        </row>
        <row r="2637">
          <cell r="N2637">
            <v>2239391</v>
          </cell>
          <cell r="O2637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ВБШвнг(A)-ХЛ 4х16ок(N)-0,66</v>
          </cell>
          <cell r="P2637" t="str">
            <v>Кабель ВБШвнг(A)-ХЛ 4х16ок(N)-0,66</v>
          </cell>
          <cell r="Q2637" t="str">
            <v>М</v>
          </cell>
          <cell r="R2637">
            <v>1.5</v>
          </cell>
          <cell r="S2637" t="str">
            <v>RUB</v>
          </cell>
          <cell r="T2637">
            <v>412.35</v>
          </cell>
          <cell r="U2637">
            <v>618.53</v>
          </cell>
          <cell r="V2637">
            <v>742.24</v>
          </cell>
          <cell r="W2637" t="str">
            <v>протокол №1369 от 10.09.2024</v>
          </cell>
          <cell r="X2637">
            <v>412.35</v>
          </cell>
          <cell r="Y2637">
            <v>618.53</v>
          </cell>
          <cell r="Z2637">
            <v>742.24</v>
          </cell>
          <cell r="AA2637" t="str">
            <v>Состояние удовлетворительное. Отсутствие повреждений</v>
          </cell>
          <cell r="AB2637" t="str">
            <v>Акт №39-01.2025 от 16.01.2025</v>
          </cell>
          <cell r="AC263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37">
            <v>0</v>
          </cell>
          <cell r="AF2637">
            <v>43417</v>
          </cell>
          <cell r="AG2637">
            <v>0</v>
          </cell>
          <cell r="AH2637" t="str">
            <v>ТУ 16.К03-52-2011</v>
          </cell>
        </row>
        <row r="2638">
          <cell r="N2638">
            <v>2258915</v>
          </cell>
          <cell r="O2638" t="str">
            <v>Кабель силовой ВБШвнг(A)-ХЛ 5х16ок(N,PE)-0,66</v>
          </cell>
          <cell r="P2638" t="str">
            <v>Кабель ВБШвнг(A)-ХЛ 5х16ок(N,PE)-0,66</v>
          </cell>
          <cell r="Q2638" t="str">
            <v>М</v>
          </cell>
          <cell r="R2638">
            <v>28</v>
          </cell>
          <cell r="S2638" t="str">
            <v>RUB</v>
          </cell>
          <cell r="T2638">
            <v>485.99</v>
          </cell>
          <cell r="U2638">
            <v>13607.72</v>
          </cell>
          <cell r="V2638">
            <v>16329.26</v>
          </cell>
          <cell r="W2638" t="str">
            <v>протокол №1369 от 10.09.2024</v>
          </cell>
          <cell r="X2638">
            <v>485.99</v>
          </cell>
          <cell r="Y2638">
            <v>13607.72</v>
          </cell>
          <cell r="Z2638">
            <v>16329.26</v>
          </cell>
          <cell r="AA2638" t="str">
            <v>Состояние удовлетворительное. Отсутствие повреждений</v>
          </cell>
          <cell r="AB2638" t="str">
            <v>Акт №39-01.2025 от 16.01.2025</v>
          </cell>
          <cell r="AC26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38">
            <v>0</v>
          </cell>
          <cell r="AF2638">
            <v>43417</v>
          </cell>
          <cell r="AG2638">
            <v>0</v>
          </cell>
          <cell r="AH2638" t="str">
            <v>ТУ 3500-006-70554237-2008</v>
          </cell>
        </row>
        <row r="2639">
          <cell r="N2639">
            <v>2316328</v>
          </cell>
          <cell r="O2639" t="str">
            <v>Кабель силовой ВБШвнг(A)-ХЛ 4х35мк(N)-0,66</v>
          </cell>
          <cell r="P2639" t="str">
            <v>Кабель ВБШвнг(A)-ХЛ 4х35мк(N)-0,66</v>
          </cell>
          <cell r="Q2639" t="str">
            <v>М</v>
          </cell>
          <cell r="R2639">
            <v>5</v>
          </cell>
          <cell r="S2639" t="str">
            <v>RUB</v>
          </cell>
          <cell r="T2639">
            <v>623.72</v>
          </cell>
          <cell r="U2639">
            <v>3118.6</v>
          </cell>
          <cell r="V2639">
            <v>3742.32</v>
          </cell>
          <cell r="W2639" t="str">
            <v>Отчет №4857Н/2024 от 20.12.2024</v>
          </cell>
          <cell r="X2639">
            <v>280</v>
          </cell>
          <cell r="Y2639">
            <v>1400</v>
          </cell>
          <cell r="Z2639">
            <v>1680</v>
          </cell>
          <cell r="AA2639" t="str">
            <v xml:space="preserve">Условно пригоден. Отрезок меньше минимальной длины маломерных отрезков предусмотренными ГОСТ для силового кабеля (до 50м). </v>
          </cell>
          <cell r="AB2639" t="str">
            <v>Акт №27-12.2022 от 13.12.2022</v>
          </cell>
          <cell r="AC2639" t="str">
            <v>Толеранс поставки</v>
          </cell>
          <cell r="AD2639">
            <v>0</v>
          </cell>
          <cell r="AF2639">
            <v>43982</v>
          </cell>
          <cell r="AG2639">
            <v>0</v>
          </cell>
          <cell r="AH2639" t="str">
            <v>ТУ 3500-004-24076870-2014</v>
          </cell>
        </row>
        <row r="2640">
          <cell r="N2640">
            <v>2334543</v>
          </cell>
          <cell r="O2640" t="str">
            <v>Кабель силовой с пластмассовой изоляцией с защитным шлангом из 
поливинилхлоридного пластиката пониженной горючести ВБШвнг(A)-ХЛ 4х25мс 
(PE)-0,66</v>
          </cell>
          <cell r="P2640" t="str">
            <v>Кабель ВБШвнг(A)-ХЛ 4х25мс(PE)-0,66</v>
          </cell>
          <cell r="Q2640" t="str">
            <v>М</v>
          </cell>
          <cell r="R2640">
            <v>20</v>
          </cell>
          <cell r="S2640" t="str">
            <v>RUB</v>
          </cell>
          <cell r="T2640">
            <v>635</v>
          </cell>
          <cell r="U2640">
            <v>12700</v>
          </cell>
          <cell r="V2640">
            <v>15240</v>
          </cell>
          <cell r="W2640" t="str">
            <v>протокол №1369 от 10.09.2024</v>
          </cell>
          <cell r="X2640">
            <v>635</v>
          </cell>
          <cell r="Y2640">
            <v>12700</v>
          </cell>
          <cell r="Z2640">
            <v>15240</v>
          </cell>
          <cell r="AA2640" t="str">
            <v>Состояние удовлетворительное. Отсутствие повреждений</v>
          </cell>
          <cell r="AB2640" t="str">
            <v>Акт №39-01.2025 от 16.01.2025</v>
          </cell>
          <cell r="AC264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40">
            <v>0</v>
          </cell>
          <cell r="AF2640">
            <v>44231</v>
          </cell>
          <cell r="AG2640">
            <v>0</v>
          </cell>
          <cell r="AH2640" t="str">
            <v>ТУ 3500-017-52114552-2011</v>
          </cell>
        </row>
        <row r="2641">
          <cell r="N2641">
            <v>2335225</v>
          </cell>
          <cell r="O2641" t="str">
            <v>Кабель силовой ВБШвнг(A)-ХЛ 4х25мк(N)-0,66</v>
          </cell>
          <cell r="P2641" t="str">
            <v>Кабель ВБШвнг(A)-ХЛ 4х25мк(N)-0,66</v>
          </cell>
          <cell r="Q2641" t="str">
            <v>М</v>
          </cell>
          <cell r="R2641">
            <v>123</v>
          </cell>
          <cell r="S2641" t="str">
            <v>RUB</v>
          </cell>
          <cell r="T2641">
            <v>459</v>
          </cell>
          <cell r="U2641">
            <v>56457</v>
          </cell>
          <cell r="V2641">
            <v>67748.399999999994</v>
          </cell>
          <cell r="W2641" t="str">
            <v>протокол №1369 от 10.09.2024</v>
          </cell>
          <cell r="X2641">
            <v>459</v>
          </cell>
          <cell r="Y2641">
            <v>56457</v>
          </cell>
          <cell r="Z2641">
            <v>67748.399999999994</v>
          </cell>
          <cell r="AA2641" t="str">
            <v>Состояние удовлетворительное. Отсутствие повреждений</v>
          </cell>
          <cell r="AB2641" t="str">
            <v>Акт №39-01.2025 от 16.01.2025</v>
          </cell>
          <cell r="AC264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41">
            <v>0</v>
          </cell>
          <cell r="AF2641">
            <v>43983</v>
          </cell>
          <cell r="AG2641">
            <v>0</v>
          </cell>
          <cell r="AH2641" t="str">
            <v>ТУ 3500-004-24076870-2014</v>
          </cell>
        </row>
        <row r="2642">
          <cell r="N2642">
            <v>2364006</v>
          </cell>
          <cell r="O2642" t="str">
            <v>Кабель силовой ВБШвнг(A)-ХЛ 4х6-0,66</v>
          </cell>
          <cell r="P2642" t="str">
            <v>Кабель ВБШвнг(A)-ХЛ 4х6-0,66</v>
          </cell>
          <cell r="Q2642" t="str">
            <v>М</v>
          </cell>
          <cell r="R2642">
            <v>28</v>
          </cell>
          <cell r="S2642" t="str">
            <v>RUB</v>
          </cell>
          <cell r="T2642">
            <v>147.29</v>
          </cell>
          <cell r="U2642">
            <v>4124.12</v>
          </cell>
          <cell r="V2642">
            <v>4948.9399999999996</v>
          </cell>
          <cell r="W2642" t="str">
            <v>протокол №1369 от 10.09.2024</v>
          </cell>
          <cell r="X2642">
            <v>147.29</v>
          </cell>
          <cell r="Y2642">
            <v>4124.12</v>
          </cell>
          <cell r="Z2642">
            <v>4948.9399999999996</v>
          </cell>
          <cell r="AA2642" t="str">
            <v>Состояние удовлетворительное. Отсутствие повреждений</v>
          </cell>
          <cell r="AB2642" t="str">
            <v>Акт №39-01.2025 от 16.01.2025</v>
          </cell>
          <cell r="AC264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42">
            <v>0</v>
          </cell>
          <cell r="AF2642">
            <v>43850</v>
          </cell>
          <cell r="AG2642">
            <v>0</v>
          </cell>
          <cell r="AH2642" t="str">
            <v>27.32.13.110-005-06238464</v>
          </cell>
        </row>
        <row r="2643">
          <cell r="N2643">
            <v>2364006</v>
          </cell>
          <cell r="O2643" t="str">
            <v>Кабель силовой ВБШвнг(A)-ХЛ 4х6-0,66</v>
          </cell>
          <cell r="P2643" t="str">
            <v>Кабель ВБШвнг(A)-ХЛ 4х6-0,66</v>
          </cell>
          <cell r="Q2643" t="str">
            <v>М</v>
          </cell>
          <cell r="R2643">
            <v>9.8000000000000007</v>
          </cell>
          <cell r="S2643" t="str">
            <v>RUB</v>
          </cell>
          <cell r="T2643">
            <v>147.29</v>
          </cell>
          <cell r="U2643">
            <v>1443.44</v>
          </cell>
          <cell r="V2643">
            <v>1732.13</v>
          </cell>
          <cell r="W2643" t="str">
            <v>протокол №1369 от 10.09.2024</v>
          </cell>
          <cell r="X2643">
            <v>147.29</v>
          </cell>
          <cell r="Y2643">
            <v>1443.44</v>
          </cell>
          <cell r="Z2643">
            <v>1732.13</v>
          </cell>
          <cell r="AA2643" t="str">
            <v>Состояние удовлетворительное. Отсутствие повреждений</v>
          </cell>
          <cell r="AB2643" t="str">
            <v>Акт №39-01.2025 от 16.01.2025</v>
          </cell>
          <cell r="AC26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43">
            <v>0</v>
          </cell>
          <cell r="AF2643">
            <v>43850</v>
          </cell>
          <cell r="AG2643">
            <v>0</v>
          </cell>
          <cell r="AH2643" t="str">
            <v>27.32.13.110-005-06238464</v>
          </cell>
        </row>
        <row r="2644">
          <cell r="N2644">
            <v>2364006</v>
          </cell>
          <cell r="O2644" t="str">
            <v>Кабель силовой ВБШвнг(A)-ХЛ 4х6-0,66</v>
          </cell>
          <cell r="P2644" t="str">
            <v>Кабель ВБШвнг(A)-ХЛ 4х6-0,66</v>
          </cell>
          <cell r="Q2644" t="str">
            <v>М</v>
          </cell>
          <cell r="R2644">
            <v>0.4</v>
          </cell>
          <cell r="S2644" t="str">
            <v>RUB</v>
          </cell>
          <cell r="T2644">
            <v>147.30000000000001</v>
          </cell>
          <cell r="U2644">
            <v>58.92</v>
          </cell>
          <cell r="V2644">
            <v>70.7</v>
          </cell>
          <cell r="W2644" t="str">
            <v>протокол №1369 от 10.09.2024</v>
          </cell>
          <cell r="X2644">
            <v>147.30000000000001</v>
          </cell>
          <cell r="Y2644">
            <v>58.92</v>
          </cell>
          <cell r="Z2644">
            <v>70.7</v>
          </cell>
          <cell r="AA2644" t="str">
            <v>Состояние удовлетворительное. Отсутствие повреждений</v>
          </cell>
          <cell r="AB2644" t="str">
            <v>Акт №39-01.2025 от 16.01.2025</v>
          </cell>
          <cell r="AC26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44">
            <v>0</v>
          </cell>
          <cell r="AF2644">
            <v>43763</v>
          </cell>
          <cell r="AG2644">
            <v>0</v>
          </cell>
          <cell r="AH2644" t="str">
            <v>27.32.13.110-005-06238464</v>
          </cell>
        </row>
        <row r="2645">
          <cell r="N2645">
            <v>2364007</v>
          </cell>
          <cell r="O2645" t="str">
            <v>Кабель силовой ВБШвнг(A)-ХЛ 5х4-0,66</v>
          </cell>
          <cell r="P2645" t="str">
            <v>Кабель ВБШвнг(A)-ХЛ 5х4-0,66</v>
          </cell>
          <cell r="Q2645" t="str">
            <v>М</v>
          </cell>
          <cell r="R2645">
            <v>27</v>
          </cell>
          <cell r="S2645" t="str">
            <v>RUB</v>
          </cell>
          <cell r="T2645">
            <v>129.46</v>
          </cell>
          <cell r="U2645">
            <v>3495.42</v>
          </cell>
          <cell r="V2645">
            <v>4194.5</v>
          </cell>
          <cell r="W2645" t="str">
            <v>протокол №1369 от 10.09.2024</v>
          </cell>
          <cell r="X2645">
            <v>129.46</v>
          </cell>
          <cell r="Y2645">
            <v>3495.42</v>
          </cell>
          <cell r="Z2645">
            <v>4194.5</v>
          </cell>
          <cell r="AA2645" t="str">
            <v>Состояние удовлетворительное. Отсутствие повреждений</v>
          </cell>
          <cell r="AB2645" t="str">
            <v>Акт №39-01.2025 от 16.01.2025</v>
          </cell>
          <cell r="AC26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45">
            <v>0</v>
          </cell>
          <cell r="AF2645">
            <v>43577</v>
          </cell>
          <cell r="AG2645">
            <v>0</v>
          </cell>
          <cell r="AH2645" t="str">
            <v>27.32.13.110-005-06238464</v>
          </cell>
        </row>
        <row r="2646">
          <cell r="N2646">
            <v>2364007</v>
          </cell>
          <cell r="O2646" t="str">
            <v>Кабель силовой ВБШвнг(A)-ХЛ 5х4-0,66</v>
          </cell>
          <cell r="P2646" t="str">
            <v>Кабель ВБШвнг(A)-ХЛ 5х4-0,66</v>
          </cell>
          <cell r="Q2646" t="str">
            <v>М</v>
          </cell>
          <cell r="R2646">
            <v>28.4</v>
          </cell>
          <cell r="S2646" t="str">
            <v>RUB</v>
          </cell>
          <cell r="T2646">
            <v>129.46</v>
          </cell>
          <cell r="U2646">
            <v>3676.67</v>
          </cell>
          <cell r="V2646">
            <v>4412</v>
          </cell>
          <cell r="W2646" t="str">
            <v>протокол №1369 от 10.09.2024</v>
          </cell>
          <cell r="X2646">
            <v>129.46</v>
          </cell>
          <cell r="Y2646">
            <v>3676.66</v>
          </cell>
          <cell r="Z2646">
            <v>4411.99</v>
          </cell>
          <cell r="AA2646" t="str">
            <v>Состояние удовлетворительное. Отсутствие повреждений</v>
          </cell>
          <cell r="AB2646" t="str">
            <v>Акт №39-01.2025 от 16.01.2025</v>
          </cell>
          <cell r="AC264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46">
            <v>0</v>
          </cell>
          <cell r="AF2646">
            <v>43703</v>
          </cell>
          <cell r="AG2646">
            <v>0</v>
          </cell>
          <cell r="AH2646" t="str">
            <v>27.32.13.110-005-06238464</v>
          </cell>
        </row>
        <row r="2647">
          <cell r="N2647">
            <v>2364007</v>
          </cell>
          <cell r="O2647" t="str">
            <v>Кабель силовой ВБШвнг(A)-ХЛ 5х4-0,66</v>
          </cell>
          <cell r="P2647" t="str">
            <v>Кабель ВБШвнг(A)-ХЛ 5х4-0,66</v>
          </cell>
          <cell r="Q2647" t="str">
            <v>М</v>
          </cell>
          <cell r="R2647">
            <v>21</v>
          </cell>
          <cell r="S2647" t="str">
            <v>RUB</v>
          </cell>
          <cell r="T2647">
            <v>129.46</v>
          </cell>
          <cell r="U2647">
            <v>2718.66</v>
          </cell>
          <cell r="V2647">
            <v>3262.39</v>
          </cell>
          <cell r="W2647" t="str">
            <v>протокол №1369 от 10.09.2024</v>
          </cell>
          <cell r="X2647">
            <v>129.46</v>
          </cell>
          <cell r="Y2647">
            <v>2718.66</v>
          </cell>
          <cell r="Z2647">
            <v>3262.39</v>
          </cell>
          <cell r="AA2647" t="str">
            <v>Состояние удовлетворительное. Отсутствие повреждений</v>
          </cell>
          <cell r="AB2647" t="str">
            <v>Акт №39-01.2025 от 16.01.2025</v>
          </cell>
          <cell r="AC2647" t="str">
            <v>Корректировка РД</v>
          </cell>
          <cell r="AD2647">
            <v>0</v>
          </cell>
          <cell r="AF2647">
            <v>43703</v>
          </cell>
          <cell r="AG2647">
            <v>0</v>
          </cell>
          <cell r="AH2647" t="str">
            <v>27.32.13.110-005-06238464</v>
          </cell>
        </row>
        <row r="2648">
          <cell r="N2648">
            <v>2364007</v>
          </cell>
          <cell r="O2648" t="str">
            <v>Кабель силовой ВБШвнг(A)-ХЛ 5х4-0,66</v>
          </cell>
          <cell r="P2648" t="str">
            <v>Кабель ВБШвнг(A)-ХЛ 5х4-0,66</v>
          </cell>
          <cell r="Q2648" t="str">
            <v>М</v>
          </cell>
          <cell r="R2648">
            <v>10</v>
          </cell>
          <cell r="S2648" t="str">
            <v>RUB</v>
          </cell>
          <cell r="T2648">
            <v>129.46</v>
          </cell>
          <cell r="U2648">
            <v>1294.5999999999999</v>
          </cell>
          <cell r="V2648">
            <v>1553.52</v>
          </cell>
          <cell r="W2648" t="str">
            <v>протокол №1369 от 10.09.2024</v>
          </cell>
          <cell r="X2648">
            <v>129.46</v>
          </cell>
          <cell r="Y2648">
            <v>1294.5999999999999</v>
          </cell>
          <cell r="Z2648">
            <v>1553.52</v>
          </cell>
          <cell r="AA2648" t="str">
            <v>Состояние удовлетворительное. Отсутствие повреждений</v>
          </cell>
          <cell r="AB2648" t="str">
            <v>Акт №39-01.2025 от 16.01.2025</v>
          </cell>
          <cell r="AC2648" t="str">
            <v>Корректировка РД</v>
          </cell>
          <cell r="AD2648">
            <v>0</v>
          </cell>
          <cell r="AF2648">
            <v>43577</v>
          </cell>
          <cell r="AG2648">
            <v>0</v>
          </cell>
          <cell r="AH2648" t="str">
            <v>27.32.13.110-005-06238464</v>
          </cell>
        </row>
        <row r="2649">
          <cell r="N2649">
            <v>2364081</v>
          </cell>
          <cell r="O2649" t="str">
            <v>Кабель силовой ВБШвнг(A)-ХЛ 3х6-0,66</v>
          </cell>
          <cell r="P2649" t="str">
            <v>Кабель ВБШвнг(A)-ХЛ 3х6-0,66</v>
          </cell>
          <cell r="Q2649" t="str">
            <v>М</v>
          </cell>
          <cell r="R2649">
            <v>5</v>
          </cell>
          <cell r="S2649" t="str">
            <v>RUB</v>
          </cell>
          <cell r="T2649">
            <v>121.21</v>
          </cell>
          <cell r="U2649">
            <v>606.04999999999995</v>
          </cell>
          <cell r="V2649">
            <v>727.26</v>
          </cell>
          <cell r="W2649" t="str">
            <v>протокол №1369 от 10.09.2024</v>
          </cell>
          <cell r="X2649">
            <v>121.21</v>
          </cell>
          <cell r="Y2649">
            <v>606.04999999999995</v>
          </cell>
          <cell r="Z2649">
            <v>727.26</v>
          </cell>
          <cell r="AA2649" t="str">
            <v>Состояние удовлетворительное. Отсутствие повреждений</v>
          </cell>
          <cell r="AB2649" t="str">
            <v>Акт №39-01.2025 от 16.01.2025</v>
          </cell>
          <cell r="AC26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49">
            <v>0</v>
          </cell>
          <cell r="AF2649">
            <v>43811</v>
          </cell>
          <cell r="AG2649">
            <v>0</v>
          </cell>
          <cell r="AH2649" t="str">
            <v>27.32.13.110-005-06238464</v>
          </cell>
        </row>
        <row r="2650">
          <cell r="N2650">
            <v>2364081</v>
          </cell>
          <cell r="O2650" t="str">
            <v>Кабель силовой ВБШвнг(A)-ХЛ 3х6-0,66</v>
          </cell>
          <cell r="P2650" t="str">
            <v>Кабель ВБШвнг(A)-ХЛ 3х6-0,66</v>
          </cell>
          <cell r="Q2650" t="str">
            <v>М</v>
          </cell>
          <cell r="R2650">
            <v>30</v>
          </cell>
          <cell r="S2650" t="str">
            <v>RUB</v>
          </cell>
          <cell r="T2650">
            <v>121.21</v>
          </cell>
          <cell r="U2650">
            <v>3636.3</v>
          </cell>
          <cell r="V2650">
            <v>4363.5600000000004</v>
          </cell>
          <cell r="W2650" t="str">
            <v>протокол №1369 от 10.09.2024</v>
          </cell>
          <cell r="X2650">
            <v>121.21</v>
          </cell>
          <cell r="Y2650">
            <v>3636.3</v>
          </cell>
          <cell r="Z2650">
            <v>4363.5600000000004</v>
          </cell>
          <cell r="AA2650" t="str">
            <v>Состояние удовлетворительное. Отсутствие повреждений</v>
          </cell>
          <cell r="AB2650" t="str">
            <v>Акт №39-01.2025 от 16.01.2025</v>
          </cell>
          <cell r="AC265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50">
            <v>0</v>
          </cell>
          <cell r="AF2650">
            <v>43811</v>
          </cell>
          <cell r="AG2650">
            <v>0</v>
          </cell>
          <cell r="AH2650" t="str">
            <v>27.32.13.110-005-06238464</v>
          </cell>
        </row>
        <row r="2651">
          <cell r="N2651">
            <v>2364081</v>
          </cell>
          <cell r="O2651" t="str">
            <v>Кабель силовой ВБШвнг(A)-ХЛ 3х6-0,66</v>
          </cell>
          <cell r="P2651" t="str">
            <v>Кабель ВБШвнг(A)-ХЛ 3х6-0,66</v>
          </cell>
          <cell r="Q2651" t="str">
            <v>М</v>
          </cell>
          <cell r="R2651">
            <v>6.8</v>
          </cell>
          <cell r="S2651" t="str">
            <v>RUB</v>
          </cell>
          <cell r="T2651">
            <v>121.21</v>
          </cell>
          <cell r="U2651">
            <v>824.23</v>
          </cell>
          <cell r="V2651">
            <v>989.08</v>
          </cell>
          <cell r="W2651" t="str">
            <v>протокол №1369 от 10.09.2024</v>
          </cell>
          <cell r="X2651">
            <v>121.21</v>
          </cell>
          <cell r="Y2651">
            <v>824.23</v>
          </cell>
          <cell r="Z2651">
            <v>989.08</v>
          </cell>
          <cell r="AA2651" t="str">
            <v>Состояние удовлетворительное. Отсутствие повреждений</v>
          </cell>
          <cell r="AB2651" t="str">
            <v>Акт №39-01.2025 от 16.01.2025</v>
          </cell>
          <cell r="AC265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51">
            <v>0</v>
          </cell>
          <cell r="AF2651">
            <v>43850</v>
          </cell>
          <cell r="AG2651">
            <v>0</v>
          </cell>
          <cell r="AH2651" t="str">
            <v>27.32.13.110-005-06238464</v>
          </cell>
        </row>
        <row r="2652">
          <cell r="N2652">
            <v>2364082</v>
          </cell>
          <cell r="O2652" t="str">
            <v>Кабель силовой ВБШвнг(A)-ХЛ 5х10-0,66</v>
          </cell>
          <cell r="P2652" t="str">
            <v>Кабель ВБШвнг(A)-ХЛ 5х10-0,66</v>
          </cell>
          <cell r="Q2652" t="str">
            <v>М</v>
          </cell>
          <cell r="R2652">
            <v>12.4</v>
          </cell>
          <cell r="S2652" t="str">
            <v>RUB</v>
          </cell>
          <cell r="T2652">
            <v>281.2</v>
          </cell>
          <cell r="U2652">
            <v>3486.88</v>
          </cell>
          <cell r="V2652">
            <v>4184.26</v>
          </cell>
          <cell r="W2652" t="str">
            <v>Отчет №4857Н/2024 от 20.12.2024</v>
          </cell>
          <cell r="X2652">
            <v>99</v>
          </cell>
          <cell r="Y2652">
            <v>1227.5999999999999</v>
          </cell>
          <cell r="Z2652">
            <v>1473.12</v>
          </cell>
          <cell r="AA2652" t="str">
            <v xml:space="preserve">Условно пригоден. Отрезок меньше минимальной длины маломерных отрезков предусмотренными ГОСТ для силового кабеля (до 50м). </v>
          </cell>
          <cell r="AB2652" t="str">
            <v>Акт №27-12.2022 от 13.12.2022</v>
          </cell>
          <cell r="AC2652" t="str">
            <v>Толеранс поставки</v>
          </cell>
          <cell r="AD2652">
            <v>0</v>
          </cell>
          <cell r="AF2652">
            <v>43577</v>
          </cell>
          <cell r="AG2652">
            <v>0</v>
          </cell>
          <cell r="AH2652" t="str">
            <v>27.32.13.110-005-06238464</v>
          </cell>
        </row>
        <row r="2653">
          <cell r="N2653">
            <v>2364082</v>
          </cell>
          <cell r="O2653" t="str">
            <v>Кабель силовой ВБШвнг(A)-ХЛ 5х10-0,66</v>
          </cell>
          <cell r="P2653" t="str">
            <v>Кабель ВБШвнг(A)-ХЛ 5х10-0,66</v>
          </cell>
          <cell r="Q2653" t="str">
            <v>М</v>
          </cell>
          <cell r="R2653">
            <v>11</v>
          </cell>
          <cell r="S2653" t="str">
            <v>RUB</v>
          </cell>
          <cell r="T2653">
            <v>281.2</v>
          </cell>
          <cell r="U2653">
            <v>3093.2</v>
          </cell>
          <cell r="V2653">
            <v>3711.84</v>
          </cell>
          <cell r="W2653" t="str">
            <v>протокол №1369 от 10.09.2024</v>
          </cell>
          <cell r="X2653">
            <v>281.2</v>
          </cell>
          <cell r="Y2653">
            <v>3093.2</v>
          </cell>
          <cell r="Z2653">
            <v>3711.84</v>
          </cell>
          <cell r="AA2653" t="str">
            <v>Состояние удовлетворительное. Отсутствие повреждений</v>
          </cell>
          <cell r="AB2653" t="str">
            <v>Акт №39-01.2025 от 16.01.2025</v>
          </cell>
          <cell r="AC265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53">
            <v>0</v>
          </cell>
          <cell r="AF2653">
            <v>43577</v>
          </cell>
          <cell r="AG2653">
            <v>0</v>
          </cell>
          <cell r="AH2653" t="str">
            <v>27.32.13.110-005-06238464</v>
          </cell>
        </row>
        <row r="2654">
          <cell r="N2654">
            <v>2364082</v>
          </cell>
          <cell r="O2654" t="str">
            <v>Кабель силовой ВБШвнг(A)-ХЛ 5х10-0,66</v>
          </cell>
          <cell r="P2654" t="str">
            <v>Кабель ВБШвнг(A)-ХЛ 5х10-0,66</v>
          </cell>
          <cell r="Q2654" t="str">
            <v>М</v>
          </cell>
          <cell r="R2654">
            <v>30</v>
          </cell>
          <cell r="S2654" t="str">
            <v>RUB</v>
          </cell>
          <cell r="T2654">
            <v>281.2</v>
          </cell>
          <cell r="U2654">
            <v>8436</v>
          </cell>
          <cell r="V2654">
            <v>10123.200000000001</v>
          </cell>
          <cell r="W2654" t="str">
            <v>протокол №1369 от 10.09.2024</v>
          </cell>
          <cell r="X2654">
            <v>281.2</v>
          </cell>
          <cell r="Y2654">
            <v>8436</v>
          </cell>
          <cell r="Z2654">
            <v>10123.200000000001</v>
          </cell>
          <cell r="AA2654" t="str">
            <v>Состояние удовлетворительное. Отсутствие повреждений</v>
          </cell>
          <cell r="AB2654" t="str">
            <v>Акт №39-01.2025 от 16.01.2025</v>
          </cell>
          <cell r="AC265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54">
            <v>0</v>
          </cell>
          <cell r="AF2654">
            <v>43577</v>
          </cell>
          <cell r="AG2654">
            <v>0</v>
          </cell>
          <cell r="AH2654" t="str">
            <v>27.32.13.110-005-06238464</v>
          </cell>
        </row>
        <row r="2655">
          <cell r="N2655">
            <v>2364082</v>
          </cell>
          <cell r="O2655" t="str">
            <v>Кабель силовой ВБШвнг(A)-ХЛ 5х10-0,66</v>
          </cell>
          <cell r="P2655" t="str">
            <v>Кабель ВБШвнг(A)-ХЛ 5х10-0,66</v>
          </cell>
          <cell r="Q2655" t="str">
            <v>М</v>
          </cell>
          <cell r="R2655">
            <v>30</v>
          </cell>
          <cell r="S2655" t="str">
            <v>RUB</v>
          </cell>
          <cell r="T2655">
            <v>281.2</v>
          </cell>
          <cell r="U2655">
            <v>8436</v>
          </cell>
          <cell r="V2655">
            <v>10123.200000000001</v>
          </cell>
          <cell r="W2655" t="str">
            <v>протокол №1369 от 10.09.2024</v>
          </cell>
          <cell r="X2655">
            <v>281.2</v>
          </cell>
          <cell r="Y2655">
            <v>8436</v>
          </cell>
          <cell r="Z2655">
            <v>10123.200000000001</v>
          </cell>
          <cell r="AA2655" t="str">
            <v>Состояние удовлетворительное. Отсутствие повреждений</v>
          </cell>
          <cell r="AB2655" t="str">
            <v>Акт №39-01.2025 от 16.01.2025</v>
          </cell>
          <cell r="AC265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55">
            <v>0</v>
          </cell>
          <cell r="AF2655">
            <v>43577</v>
          </cell>
          <cell r="AG2655">
            <v>0</v>
          </cell>
          <cell r="AH2655" t="str">
            <v>27.32.13.110-005-06238464</v>
          </cell>
        </row>
        <row r="2656">
          <cell r="N2656">
            <v>2394077</v>
          </cell>
          <cell r="O2656" t="str">
            <v>Кабель силовой ВБШвнг(A)-ХЛ 5х6-0,66</v>
          </cell>
          <cell r="P2656" t="str">
            <v>Кабель ВБШвнг(A)-ХЛ 5х6-0,66</v>
          </cell>
          <cell r="Q2656" t="str">
            <v>М</v>
          </cell>
          <cell r="R2656">
            <v>81</v>
          </cell>
          <cell r="S2656" t="str">
            <v>RUB</v>
          </cell>
          <cell r="T2656">
            <v>179.06</v>
          </cell>
          <cell r="U2656">
            <v>14503.86</v>
          </cell>
          <cell r="V2656">
            <v>17404.63</v>
          </cell>
          <cell r="W2656" t="str">
            <v>протокол №1369 от 10.09.2024</v>
          </cell>
          <cell r="X2656">
            <v>179.06</v>
          </cell>
          <cell r="Y2656">
            <v>14503.86</v>
          </cell>
          <cell r="Z2656">
            <v>17404.63</v>
          </cell>
          <cell r="AA2656" t="str">
            <v>Состояние удовлетворительное. Отсутствие повреждений</v>
          </cell>
          <cell r="AB2656" t="str">
            <v>Акт №39-01.2025 от 16.01.2025</v>
          </cell>
          <cell r="AC26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56">
            <v>0</v>
          </cell>
          <cell r="AF2656">
            <v>43703</v>
          </cell>
          <cell r="AG2656">
            <v>0</v>
          </cell>
          <cell r="AH2656" t="str">
            <v>27.32.13.110-005-06238464</v>
          </cell>
        </row>
        <row r="2657">
          <cell r="N2657">
            <v>2394077</v>
          </cell>
          <cell r="O2657" t="str">
            <v>Кабель силовой ВБШвнг(A)-ХЛ 5х6-0,66</v>
          </cell>
          <cell r="P2657" t="str">
            <v>Кабель ВБШвнг(A)-ХЛ 5х6-0,66</v>
          </cell>
          <cell r="Q2657" t="str">
            <v>М</v>
          </cell>
          <cell r="R2657">
            <v>18</v>
          </cell>
          <cell r="S2657" t="str">
            <v>RUB</v>
          </cell>
          <cell r="T2657">
            <v>179.06</v>
          </cell>
          <cell r="U2657">
            <v>3223.08</v>
          </cell>
          <cell r="V2657">
            <v>3867.7</v>
          </cell>
          <cell r="W2657" t="str">
            <v>протокол №1369 от 10.09.2024</v>
          </cell>
          <cell r="X2657">
            <v>179.06</v>
          </cell>
          <cell r="Y2657">
            <v>3223.08</v>
          </cell>
          <cell r="Z2657">
            <v>3867.7</v>
          </cell>
          <cell r="AA2657" t="str">
            <v>Состояние удовлетворительное. Отсутствие повреждений</v>
          </cell>
          <cell r="AB2657" t="str">
            <v>Акт №39-01.2025 от 16.01.2025</v>
          </cell>
          <cell r="AC26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57">
            <v>0</v>
          </cell>
          <cell r="AF2657">
            <v>43850</v>
          </cell>
          <cell r="AG2657">
            <v>0</v>
          </cell>
          <cell r="AH2657" t="str">
            <v>27.32.13.110-005-06238464</v>
          </cell>
        </row>
        <row r="2658">
          <cell r="N2658">
            <v>2397511</v>
          </cell>
          <cell r="O2658" t="str">
            <v>Кабель силовой ВБШвнг(A)-ХЛ 5х25-0,66</v>
          </cell>
          <cell r="P2658" t="str">
            <v>Кабель ВБШвнг(A)-ХЛ 5х25-0,66</v>
          </cell>
          <cell r="Q2658" t="str">
            <v>М</v>
          </cell>
          <cell r="R2658">
            <v>2</v>
          </cell>
          <cell r="S2658" t="str">
            <v>RUB</v>
          </cell>
          <cell r="T2658">
            <v>655.61</v>
          </cell>
          <cell r="U2658">
            <v>1311.22</v>
          </cell>
          <cell r="V2658">
            <v>1573.46</v>
          </cell>
          <cell r="W2658" t="str">
            <v>протокол №1369 от 10.09.2024</v>
          </cell>
          <cell r="X2658">
            <v>655.61</v>
          </cell>
          <cell r="Y2658">
            <v>1311.22</v>
          </cell>
          <cell r="Z2658">
            <v>1573.46</v>
          </cell>
          <cell r="AA2658" t="str">
            <v>Состояние удовлетворительное. Отсутствие повреждений</v>
          </cell>
          <cell r="AB2658" t="str">
            <v>Акт №39-01.2025 от 16.01.2025</v>
          </cell>
          <cell r="AC26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58">
            <v>0</v>
          </cell>
          <cell r="AF2658">
            <v>43633</v>
          </cell>
          <cell r="AG2658">
            <v>0</v>
          </cell>
          <cell r="AH2658" t="str">
            <v>27.32.13.110-005-06238464</v>
          </cell>
        </row>
        <row r="2659">
          <cell r="N2659">
            <v>2397511</v>
          </cell>
          <cell r="O2659" t="str">
            <v>Кабель силовой ВБШвнг(A)-ХЛ 5х25-0,66</v>
          </cell>
          <cell r="P2659" t="str">
            <v>Кабель ВБШвнг(A)-ХЛ 5х25-0,66</v>
          </cell>
          <cell r="Q2659" t="str">
            <v>М</v>
          </cell>
          <cell r="R2659">
            <v>2</v>
          </cell>
          <cell r="S2659" t="str">
            <v>RUB</v>
          </cell>
          <cell r="T2659">
            <v>655.61</v>
          </cell>
          <cell r="U2659">
            <v>1311.22</v>
          </cell>
          <cell r="V2659">
            <v>1573.46</v>
          </cell>
          <cell r="W2659" t="str">
            <v>протокол №1369 от 10.09.2024</v>
          </cell>
          <cell r="X2659">
            <v>655.61</v>
          </cell>
          <cell r="Y2659">
            <v>1311.22</v>
          </cell>
          <cell r="Z2659">
            <v>1573.46</v>
          </cell>
          <cell r="AA2659" t="str">
            <v>Состояние удовлетворительное. Отсутствие повреждений</v>
          </cell>
          <cell r="AB2659" t="str">
            <v>Акт №39-01.2025 от 16.01.2025</v>
          </cell>
          <cell r="AC26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59">
            <v>0</v>
          </cell>
          <cell r="AF2659">
            <v>43717</v>
          </cell>
          <cell r="AG2659">
            <v>0</v>
          </cell>
          <cell r="AH2659" t="str">
            <v>27.32.13.110-005-06238464</v>
          </cell>
        </row>
        <row r="2660">
          <cell r="N2660">
            <v>2397511</v>
          </cell>
          <cell r="O2660" t="str">
            <v>Кабель силовой ВБШвнг(A)-ХЛ 5х25-0,66</v>
          </cell>
          <cell r="P2660" t="str">
            <v>Кабель ВБШвнг(A)-ХЛ 5х25-0,66</v>
          </cell>
          <cell r="Q2660" t="str">
            <v>М</v>
          </cell>
          <cell r="R2660">
            <v>21</v>
          </cell>
          <cell r="S2660" t="str">
            <v>RUB</v>
          </cell>
          <cell r="T2660">
            <v>581.4</v>
          </cell>
          <cell r="U2660">
            <v>12209.4</v>
          </cell>
          <cell r="V2660">
            <v>14651.28</v>
          </cell>
          <cell r="W2660" t="str">
            <v>протокол №1369 от 10.09.2024</v>
          </cell>
          <cell r="X2660">
            <v>581.4</v>
          </cell>
          <cell r="Y2660">
            <v>12209.4</v>
          </cell>
          <cell r="Z2660">
            <v>14651.28</v>
          </cell>
          <cell r="AA2660" t="str">
            <v>Состояние удовлетворительное. Отсутствие повреждений</v>
          </cell>
          <cell r="AB2660" t="str">
            <v>Акт №39-01.2025 от 16.01.2025</v>
          </cell>
          <cell r="AC266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60">
            <v>0</v>
          </cell>
          <cell r="AF2660">
            <v>44099</v>
          </cell>
          <cell r="AG2660">
            <v>0</v>
          </cell>
          <cell r="AH2660" t="str">
            <v>27.32.13.110-005-06238464</v>
          </cell>
        </row>
        <row r="2661">
          <cell r="N2661">
            <v>2398151</v>
          </cell>
          <cell r="O2661" t="str">
            <v>Кабель силовой ВБШвнг(A)-ХЛ 4х70-1,0</v>
          </cell>
          <cell r="P2661" t="str">
            <v>Кабель ВБШвнг(A)-ХЛ 4х70-1,0</v>
          </cell>
          <cell r="Q2661" t="str">
            <v>М</v>
          </cell>
          <cell r="R2661">
            <v>4.2</v>
          </cell>
          <cell r="S2661" t="str">
            <v>RUB</v>
          </cell>
          <cell r="T2661">
            <v>1422.9</v>
          </cell>
          <cell r="U2661">
            <v>5976.18</v>
          </cell>
          <cell r="V2661">
            <v>7171.42</v>
          </cell>
          <cell r="W2661" t="str">
            <v>протокол №1369 от 10.09.2024</v>
          </cell>
          <cell r="X2661">
            <v>1422.9</v>
          </cell>
          <cell r="Y2661">
            <v>5976.18</v>
          </cell>
          <cell r="Z2661">
            <v>7171.42</v>
          </cell>
          <cell r="AA2661" t="str">
            <v>Состояние удовлетворительное. Отсутствие повреждений</v>
          </cell>
          <cell r="AB2661" t="str">
            <v>Акт №39-01.2025 от 16.01.2025</v>
          </cell>
          <cell r="AC266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61">
            <v>0</v>
          </cell>
          <cell r="AF2661">
            <v>43734</v>
          </cell>
          <cell r="AG2661">
            <v>0</v>
          </cell>
          <cell r="AH2661" t="str">
            <v>27.32.13.110-005-06238464</v>
          </cell>
        </row>
        <row r="2662">
          <cell r="N2662">
            <v>2405171</v>
          </cell>
          <cell r="O2662" t="str">
            <v>Кабель силовой ВБШвнг(A)-ХЛ 3х16-0,66</v>
          </cell>
          <cell r="P2662" t="str">
            <v>Кабель ВБШвнг(A)-ХЛ 3х16-0,66</v>
          </cell>
          <cell r="Q2662" t="str">
            <v>М</v>
          </cell>
          <cell r="R2662">
            <v>320</v>
          </cell>
          <cell r="S2662" t="str">
            <v>RUB</v>
          </cell>
          <cell r="T2662">
            <v>288.63</v>
          </cell>
          <cell r="U2662">
            <v>92361.600000000006</v>
          </cell>
          <cell r="V2662">
            <v>110833.92</v>
          </cell>
          <cell r="W2662" t="str">
            <v>протокол №1369 от 10.09.2024</v>
          </cell>
          <cell r="X2662">
            <v>288.63</v>
          </cell>
          <cell r="Y2662">
            <v>92361.600000000006</v>
          </cell>
          <cell r="Z2662">
            <v>110833.92</v>
          </cell>
          <cell r="AA2662" t="str">
            <v>Состояние удовлетворительное. Отсутствие повреждений</v>
          </cell>
          <cell r="AB2662" t="str">
            <v>Акт №39-01.2025 от 16.01.2025</v>
          </cell>
          <cell r="AC26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62">
            <v>0</v>
          </cell>
          <cell r="AF2662">
            <v>43839</v>
          </cell>
          <cell r="AG2662">
            <v>0</v>
          </cell>
          <cell r="AH2662" t="str">
            <v>27.32.13.110-005-06238464</v>
          </cell>
        </row>
        <row r="2663">
          <cell r="N2663">
            <v>2405172</v>
          </cell>
          <cell r="O2663" t="str">
            <v>Кабель силовой ВБШвнг(A)-ХЛ 4х10-0,66</v>
          </cell>
          <cell r="P2663" t="str">
            <v>Кабель ВБШвнг(A)-ХЛ 4х10-0,66</v>
          </cell>
          <cell r="Q2663" t="str">
            <v>М</v>
          </cell>
          <cell r="R2663">
            <v>11</v>
          </cell>
          <cell r="S2663" t="str">
            <v>RUB</v>
          </cell>
          <cell r="T2663">
            <v>230.03</v>
          </cell>
          <cell r="U2663">
            <v>2530.33</v>
          </cell>
          <cell r="V2663">
            <v>3036.4</v>
          </cell>
          <cell r="W2663" t="str">
            <v>протокол №1369 от 10.09.2024</v>
          </cell>
          <cell r="X2663">
            <v>230.03</v>
          </cell>
          <cell r="Y2663">
            <v>2530.33</v>
          </cell>
          <cell r="Z2663">
            <v>3036.4</v>
          </cell>
          <cell r="AA2663" t="str">
            <v xml:space="preserve">Пригодно к применению по прямому назначению. </v>
          </cell>
          <cell r="AB2663" t="str">
            <v>Акт №  № 32-12.2023 от 06.12.2023</v>
          </cell>
          <cell r="AC2663" t="str">
            <v>Корректировка РД</v>
          </cell>
          <cell r="AD2663">
            <v>0</v>
          </cell>
          <cell r="AF2663">
            <v>43577</v>
          </cell>
          <cell r="AG2663">
            <v>0</v>
          </cell>
          <cell r="AH2663" t="str">
            <v>27.32.13.110-005-06238464</v>
          </cell>
        </row>
        <row r="2664">
          <cell r="N2664">
            <v>2405172</v>
          </cell>
          <cell r="O2664" t="str">
            <v>Кабель силовой ВБШвнг(A)-ХЛ 4х10-0,66</v>
          </cell>
          <cell r="P2664" t="str">
            <v>Кабель ВБШвнг(A)-ХЛ 4х10-0,66</v>
          </cell>
          <cell r="Q2664" t="str">
            <v>М</v>
          </cell>
          <cell r="R2664">
            <v>80</v>
          </cell>
          <cell r="S2664" t="str">
            <v>RUB</v>
          </cell>
          <cell r="T2664">
            <v>230.03</v>
          </cell>
          <cell r="U2664">
            <v>18402.400000000001</v>
          </cell>
          <cell r="V2664">
            <v>22082.880000000001</v>
          </cell>
          <cell r="W2664" t="str">
            <v>протокол №1369 от 10.09.2024</v>
          </cell>
          <cell r="X2664">
            <v>230.03</v>
          </cell>
          <cell r="Y2664">
            <v>18402.400000000001</v>
          </cell>
          <cell r="Z2664">
            <v>22082.880000000001</v>
          </cell>
          <cell r="AA2664" t="str">
            <v>Состояние удовлетворительное. Отсутствие повреждений</v>
          </cell>
          <cell r="AB2664" t="str">
            <v>Акт №39-01.2025 от 16.01.2025</v>
          </cell>
          <cell r="AC266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64">
            <v>0</v>
          </cell>
          <cell r="AF2664">
            <v>43577</v>
          </cell>
          <cell r="AG2664">
            <v>0</v>
          </cell>
          <cell r="AH2664" t="str">
            <v>27.32.13.110-005-06238464</v>
          </cell>
        </row>
        <row r="2665">
          <cell r="N2665">
            <v>2405172</v>
          </cell>
          <cell r="O2665" t="str">
            <v>Кабель силовой ВБШвнг(A)-ХЛ 4х10-0,66</v>
          </cell>
          <cell r="P2665" t="str">
            <v>Кабель ВБШвнг(A)-ХЛ 4х10-0,66</v>
          </cell>
          <cell r="Q2665" t="str">
            <v>М</v>
          </cell>
          <cell r="R2665">
            <v>40</v>
          </cell>
          <cell r="S2665" t="str">
            <v>RUB</v>
          </cell>
          <cell r="T2665">
            <v>230.03</v>
          </cell>
          <cell r="U2665">
            <v>9201.2000000000007</v>
          </cell>
          <cell r="V2665">
            <v>11041.44</v>
          </cell>
          <cell r="W2665" t="str">
            <v>протокол №1369 от 10.09.2024</v>
          </cell>
          <cell r="X2665">
            <v>230.03</v>
          </cell>
          <cell r="Y2665">
            <v>9201.2000000000007</v>
          </cell>
          <cell r="Z2665">
            <v>11041.44</v>
          </cell>
          <cell r="AA2665" t="str">
            <v>Состояние удовлетворительное. Отсутствие повреждений</v>
          </cell>
          <cell r="AB2665" t="str">
            <v>Акт №39-01.2025 от 16.01.2025</v>
          </cell>
          <cell r="AC266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65">
            <v>0</v>
          </cell>
          <cell r="AF2665">
            <v>43577</v>
          </cell>
          <cell r="AG2665">
            <v>0</v>
          </cell>
          <cell r="AH2665" t="str">
            <v>27.32.13.110-005-06238464</v>
          </cell>
        </row>
        <row r="2666">
          <cell r="N2666">
            <v>2405172</v>
          </cell>
          <cell r="O2666" t="str">
            <v>Кабель силовой ВБШвнг(A)-ХЛ 4х10-0,66</v>
          </cell>
          <cell r="P2666" t="str">
            <v>Кабель ВБШвнг(A)-ХЛ 4х10-0,66</v>
          </cell>
          <cell r="Q2666" t="str">
            <v>М</v>
          </cell>
          <cell r="R2666">
            <v>4.8</v>
          </cell>
          <cell r="S2666" t="str">
            <v>RUB</v>
          </cell>
          <cell r="T2666">
            <v>230.03</v>
          </cell>
          <cell r="U2666">
            <v>1104.1400000000001</v>
          </cell>
          <cell r="V2666">
            <v>1324.97</v>
          </cell>
          <cell r="W2666" t="str">
            <v>протокол №1369 от 10.09.2024</v>
          </cell>
          <cell r="X2666">
            <v>230.03</v>
          </cell>
          <cell r="Y2666">
            <v>1104.1400000000001</v>
          </cell>
          <cell r="Z2666">
            <v>1324.97</v>
          </cell>
          <cell r="AA2666" t="str">
            <v>Состояние удовлетворительное. Отсутствие повреждений</v>
          </cell>
          <cell r="AB2666" t="str">
            <v>Акт №39-01.2025 от 16.01.2025</v>
          </cell>
          <cell r="AC26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66">
            <v>0</v>
          </cell>
          <cell r="AF2666">
            <v>43717</v>
          </cell>
          <cell r="AG2666">
            <v>0</v>
          </cell>
          <cell r="AH2666" t="str">
            <v>27.32.13.110-005-06238464</v>
          </cell>
        </row>
        <row r="2667">
          <cell r="N2667">
            <v>2405172</v>
          </cell>
          <cell r="O2667" t="str">
            <v>Кабель силовой ВБШвнг(A)-ХЛ 4х10-0,66</v>
          </cell>
          <cell r="P2667" t="str">
            <v>Кабель ВБШвнг(A)-ХЛ 4х10-0,66</v>
          </cell>
          <cell r="Q2667" t="str">
            <v>М</v>
          </cell>
          <cell r="R2667">
            <v>75</v>
          </cell>
          <cell r="S2667" t="str">
            <v>RUB</v>
          </cell>
          <cell r="T2667">
            <v>230.03</v>
          </cell>
          <cell r="U2667">
            <v>17252.25</v>
          </cell>
          <cell r="V2667">
            <v>20702.7</v>
          </cell>
          <cell r="W2667" t="str">
            <v>протокол №1369 от 10.09.2024</v>
          </cell>
          <cell r="X2667">
            <v>230.03</v>
          </cell>
          <cell r="Y2667">
            <v>17252.25</v>
          </cell>
          <cell r="Z2667">
            <v>20702.7</v>
          </cell>
          <cell r="AA2667" t="str">
            <v>Состояние удовлетворительное. Отсутствие повреждений</v>
          </cell>
          <cell r="AB2667" t="str">
            <v>Акт №39-01.2025 от 16.01.2025</v>
          </cell>
          <cell r="AC26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67">
            <v>0</v>
          </cell>
          <cell r="AF2667">
            <v>43577</v>
          </cell>
          <cell r="AG2667">
            <v>0</v>
          </cell>
          <cell r="AH2667" t="str">
            <v>27.32.13.110-005-06238464</v>
          </cell>
          <cell r="AI2667" t="str">
            <v>Отчет № 2212-МТР/25 от 19.03.2025 г.</v>
          </cell>
          <cell r="AJ2667">
            <v>204</v>
          </cell>
        </row>
        <row r="2668">
          <cell r="N2668">
            <v>2405173</v>
          </cell>
          <cell r="O2668" t="str">
            <v>Кабель силовой ВБШвнг(A)-ХЛ 4х4-0,66</v>
          </cell>
          <cell r="P2668" t="str">
            <v>Кабель ВБШвнг(A)-ХЛ 4х4-0,66</v>
          </cell>
          <cell r="Q2668" t="str">
            <v>М</v>
          </cell>
          <cell r="R2668">
            <v>23</v>
          </cell>
          <cell r="S2668" t="str">
            <v>RUB</v>
          </cell>
          <cell r="T2668">
            <v>108.28</v>
          </cell>
          <cell r="U2668">
            <v>2490.44</v>
          </cell>
          <cell r="V2668">
            <v>2988.53</v>
          </cell>
          <cell r="W2668" t="str">
            <v>протокол №1369 от 10.09.2024</v>
          </cell>
          <cell r="X2668">
            <v>108.28</v>
          </cell>
          <cell r="Y2668">
            <v>2490.44</v>
          </cell>
          <cell r="Z2668">
            <v>2988.53</v>
          </cell>
          <cell r="AA2668" t="str">
            <v>Состояние удовлетворительное. Отсутствие повреждений</v>
          </cell>
          <cell r="AB2668" t="str">
            <v>Акт №39-01.2025 от 16.01.2025</v>
          </cell>
          <cell r="AC266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68">
            <v>0</v>
          </cell>
          <cell r="AF2668">
            <v>43577</v>
          </cell>
          <cell r="AG2668">
            <v>0</v>
          </cell>
          <cell r="AH2668" t="str">
            <v>27.32.13.110-005-06238464</v>
          </cell>
        </row>
        <row r="2669">
          <cell r="N2669">
            <v>2405173</v>
          </cell>
          <cell r="O2669" t="str">
            <v>Кабель силовой ВБШвнг(A)-ХЛ 4х4-0,66</v>
          </cell>
          <cell r="P2669" t="str">
            <v>Кабель ВБШвнг(A)-ХЛ 4х4-0,66</v>
          </cell>
          <cell r="Q2669" t="str">
            <v>М</v>
          </cell>
          <cell r="R2669">
            <v>4</v>
          </cell>
          <cell r="S2669" t="str">
            <v>RUB</v>
          </cell>
          <cell r="T2669">
            <v>108.28</v>
          </cell>
          <cell r="U2669">
            <v>433.12</v>
          </cell>
          <cell r="V2669">
            <v>519.74</v>
          </cell>
          <cell r="W2669" t="str">
            <v>протокол №1369 от 10.09.2024</v>
          </cell>
          <cell r="X2669">
            <v>108.28</v>
          </cell>
          <cell r="Y2669">
            <v>433.12</v>
          </cell>
          <cell r="Z2669">
            <v>519.74</v>
          </cell>
          <cell r="AA2669" t="str">
            <v>Состояние удовлетворительное. Отсутствие повреждений</v>
          </cell>
          <cell r="AB2669" t="str">
            <v>Акт №39-01.2025 от 16.01.2025</v>
          </cell>
          <cell r="AC26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69">
            <v>0</v>
          </cell>
          <cell r="AF2669">
            <v>43850</v>
          </cell>
          <cell r="AG2669">
            <v>0</v>
          </cell>
          <cell r="AH2669" t="str">
            <v>27.32.13.110-005-06238464</v>
          </cell>
        </row>
        <row r="2670">
          <cell r="N2670">
            <v>2405173</v>
          </cell>
          <cell r="O2670" t="str">
            <v>Кабель силовой ВБШвнг(A)-ХЛ 4х4-0,66</v>
          </cell>
          <cell r="P2670" t="str">
            <v>Кабель ВБШвнг(A)-ХЛ 4х4-0,66</v>
          </cell>
          <cell r="Q2670" t="str">
            <v>М</v>
          </cell>
          <cell r="R2670">
            <v>2</v>
          </cell>
          <cell r="S2670" t="str">
            <v>RUB</v>
          </cell>
          <cell r="T2670">
            <v>108.28</v>
          </cell>
          <cell r="U2670">
            <v>216.56</v>
          </cell>
          <cell r="V2670">
            <v>259.87</v>
          </cell>
          <cell r="W2670" t="str">
            <v>протокол №1369 от 10.09.2024</v>
          </cell>
          <cell r="X2670">
            <v>108.28</v>
          </cell>
          <cell r="Y2670">
            <v>216.56</v>
          </cell>
          <cell r="Z2670">
            <v>259.87</v>
          </cell>
          <cell r="AA2670" t="str">
            <v>Состояние удовлетворительное. Отсутствие повреждений</v>
          </cell>
          <cell r="AB2670" t="str">
            <v>Акт №39-01.2025 от 16.01.2025</v>
          </cell>
          <cell r="AC26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70">
            <v>0</v>
          </cell>
          <cell r="AF2670">
            <v>43850</v>
          </cell>
          <cell r="AG2670">
            <v>0</v>
          </cell>
          <cell r="AH2670" t="str">
            <v>27.32.13.110-005-06238464</v>
          </cell>
        </row>
        <row r="2671">
          <cell r="N2671">
            <v>2405173</v>
          </cell>
          <cell r="O2671" t="str">
            <v>Кабель силовой ВБШвнг(A)-ХЛ 4х4-0,66</v>
          </cell>
          <cell r="P2671" t="str">
            <v>Кабель ВБШвнг(A)-ХЛ 4х4-0,66</v>
          </cell>
          <cell r="Q2671" t="str">
            <v>М</v>
          </cell>
          <cell r="R2671">
            <v>295</v>
          </cell>
          <cell r="S2671" t="str">
            <v>RUB</v>
          </cell>
          <cell r="T2671">
            <v>108.28</v>
          </cell>
          <cell r="U2671">
            <v>31942.6</v>
          </cell>
          <cell r="V2671">
            <v>38331.120000000003</v>
          </cell>
          <cell r="W2671" t="str">
            <v>протокол №1369 от 10.09.2024</v>
          </cell>
          <cell r="X2671">
            <v>108.28</v>
          </cell>
          <cell r="Y2671">
            <v>31942.6</v>
          </cell>
          <cell r="Z2671">
            <v>38331.120000000003</v>
          </cell>
          <cell r="AA2671" t="str">
            <v>Состояние удовлетворительное. Отсутствие повреждений</v>
          </cell>
          <cell r="AB2671" t="str">
            <v>Акт №39-01.2025 от 16.01.2025</v>
          </cell>
          <cell r="AC267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71">
            <v>0</v>
          </cell>
          <cell r="AF2671">
            <v>43850</v>
          </cell>
          <cell r="AG2671">
            <v>0</v>
          </cell>
          <cell r="AH2671" t="str">
            <v>27.32.13.110-005-06238464</v>
          </cell>
        </row>
        <row r="2672">
          <cell r="N2672">
            <v>2405174</v>
          </cell>
          <cell r="O2672" t="str">
            <v>Кабель силовой ВБШвнг(A)-ХЛ 5х16-0,66</v>
          </cell>
          <cell r="P2672" t="str">
            <v>Кабель ВБШвнг(A)-ХЛ 5х16-0,66</v>
          </cell>
          <cell r="Q2672" t="str">
            <v>М</v>
          </cell>
          <cell r="R2672">
            <v>1</v>
          </cell>
          <cell r="S2672" t="str">
            <v>RUB</v>
          </cell>
          <cell r="T2672">
            <v>451.45</v>
          </cell>
          <cell r="U2672">
            <v>451.45</v>
          </cell>
          <cell r="V2672">
            <v>541.74</v>
          </cell>
          <cell r="W2672" t="str">
            <v>протокол №1369 от 10.09.2024</v>
          </cell>
          <cell r="X2672">
            <v>451.45</v>
          </cell>
          <cell r="Y2672">
            <v>451.45</v>
          </cell>
          <cell r="Z2672">
            <v>541.74</v>
          </cell>
          <cell r="AA2672" t="str">
            <v>Состояние удовлетворительное. Отсутствие повреждений</v>
          </cell>
          <cell r="AB2672" t="str">
            <v>Акт №39-01.2025 от 16.01.2025</v>
          </cell>
          <cell r="AC267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72">
            <v>0</v>
          </cell>
          <cell r="AF2672">
            <v>43577</v>
          </cell>
          <cell r="AG2672">
            <v>0</v>
          </cell>
          <cell r="AH2672" t="str">
            <v>27.32.13.110-005-06238464</v>
          </cell>
        </row>
        <row r="2673">
          <cell r="N2673">
            <v>2489867</v>
          </cell>
          <cell r="O2673" t="str">
            <v>Кабель силовой ВБШвнг(A)-ХЛ 4х16ок(PE)-0,66</v>
          </cell>
          <cell r="P2673" t="str">
            <v>Кабель ВБШвнг(A)-ХЛ 4х16ок(PE)-0,66</v>
          </cell>
          <cell r="Q2673" t="str">
            <v>М</v>
          </cell>
          <cell r="R2673">
            <v>420</v>
          </cell>
          <cell r="S2673" t="str">
            <v>RUB</v>
          </cell>
          <cell r="T2673">
            <v>342.8</v>
          </cell>
          <cell r="U2673">
            <v>143976</v>
          </cell>
          <cell r="V2673">
            <v>172771.20000000001</v>
          </cell>
          <cell r="W2673" t="str">
            <v>протокол №1369 от 10.09.2024</v>
          </cell>
          <cell r="X2673">
            <v>342.8</v>
          </cell>
          <cell r="Y2673">
            <v>143976</v>
          </cell>
          <cell r="Z2673">
            <v>172771.20000000001</v>
          </cell>
          <cell r="AA2673" t="str">
            <v>Состояние удовлетворительное. Отсутствие повреждений</v>
          </cell>
          <cell r="AB2673" t="str">
            <v>Акт №39-01.2025 от 16.01.2025</v>
          </cell>
          <cell r="AC267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73">
            <v>0</v>
          </cell>
          <cell r="AF2673">
            <v>43854</v>
          </cell>
          <cell r="AG2673">
            <v>0</v>
          </cell>
          <cell r="AH2673" t="str">
            <v>ТУ 3500-064-74803826-2015</v>
          </cell>
        </row>
        <row r="2674">
          <cell r="N2674">
            <v>2542261</v>
          </cell>
          <cell r="O2674" t="str">
            <v>Кабель силовой ВБШвнг(A)-FRLS 4х4ок(N)-0,66</v>
          </cell>
          <cell r="P2674" t="str">
            <v>Кабель ВБШвнг(A)-FRLS 4х4ок(N)-0,66</v>
          </cell>
          <cell r="Q2674" t="str">
            <v>М</v>
          </cell>
          <cell r="R2674">
            <v>72</v>
          </cell>
          <cell r="S2674" t="str">
            <v>RUB</v>
          </cell>
          <cell r="T2674">
            <v>121.2</v>
          </cell>
          <cell r="U2674">
            <v>8726.4</v>
          </cell>
          <cell r="V2674">
            <v>10471.68</v>
          </cell>
          <cell r="W2674" t="str">
            <v>Отчет №4732Н/2024 от 06.11.2024</v>
          </cell>
          <cell r="X2674">
            <v>107</v>
          </cell>
          <cell r="Y2674">
            <v>7704</v>
          </cell>
          <cell r="Z2674">
            <v>9244.7999999999993</v>
          </cell>
          <cell r="AA2674" t="str">
            <v>Состояние удовлетворительное. Отсутствие гарантий производителя</v>
          </cell>
          <cell r="AB2674" t="str">
            <v>Акт № 33-02.2024 от 09.02.2024</v>
          </cell>
          <cell r="AC2674" t="str">
            <v>Корректировка производственной программы</v>
          </cell>
          <cell r="AD2674">
            <v>0</v>
          </cell>
          <cell r="AF2674">
            <v>43896</v>
          </cell>
          <cell r="AG2674">
            <v>0</v>
          </cell>
          <cell r="AH2674" t="str">
            <v>ТУ 3521-006-62278450-2013</v>
          </cell>
        </row>
        <row r="2675">
          <cell r="N2675">
            <v>2543269</v>
          </cell>
          <cell r="O2675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ВБШвнг(A)-ХЛ 3х35ок(N,PE)-0,66</v>
          </cell>
          <cell r="P2675" t="str">
            <v>Кабель ВБШвнг(A)-ХЛ 3х35ок(N,PE)-0,66</v>
          </cell>
          <cell r="Q2675" t="str">
            <v>М</v>
          </cell>
          <cell r="R2675">
            <v>140</v>
          </cell>
          <cell r="S2675" t="str">
            <v>RUB</v>
          </cell>
          <cell r="T2675">
            <v>524.71</v>
          </cell>
          <cell r="U2675">
            <v>73459.399999999994</v>
          </cell>
          <cell r="V2675">
            <v>88151.28</v>
          </cell>
          <cell r="W2675" t="str">
            <v>протокол №1369 от 10.09.2024</v>
          </cell>
          <cell r="X2675">
            <v>524.71</v>
          </cell>
          <cell r="Y2675">
            <v>73459.399999999994</v>
          </cell>
          <cell r="Z2675">
            <v>88151.28</v>
          </cell>
          <cell r="AA2675" t="str">
            <v>Состояние удовлетворительное. Отсутствие повреждений</v>
          </cell>
          <cell r="AB2675" t="str">
            <v>Акт №39-01.2025 от 16.01.2025</v>
          </cell>
          <cell r="AC267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75">
            <v>0</v>
          </cell>
          <cell r="AF2675">
            <v>43878</v>
          </cell>
          <cell r="AG2675">
            <v>0</v>
          </cell>
          <cell r="AH2675" t="str">
            <v>ТУ 16.К03-52-2011</v>
          </cell>
        </row>
        <row r="2676">
          <cell r="N2676">
            <v>2543269</v>
          </cell>
          <cell r="O2676" t="str">
            <v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ВБШвнг(A)-ХЛ 3х35ок(N,PE)-0,66</v>
          </cell>
          <cell r="P2676" t="str">
            <v>Кабель ВБШвнг(A)-ХЛ 3х35ок(N,PE)-0,66</v>
          </cell>
          <cell r="Q2676" t="str">
            <v>М</v>
          </cell>
          <cell r="R2676">
            <v>140</v>
          </cell>
          <cell r="S2676" t="str">
            <v>RUB</v>
          </cell>
          <cell r="T2676">
            <v>524.71</v>
          </cell>
          <cell r="U2676">
            <v>73459.399999999994</v>
          </cell>
          <cell r="V2676">
            <v>88151.28</v>
          </cell>
          <cell r="W2676" t="str">
            <v>протокол №1369 от 10.09.2024</v>
          </cell>
          <cell r="X2676">
            <v>524.71</v>
          </cell>
          <cell r="Y2676">
            <v>73459.399999999994</v>
          </cell>
          <cell r="Z2676">
            <v>88151.28</v>
          </cell>
          <cell r="AA2676" t="str">
            <v>Состояние удовлетворительное. Отсутствие повреждений</v>
          </cell>
          <cell r="AB2676" t="str">
            <v>Акт №39-01.2025 от 16.01.2025</v>
          </cell>
          <cell r="AC267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76">
            <v>0</v>
          </cell>
          <cell r="AF2676">
            <v>43878</v>
          </cell>
          <cell r="AG2676">
            <v>0</v>
          </cell>
          <cell r="AH2676" t="str">
            <v>ТУ 16.К03-52-2011</v>
          </cell>
        </row>
        <row r="2677">
          <cell r="N2677">
            <v>2586920</v>
          </cell>
          <cell r="O2677" t="str">
            <v>Кабель силовой ВБШвнг(A)-ХЛ 3х16мк(N,PE)-0,66</v>
          </cell>
          <cell r="P2677" t="str">
            <v>Кабель ВБШвнг(A)-ХЛ 3х16мк(N,PE)-0,66</v>
          </cell>
          <cell r="Q2677" t="str">
            <v>М</v>
          </cell>
          <cell r="R2677">
            <v>21</v>
          </cell>
          <cell r="S2677" t="str">
            <v>RUB</v>
          </cell>
          <cell r="T2677">
            <v>258.89999999999998</v>
          </cell>
          <cell r="U2677">
            <v>5436.9</v>
          </cell>
          <cell r="V2677">
            <v>6524.28</v>
          </cell>
          <cell r="W2677" t="str">
            <v>Отчет №4857Н/2024 от 20.12.2024</v>
          </cell>
          <cell r="X2677">
            <v>105</v>
          </cell>
          <cell r="Y2677">
            <v>2205</v>
          </cell>
          <cell r="Z2677">
            <v>2646</v>
          </cell>
          <cell r="AA2677" t="str">
            <v xml:space="preserve">Условно пригоден. Отрезок меньше минимальной длины маломерных отрезков предусмотренными ГОСТ для силового кабеля (до 50м). </v>
          </cell>
          <cell r="AB2677" t="str">
            <v>Акт №27-12.2022 от 13.12.2022</v>
          </cell>
          <cell r="AC267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77">
            <v>0</v>
          </cell>
          <cell r="AF2677">
            <v>43991</v>
          </cell>
          <cell r="AG2677">
            <v>0</v>
          </cell>
          <cell r="AH2677" t="str">
            <v>ТУ 3500-004-24076870-2014</v>
          </cell>
        </row>
        <row r="2678">
          <cell r="N2678">
            <v>2586920</v>
          </cell>
          <cell r="O2678" t="str">
            <v>Кабель силовой ВБШвнг(A)-ХЛ 3х16мк(N,PE)-0,66</v>
          </cell>
          <cell r="P2678" t="str">
            <v>Кабель ВБШвнг(A)-ХЛ 3х16мк(N,PE)-0,66</v>
          </cell>
          <cell r="Q2678" t="str">
            <v>М</v>
          </cell>
          <cell r="R2678">
            <v>359</v>
          </cell>
          <cell r="S2678" t="str">
            <v>RUB</v>
          </cell>
          <cell r="T2678">
            <v>258.89999999999998</v>
          </cell>
          <cell r="U2678">
            <v>92945.1</v>
          </cell>
          <cell r="V2678">
            <v>111534.12</v>
          </cell>
          <cell r="W2678" t="str">
            <v>протокол №1369 от 10.09.2024</v>
          </cell>
          <cell r="X2678">
            <v>258.89999999999998</v>
          </cell>
          <cell r="Y2678">
            <v>92945.1</v>
          </cell>
          <cell r="Z2678">
            <v>111534.12</v>
          </cell>
          <cell r="AA2678" t="str">
            <v>Состояние удовлетворительное. Отсутствие повреждений</v>
          </cell>
          <cell r="AB2678" t="str">
            <v>Акт №39-01.2025 от 16.01.2025</v>
          </cell>
          <cell r="AC267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78">
            <v>0</v>
          </cell>
          <cell r="AF2678">
            <v>43991</v>
          </cell>
          <cell r="AG2678">
            <v>0</v>
          </cell>
          <cell r="AH2678" t="str">
            <v>ТУ 3500-004-24076870-2014</v>
          </cell>
        </row>
        <row r="2679">
          <cell r="N2679">
            <v>2586920</v>
          </cell>
          <cell r="O2679" t="str">
            <v>Кабель силовой ВБШвнг(A)-ХЛ 3х16мк(N,PE)-0,66</v>
          </cell>
          <cell r="P2679" t="str">
            <v>Кабель ВБШвнг(A)-ХЛ 3х16мк(N,PE)-0,66</v>
          </cell>
          <cell r="Q2679" t="str">
            <v>М</v>
          </cell>
          <cell r="R2679">
            <v>9</v>
          </cell>
          <cell r="S2679" t="str">
            <v>RUB</v>
          </cell>
          <cell r="T2679">
            <v>258.89999999999998</v>
          </cell>
          <cell r="U2679">
            <v>2330.1</v>
          </cell>
          <cell r="V2679">
            <v>2796.12</v>
          </cell>
          <cell r="W2679" t="str">
            <v>протокол №1369 от 10.09.2024</v>
          </cell>
          <cell r="X2679">
            <v>258.89999999999998</v>
          </cell>
          <cell r="Y2679">
            <v>2330.1</v>
          </cell>
          <cell r="Z2679">
            <v>2796.12</v>
          </cell>
          <cell r="AA2679" t="str">
            <v>Состояние удовлетворительное. Отсутствие повреждений</v>
          </cell>
          <cell r="AB2679" t="str">
            <v>Акт №39-01.2025 от 16.01.2025</v>
          </cell>
          <cell r="AC267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79">
            <v>0</v>
          </cell>
          <cell r="AF2679">
            <v>43991</v>
          </cell>
          <cell r="AG2679">
            <v>0</v>
          </cell>
          <cell r="AH2679" t="str">
            <v>ТУ 3500-004-24076870-2014</v>
          </cell>
        </row>
        <row r="2680">
          <cell r="N2680">
            <v>10006778</v>
          </cell>
          <cell r="O2680" t="str">
            <v>Кабель силовой ВБШвнг(A)-ХЛ 4х1,5ок(N)-0,66</v>
          </cell>
          <cell r="P2680" t="str">
            <v>Кабель ВБШвнг(A)-ХЛ 4х1,5ок(N)-0,66</v>
          </cell>
          <cell r="Q2680" t="str">
            <v>М</v>
          </cell>
          <cell r="R2680">
            <v>196</v>
          </cell>
          <cell r="S2680" t="str">
            <v>RUB</v>
          </cell>
          <cell r="T2680">
            <v>45.75</v>
          </cell>
          <cell r="U2680">
            <v>8967</v>
          </cell>
          <cell r="V2680">
            <v>10760.4</v>
          </cell>
          <cell r="W2680" t="str">
            <v>Отчет №4857Н/2024 от 20.12.2024</v>
          </cell>
          <cell r="X2680">
            <v>31</v>
          </cell>
          <cell r="Y2680">
            <v>6076</v>
          </cell>
          <cell r="Z2680">
            <v>7291.2</v>
          </cell>
          <cell r="AA2680" t="str">
            <v>Состояние удовлетворительное. Отсутствие повреждений</v>
          </cell>
          <cell r="AB2680" t="str">
            <v>Акт № 33-02.2024 от 09.02.2024</v>
          </cell>
          <cell r="AC2680" t="str">
            <v>Корректировка РД</v>
          </cell>
          <cell r="AD2680">
            <v>0</v>
          </cell>
          <cell r="AF2680">
            <v>44160</v>
          </cell>
          <cell r="AG2680">
            <v>0</v>
          </cell>
          <cell r="AH2680" t="str">
            <v>ТУ 3500-004-24076870-2014</v>
          </cell>
        </row>
        <row r="2681">
          <cell r="N2681">
            <v>10006778</v>
          </cell>
          <cell r="O2681" t="str">
            <v>Кабель силовой ВБШвнг(A)-ХЛ 4х1,5ок(N)-0,66</v>
          </cell>
          <cell r="P2681" t="str">
            <v>Кабель ВБШвнг(A)-ХЛ 4х1,5ок(N)-0,66</v>
          </cell>
          <cell r="Q2681" t="str">
            <v>М</v>
          </cell>
          <cell r="R2681">
            <v>44</v>
          </cell>
          <cell r="S2681" t="str">
            <v>RUB</v>
          </cell>
          <cell r="T2681">
            <v>45.75</v>
          </cell>
          <cell r="U2681">
            <v>2013</v>
          </cell>
          <cell r="V2681">
            <v>2415.6</v>
          </cell>
          <cell r="W2681" t="str">
            <v>протокол №1369 от 10.09.2024</v>
          </cell>
          <cell r="X2681">
            <v>45.75</v>
          </cell>
          <cell r="Y2681">
            <v>2013</v>
          </cell>
          <cell r="Z2681">
            <v>2415.6</v>
          </cell>
          <cell r="AA2681" t="str">
            <v>Состояние удовлетворительное. Отсутствие повреждений</v>
          </cell>
          <cell r="AB2681" t="str">
            <v>Акт №39-01.2025 от 16.01.2025</v>
          </cell>
          <cell r="AC268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81">
            <v>0</v>
          </cell>
          <cell r="AF2681">
            <v>44160</v>
          </cell>
          <cell r="AG2681">
            <v>0</v>
          </cell>
          <cell r="AH2681" t="str">
            <v>ТУ 3500-004-24076870-2014</v>
          </cell>
        </row>
        <row r="2682">
          <cell r="N2682">
            <v>10006778</v>
          </cell>
          <cell r="O2682" t="str">
            <v>Кабель силовой ВБШвнг(A)-ХЛ 4х1,5ок(N)-0,66</v>
          </cell>
          <cell r="P2682" t="str">
            <v>Кабель ВБШвнг(A)-ХЛ 4х1,5ок(N)-0,66</v>
          </cell>
          <cell r="Q2682" t="str">
            <v>М</v>
          </cell>
          <cell r="R2682">
            <v>59.28</v>
          </cell>
          <cell r="S2682" t="str">
            <v>RUB</v>
          </cell>
          <cell r="T2682">
            <v>45.75</v>
          </cell>
          <cell r="U2682">
            <v>2712.06</v>
          </cell>
          <cell r="V2682">
            <v>3254.47</v>
          </cell>
          <cell r="W2682" t="str">
            <v>протокол №1369 от 10.09.2024</v>
          </cell>
          <cell r="X2682">
            <v>45.75</v>
          </cell>
          <cell r="Y2682">
            <v>2712.06</v>
          </cell>
          <cell r="Z2682">
            <v>3254.47</v>
          </cell>
          <cell r="AA2682" t="str">
            <v>Состояние удовлетворительное. Отсутствие повреждений</v>
          </cell>
          <cell r="AB2682" t="str">
            <v>Акт №39-01.2025 от 16.01.2025</v>
          </cell>
          <cell r="AC268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82">
            <v>0</v>
          </cell>
          <cell r="AF2682">
            <v>44160</v>
          </cell>
          <cell r="AG2682">
            <v>0</v>
          </cell>
          <cell r="AH2682" t="str">
            <v>ТУ 3500-004-24076870-2014</v>
          </cell>
        </row>
        <row r="2683">
          <cell r="N2683">
            <v>10006778</v>
          </cell>
          <cell r="O2683" t="str">
            <v>Кабель силовой ВБШвнг(A)-ХЛ 4х1,5ок(N)-0,66</v>
          </cell>
          <cell r="P2683" t="str">
            <v>Кабель ВБШвнг(A)-ХЛ 4х1,5ок(N)-0,66</v>
          </cell>
          <cell r="Q2683" t="str">
            <v>М</v>
          </cell>
          <cell r="R2683">
            <v>41</v>
          </cell>
          <cell r="S2683" t="str">
            <v>RUB</v>
          </cell>
          <cell r="T2683">
            <v>45.75</v>
          </cell>
          <cell r="U2683">
            <v>1875.75</v>
          </cell>
          <cell r="V2683">
            <v>2250.9</v>
          </cell>
          <cell r="W2683" t="str">
            <v>протокол №1369 от 10.09.2024</v>
          </cell>
          <cell r="X2683">
            <v>45.75</v>
          </cell>
          <cell r="Y2683">
            <v>1875.75</v>
          </cell>
          <cell r="Z2683">
            <v>2250.9</v>
          </cell>
          <cell r="AA2683" t="str">
            <v>Состояние удовлетворительное. Отсутствие повреждений</v>
          </cell>
          <cell r="AB2683" t="str">
            <v>Акт №39-01.2025 от 16.01.2025</v>
          </cell>
          <cell r="AC268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83">
            <v>0</v>
          </cell>
          <cell r="AF2683">
            <v>44160</v>
          </cell>
          <cell r="AG2683">
            <v>0</v>
          </cell>
          <cell r="AH2683" t="str">
            <v>ТУ 3500-004-24076870-2014</v>
          </cell>
        </row>
        <row r="2684">
          <cell r="N2684">
            <v>10006778</v>
          </cell>
          <cell r="O2684" t="str">
            <v>Кабель силовой ВБШвнг(A)-ХЛ 4х1,5ок(N)-0,66</v>
          </cell>
          <cell r="P2684" t="str">
            <v>Кабель ВБШвнг(A)-ХЛ 4х1,5ок(N)-0,66</v>
          </cell>
          <cell r="Q2684" t="str">
            <v>М</v>
          </cell>
          <cell r="R2684">
            <v>5396</v>
          </cell>
          <cell r="S2684" t="str">
            <v>RUB</v>
          </cell>
          <cell r="T2684">
            <v>45.75</v>
          </cell>
          <cell r="U2684">
            <v>246867</v>
          </cell>
          <cell r="V2684">
            <v>296240.40000000002</v>
          </cell>
          <cell r="W2684" t="str">
            <v>Отчет №4857Н/2024 от 20.12.2024</v>
          </cell>
          <cell r="X2684">
            <v>31</v>
          </cell>
          <cell r="Y2684">
            <v>167276</v>
          </cell>
          <cell r="Z2684">
            <v>200731.2</v>
          </cell>
          <cell r="AA2684" t="str">
            <v>Состояние удовлетворительное. Отсутствие повреждений</v>
          </cell>
          <cell r="AB2684" t="str">
            <v>Акт № 33-02.2024 от 09.02.2024</v>
          </cell>
          <cell r="AC2684" t="str">
            <v>Заказывался на техническое перевооружение измерительных установок на КП №№ 18, 19. По приходу комплекта поставки замерных блоков и блоков автоматизации, к ним в комплекте ЗИП был включён необходимый кабель с более подходящими характеристиками.</v>
          </cell>
          <cell r="AD2684">
            <v>0</v>
          </cell>
          <cell r="AF2684">
            <v>44160</v>
          </cell>
          <cell r="AG2684">
            <v>0</v>
          </cell>
          <cell r="AH2684" t="str">
            <v>ТУ 3500-004-24076870-2014</v>
          </cell>
        </row>
        <row r="2685">
          <cell r="N2685">
            <v>10006778</v>
          </cell>
          <cell r="O2685" t="str">
            <v>Кабель силовой ВБШвнг(A)-ХЛ 4х1,5ок(N)-0,66</v>
          </cell>
          <cell r="P2685" t="str">
            <v>Кабель ВБШвнг(A)-ХЛ 4х1,5ок(N)-0,66</v>
          </cell>
          <cell r="Q2685" t="str">
            <v>М</v>
          </cell>
          <cell r="R2685">
            <v>17</v>
          </cell>
          <cell r="S2685" t="str">
            <v>RUB</v>
          </cell>
          <cell r="T2685">
            <v>104.13</v>
          </cell>
          <cell r="U2685">
            <v>1770.21</v>
          </cell>
          <cell r="V2685">
            <v>2124.25</v>
          </cell>
          <cell r="W2685" t="str">
            <v>протокол №1369 от 10.09.2024</v>
          </cell>
          <cell r="X2685">
            <v>104.13</v>
          </cell>
          <cell r="Y2685">
            <v>1770.21</v>
          </cell>
          <cell r="Z2685">
            <v>2124.25</v>
          </cell>
          <cell r="AA2685" t="str">
            <v>Состояние удовлетворительное. Отсутствие повреждений</v>
          </cell>
          <cell r="AB2685" t="str">
            <v>Акт №39-01.2025 от 16.01.2025</v>
          </cell>
          <cell r="AC2685" t="str">
            <v>Толеранс поставки</v>
          </cell>
          <cell r="AD2685">
            <v>0</v>
          </cell>
          <cell r="AF2685">
            <v>44923</v>
          </cell>
          <cell r="AG2685">
            <v>0</v>
          </cell>
          <cell r="AH2685" t="str">
            <v>ТУ 3500-004-24076870-2014</v>
          </cell>
        </row>
        <row r="2686">
          <cell r="N2686">
            <v>10006778</v>
          </cell>
          <cell r="O2686" t="str">
            <v>Кабель силовой ВБШвнг(A)-ХЛ 4х1,5ок(N)-0,66</v>
          </cell>
          <cell r="P2686" t="str">
            <v>Кабель ВБШвнг(A)-ХЛ 4х1,5ок(N)-0,66</v>
          </cell>
          <cell r="Q2686" t="str">
            <v>М</v>
          </cell>
          <cell r="R2686">
            <v>538.4</v>
          </cell>
          <cell r="S2686" t="str">
            <v>RUB</v>
          </cell>
          <cell r="T2686">
            <v>45.75</v>
          </cell>
          <cell r="U2686">
            <v>24631.8</v>
          </cell>
          <cell r="V2686">
            <v>29558.16</v>
          </cell>
          <cell r="W2686" t="str">
            <v>протокол №1369 от 10.09.2024</v>
          </cell>
          <cell r="X2686">
            <v>45.75</v>
          </cell>
          <cell r="Y2686">
            <v>24631.8</v>
          </cell>
          <cell r="Z2686">
            <v>29558.16</v>
          </cell>
          <cell r="AA2686" t="str">
            <v>Состояние удовлетворительное. Отсутствие повреждений</v>
          </cell>
          <cell r="AB2686" t="str">
            <v>Акт №39-01.2025 от 16.01.2025</v>
          </cell>
          <cell r="AC268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86">
            <v>0</v>
          </cell>
          <cell r="AF2686">
            <v>44160</v>
          </cell>
          <cell r="AG2686">
            <v>0</v>
          </cell>
          <cell r="AH2686" t="str">
            <v>ТУ 3500-004-24076870-2014</v>
          </cell>
        </row>
        <row r="2687">
          <cell r="N2687">
            <v>10122006</v>
          </cell>
          <cell r="O2687" t="str">
            <v>Кабель силовой ВБШвнг(A)-LS-ХЛ 4х1,5ок(PE)-0,66</v>
          </cell>
          <cell r="P2687" t="str">
            <v>Кабель ВБШвнг(A)-LS-ХЛ 4х1,5ок(PE)-0,66</v>
          </cell>
          <cell r="Q2687" t="str">
            <v>М</v>
          </cell>
          <cell r="R2687">
            <v>3914</v>
          </cell>
          <cell r="S2687" t="str">
            <v>RUB</v>
          </cell>
          <cell r="T2687">
            <v>34.049999999999997</v>
          </cell>
          <cell r="U2687">
            <v>133271.70000000001</v>
          </cell>
          <cell r="V2687">
            <v>159926.04</v>
          </cell>
          <cell r="W2687" t="str">
            <v>Отчет №4627Н/2024 от 19.09.2024</v>
          </cell>
          <cell r="X2687">
            <v>12.48</v>
          </cell>
          <cell r="Y2687">
            <v>48846.720000000001</v>
          </cell>
          <cell r="Z2687">
            <v>58616.06</v>
          </cell>
          <cell r="AA2687" t="str">
            <v>Состояние условно пригодное. Длительное хранение на открытой площадке.</v>
          </cell>
          <cell r="AB2687" t="str">
            <v>Акт № 35-05.2024 от 30.05.2024</v>
          </cell>
          <cell r="AC2687" t="str">
            <v>Отсутствуют документы качества</v>
          </cell>
          <cell r="AD2687">
            <v>0</v>
          </cell>
          <cell r="AF2687">
            <v>45387</v>
          </cell>
          <cell r="AG2687">
            <v>0</v>
          </cell>
          <cell r="AH2687" t="str">
            <v>ТУ 16.К180-038-2012</v>
          </cell>
        </row>
        <row r="2688">
          <cell r="N2688">
            <v>20045551</v>
          </cell>
          <cell r="O2688" t="str">
            <v>Кабель ВБШвнг(A)-ХЛ 3х10ок-0,66</v>
          </cell>
          <cell r="P2688" t="str">
            <v>Кабель ВБШвнг(A)-ХЛ 3х10ок-0,66</v>
          </cell>
          <cell r="Q2688" t="str">
            <v>М</v>
          </cell>
          <cell r="R2688">
            <v>6</v>
          </cell>
          <cell r="S2688" t="str">
            <v>RUB</v>
          </cell>
          <cell r="T2688">
            <v>376.42</v>
          </cell>
          <cell r="U2688">
            <v>2258.52</v>
          </cell>
          <cell r="V2688">
            <v>2710.22</v>
          </cell>
          <cell r="W2688" t="str">
            <v>протокол №1369 от 10.09.2024</v>
          </cell>
          <cell r="X2688">
            <v>376.42</v>
          </cell>
          <cell r="Y2688">
            <v>2258.52</v>
          </cell>
          <cell r="Z2688">
            <v>2710.22</v>
          </cell>
          <cell r="AA2688" t="str">
            <v>Состояние удовлетворительное. Отсутствие повреждений</v>
          </cell>
          <cell r="AB2688" t="str">
            <v>Акт №39-01.2025 от 16.01.2025</v>
          </cell>
          <cell r="AC268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88">
            <v>0</v>
          </cell>
          <cell r="AF2688">
            <v>44953</v>
          </cell>
          <cell r="AG2688">
            <v>0</v>
          </cell>
          <cell r="AH2688" t="str">
            <v>ГОСТ 31996-2012</v>
          </cell>
        </row>
        <row r="2689">
          <cell r="N2689">
            <v>20045657</v>
          </cell>
          <cell r="O2689" t="str">
            <v>Кабель ВБШвнг(A)-ХЛ 5х16ок(N,PE)-0,66</v>
          </cell>
          <cell r="P2689" t="str">
            <v>Кабель ВБШвнг(A)-ХЛ 5х16ок(N,PE)-0,66</v>
          </cell>
          <cell r="Q2689" t="str">
            <v>М</v>
          </cell>
          <cell r="R2689">
            <v>14</v>
          </cell>
          <cell r="S2689" t="str">
            <v>RUB</v>
          </cell>
          <cell r="T2689">
            <v>714.34</v>
          </cell>
          <cell r="U2689">
            <v>10000.76</v>
          </cell>
          <cell r="V2689">
            <v>12000.91</v>
          </cell>
          <cell r="W2689" t="str">
            <v>протокол №1369 от 10.09.2024</v>
          </cell>
          <cell r="X2689">
            <v>714.34</v>
          </cell>
          <cell r="Y2689">
            <v>10000.76</v>
          </cell>
          <cell r="Z2689">
            <v>12000.91</v>
          </cell>
          <cell r="AA2689" t="str">
            <v>Состояние удовлетворительное. Отсутствие повреждений</v>
          </cell>
          <cell r="AB2689" t="str">
            <v>Акт №39-01.2025 от 16.01.2025</v>
          </cell>
          <cell r="AC2689" t="str">
            <v>Толеранс поставки</v>
          </cell>
          <cell r="AD2689">
            <v>0</v>
          </cell>
          <cell r="AF2689">
            <v>44953</v>
          </cell>
          <cell r="AG2689">
            <v>0</v>
          </cell>
          <cell r="AH2689" t="str">
            <v>ГОСТ 31996-2012</v>
          </cell>
        </row>
        <row r="2690">
          <cell r="N2690">
            <v>1393414</v>
          </cell>
          <cell r="O2690" t="str">
            <v>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7х1,0</v>
          </cell>
          <cell r="P2690" t="str">
            <v>Кабель контрольный КВВГнг(А)-ХЛ 7х1,0</v>
          </cell>
          <cell r="Q2690" t="str">
            <v>М</v>
          </cell>
          <cell r="R2690">
            <v>10</v>
          </cell>
          <cell r="S2690" t="str">
            <v>RUB</v>
          </cell>
          <cell r="T2690">
            <v>47.49</v>
          </cell>
          <cell r="U2690">
            <v>474.9</v>
          </cell>
          <cell r="V2690">
            <v>569.88</v>
          </cell>
          <cell r="W2690" t="str">
            <v>протокол №1369 от 10.09.2024</v>
          </cell>
          <cell r="X2690">
            <v>47.49</v>
          </cell>
          <cell r="Y2690">
            <v>474.9</v>
          </cell>
          <cell r="Z2690">
            <v>569.88</v>
          </cell>
          <cell r="AA2690" t="str">
            <v>Состояние удовлетворительное. Отсутствие повреждений</v>
          </cell>
          <cell r="AB2690" t="str">
            <v>Акт №39-01.2025 от 16.01.2025</v>
          </cell>
          <cell r="AC269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90">
            <v>0</v>
          </cell>
          <cell r="AF2690">
            <v>43160</v>
          </cell>
          <cell r="AG2690">
            <v>0</v>
          </cell>
          <cell r="AH2690" t="str">
            <v>ТУ 16.К01-37-2003</v>
          </cell>
        </row>
        <row r="2691">
          <cell r="N2691">
            <v>1393431</v>
          </cell>
          <cell r="O2691" t="str">
            <v>Кабель контрольный с медными жилами, с изоляцией и оболочкой из поливинилхлоридных композиций пониженной пожароопасности, в холодост ойком исполнении КВВГнг(А)-ХЛ 4х1,0</v>
          </cell>
          <cell r="P2691" t="str">
            <v>Кабель контрольный КВВГнг(А)-ХЛ 4х1,0</v>
          </cell>
          <cell r="Q2691" t="str">
            <v>М</v>
          </cell>
          <cell r="R2691">
            <v>138</v>
          </cell>
          <cell r="S2691" t="str">
            <v>RUB</v>
          </cell>
          <cell r="T2691">
            <v>26.45</v>
          </cell>
          <cell r="U2691">
            <v>3650.1</v>
          </cell>
          <cell r="V2691">
            <v>4380.12</v>
          </cell>
          <cell r="W2691" t="str">
            <v>протокол №1369 от 10.09.2024</v>
          </cell>
          <cell r="X2691">
            <v>26.45</v>
          </cell>
          <cell r="Y2691">
            <v>3650.1</v>
          </cell>
          <cell r="Z2691">
            <v>4380.12</v>
          </cell>
          <cell r="AA2691" t="str">
            <v>Состояние удовлетворительное. Отсутствие повреждений</v>
          </cell>
          <cell r="AB2691" t="str">
            <v>Акт №39-01.2025 от 16.01.2025</v>
          </cell>
          <cell r="AC269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91">
            <v>0</v>
          </cell>
          <cell r="AF2691">
            <v>43480</v>
          </cell>
          <cell r="AG2691">
            <v>0</v>
          </cell>
          <cell r="AH2691" t="str">
            <v>ТУ 16.К01-37-2003</v>
          </cell>
        </row>
        <row r="2692">
          <cell r="N2692">
            <v>1393431</v>
          </cell>
          <cell r="O2692" t="str">
            <v>Кабель контрольный с медными жилами, с изоляцией и оболочкой из поливинилхлоридных композиций пониженной пожароопасности, в холодост ойком исполнении КВВГнг(А)-ХЛ 4х1,0</v>
          </cell>
          <cell r="P2692" t="str">
            <v>Кабель контрольный КВВГнг(А)-ХЛ 4х1,0</v>
          </cell>
          <cell r="Q2692" t="str">
            <v>М</v>
          </cell>
          <cell r="R2692">
            <v>40</v>
          </cell>
          <cell r="S2692" t="str">
            <v>RUB</v>
          </cell>
          <cell r="T2692">
            <v>26.45</v>
          </cell>
          <cell r="U2692">
            <v>1058</v>
          </cell>
          <cell r="V2692">
            <v>1269.5999999999999</v>
          </cell>
          <cell r="W2692" t="str">
            <v>протокол №1369 от 10.09.2024</v>
          </cell>
          <cell r="X2692">
            <v>26.45</v>
          </cell>
          <cell r="Y2692">
            <v>1058</v>
          </cell>
          <cell r="Z2692">
            <v>1269.5999999999999</v>
          </cell>
          <cell r="AA2692" t="str">
            <v>Состояние удовлетворительное. Отсутствие повреждений</v>
          </cell>
          <cell r="AB2692" t="str">
            <v>Акт №39-01.2025 от 16.01.2025</v>
          </cell>
          <cell r="AC269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92">
            <v>0</v>
          </cell>
          <cell r="AF2692">
            <v>43480</v>
          </cell>
          <cell r="AG2692">
            <v>0</v>
          </cell>
          <cell r="AH2692" t="str">
            <v>ТУ 16.К01-37-2003</v>
          </cell>
        </row>
        <row r="2693">
          <cell r="N2693">
            <v>1393431</v>
          </cell>
          <cell r="O2693" t="str">
            <v>Кабель контрольный с медными жилами, с изоляцией и оболочкой из поливинилхлоридных композиций пониженной пожароопасности, в холодост ойком исполнении КВВГнг(А)-ХЛ 4х1,0</v>
          </cell>
          <cell r="P2693" t="str">
            <v>Кабель контрольный КВВГнг(А)-ХЛ 4х1,0</v>
          </cell>
          <cell r="Q2693" t="str">
            <v>М</v>
          </cell>
          <cell r="R2693">
            <v>0.4</v>
          </cell>
          <cell r="S2693" t="str">
            <v>RUB</v>
          </cell>
          <cell r="T2693">
            <v>26.45</v>
          </cell>
          <cell r="U2693">
            <v>10.58</v>
          </cell>
          <cell r="V2693">
            <v>12.7</v>
          </cell>
          <cell r="W2693" t="str">
            <v>протокол №1369 от 10.09.2024</v>
          </cell>
          <cell r="X2693">
            <v>26.45</v>
          </cell>
          <cell r="Y2693">
            <v>10.58</v>
          </cell>
          <cell r="Z2693">
            <v>12.7</v>
          </cell>
          <cell r="AA2693" t="str">
            <v>Состояние удовлетворительное. Отсутствие повреждений</v>
          </cell>
          <cell r="AB2693" t="str">
            <v>Акт №39-01.2025 от 16.01.2025</v>
          </cell>
          <cell r="AC269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93">
            <v>0</v>
          </cell>
          <cell r="AF2693">
            <v>43191</v>
          </cell>
          <cell r="AG2693">
            <v>0</v>
          </cell>
          <cell r="AH2693" t="str">
            <v>ТУ 16.К01-37-2003</v>
          </cell>
        </row>
        <row r="2694">
          <cell r="N2694">
            <v>1393434</v>
          </cell>
          <cell r="O2694" t="str">
            <v>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10х1,0</v>
          </cell>
          <cell r="P2694" t="str">
            <v>Кабель контрольный КВВГнг(А)-ХЛ 10х1,0</v>
          </cell>
          <cell r="Q2694" t="str">
            <v>М</v>
          </cell>
          <cell r="R2694">
            <v>30</v>
          </cell>
          <cell r="S2694" t="str">
            <v>RUB</v>
          </cell>
          <cell r="T2694">
            <v>66.22</v>
          </cell>
          <cell r="U2694">
            <v>1986.6</v>
          </cell>
          <cell r="V2694">
            <v>2383.92</v>
          </cell>
          <cell r="W2694" t="str">
            <v>протокол №1369 от 10.09.2024</v>
          </cell>
          <cell r="X2694">
            <v>66.22</v>
          </cell>
          <cell r="Y2694">
            <v>1986.6</v>
          </cell>
          <cell r="Z2694">
            <v>2383.92</v>
          </cell>
          <cell r="AA2694" t="str">
            <v>Состояние удовлетворительное. Отсутствие повреждений</v>
          </cell>
          <cell r="AB2694" t="str">
            <v>Акт №39-01.2025 от 16.01.2025</v>
          </cell>
          <cell r="AC269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94">
            <v>0</v>
          </cell>
          <cell r="AF2694">
            <v>43181</v>
          </cell>
          <cell r="AG2694">
            <v>0</v>
          </cell>
          <cell r="AH2694" t="str">
            <v>ТУ 16.К01-37-2003</v>
          </cell>
        </row>
        <row r="2695">
          <cell r="N2695">
            <v>1393434</v>
          </cell>
          <cell r="O2695" t="str">
            <v>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10х1,0</v>
          </cell>
          <cell r="P2695" t="str">
            <v>Кабель контрольный КВВГнг(А)-ХЛ 10х1,0</v>
          </cell>
          <cell r="Q2695" t="str">
            <v>М</v>
          </cell>
          <cell r="R2695">
            <v>20</v>
          </cell>
          <cell r="S2695" t="str">
            <v>RUB</v>
          </cell>
          <cell r="T2695">
            <v>66.22</v>
          </cell>
          <cell r="U2695">
            <v>1324.4</v>
          </cell>
          <cell r="V2695">
            <v>1589.28</v>
          </cell>
          <cell r="W2695" t="str">
            <v>протокол №1369 от 10.09.2024</v>
          </cell>
          <cell r="X2695">
            <v>66.22</v>
          </cell>
          <cell r="Y2695">
            <v>1324.4</v>
          </cell>
          <cell r="Z2695">
            <v>1589.28</v>
          </cell>
          <cell r="AA2695" t="str">
            <v>Состояние удовлетворительное. Отсутствие повреждений</v>
          </cell>
          <cell r="AB2695" t="str">
            <v>Акт №39-01.2025 от 16.01.2025</v>
          </cell>
          <cell r="AC269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95">
            <v>0</v>
          </cell>
          <cell r="AF2695">
            <v>43181</v>
          </cell>
          <cell r="AG2695">
            <v>0</v>
          </cell>
          <cell r="AH2695" t="str">
            <v>ТУ 16.К01-37-2003</v>
          </cell>
        </row>
        <row r="2696">
          <cell r="N2696">
            <v>1401052</v>
          </cell>
          <cell r="O2696" t="str">
            <v>Кабель контрольный с медными жилами, с изоляцией и оболочкой из поливинилхлоридного пластиката пониженной пожароопасности, в общем экране КВВГЭнг(А)-ХЛ 5х1,0</v>
          </cell>
          <cell r="P2696" t="str">
            <v>Кабель контрольный КВВГЭнг(А)-ХЛ 5х1,0</v>
          </cell>
          <cell r="Q2696" t="str">
            <v>М</v>
          </cell>
          <cell r="R2696">
            <v>5</v>
          </cell>
          <cell r="S2696" t="str">
            <v>RUB</v>
          </cell>
          <cell r="T2696">
            <v>33.200000000000003</v>
          </cell>
          <cell r="U2696">
            <v>166</v>
          </cell>
          <cell r="V2696">
            <v>199.2</v>
          </cell>
          <cell r="W2696" t="str">
            <v>протокол №1369 от 10.09.2024</v>
          </cell>
          <cell r="X2696">
            <v>33.200000000000003</v>
          </cell>
          <cell r="Y2696">
            <v>166</v>
          </cell>
          <cell r="Z2696">
            <v>199.2</v>
          </cell>
          <cell r="AA2696" t="str">
            <v>Состояние удовлетворительное. Отсутствие повреждений</v>
          </cell>
          <cell r="AB2696" t="str">
            <v>Акт №39-01.2025 от 16.01.2025</v>
          </cell>
          <cell r="AC269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96">
            <v>0</v>
          </cell>
          <cell r="AF2696">
            <v>43857</v>
          </cell>
          <cell r="AG2696">
            <v>0</v>
          </cell>
          <cell r="AH2696" t="str">
            <v>ТУ 16.К01-37-2003</v>
          </cell>
        </row>
        <row r="2697">
          <cell r="N2697">
            <v>1401052</v>
          </cell>
          <cell r="O2697" t="str">
            <v>Кабель контрольный с медными жилами, с изоляцией и оболочкой из поливинилхлоридного пластиката пониженной пожароопасности, в общем экране КВВГЭнг(А)-ХЛ 5х1,0</v>
          </cell>
          <cell r="P2697" t="str">
            <v>Кабель контрольный КВВГЭнг(А)-ХЛ 5х1,0</v>
          </cell>
          <cell r="Q2697" t="str">
            <v>М</v>
          </cell>
          <cell r="R2697">
            <v>23</v>
          </cell>
          <cell r="S2697" t="str">
            <v>RUB</v>
          </cell>
          <cell r="T2697">
            <v>33.200000000000003</v>
          </cell>
          <cell r="U2697">
            <v>763.6</v>
          </cell>
          <cell r="V2697">
            <v>916.32</v>
          </cell>
          <cell r="W2697" t="str">
            <v>протокол №1369 от 10.09.2024</v>
          </cell>
          <cell r="X2697">
            <v>33.200000000000003</v>
          </cell>
          <cell r="Y2697">
            <v>763.6</v>
          </cell>
          <cell r="Z2697">
            <v>916.32</v>
          </cell>
          <cell r="AA2697" t="str">
            <v>Состояние удовлетворительное. Отсутствие повреждений</v>
          </cell>
          <cell r="AB2697" t="str">
            <v>Акт №39-01.2025 от 16.01.2025</v>
          </cell>
          <cell r="AC269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97">
            <v>0</v>
          </cell>
          <cell r="AF2697">
            <v>43906</v>
          </cell>
          <cell r="AG2697">
            <v>0</v>
          </cell>
          <cell r="AH2697" t="str">
            <v>ТУ 16.К01-37-2003</v>
          </cell>
          <cell r="AI2697" t="str">
            <v>Отчет № 2212-МТР/25 от 19.03.2025 г.</v>
          </cell>
          <cell r="AJ2697">
            <v>13</v>
          </cell>
        </row>
        <row r="2698">
          <cell r="N2698">
            <v>1557346</v>
          </cell>
          <cell r="O2698" t="str">
            <v>Кабель контрольный с медными жилами, с изоляцией и оболочкой из поливинилхлоридного пластиката пониженной пожарной опасности КВВГнг(А)-LS 4х1,0</v>
          </cell>
          <cell r="P2698" t="str">
            <v>Кабель контрольный КВВГнг(А)-LS 4х1,0</v>
          </cell>
          <cell r="Q2698" t="str">
            <v>М</v>
          </cell>
          <cell r="R2698">
            <v>10</v>
          </cell>
          <cell r="S2698" t="str">
            <v>RUB</v>
          </cell>
          <cell r="T2698">
            <v>34.36</v>
          </cell>
          <cell r="U2698">
            <v>343.6</v>
          </cell>
          <cell r="V2698">
            <v>412.32</v>
          </cell>
          <cell r="W2698" t="str">
            <v>протокол №1369 от 10.09.2024</v>
          </cell>
          <cell r="X2698">
            <v>34.36</v>
          </cell>
          <cell r="Y2698">
            <v>343.6</v>
          </cell>
          <cell r="Z2698">
            <v>412.32</v>
          </cell>
          <cell r="AA2698" t="str">
            <v>Состояние удовлетворительное. Отсутствие повреждений</v>
          </cell>
          <cell r="AB2698" t="str">
            <v>Акт №39-01.2025 от 16.01.2025</v>
          </cell>
          <cell r="AC269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698">
            <v>0</v>
          </cell>
          <cell r="AF2698">
            <v>43312</v>
          </cell>
          <cell r="AG2698">
            <v>0</v>
          </cell>
          <cell r="AH2698" t="str">
            <v>ТУ 3563-018-59680332-2011</v>
          </cell>
        </row>
        <row r="2699">
          <cell r="N2699">
            <v>1593479</v>
          </cell>
          <cell r="O2699" t="str">
            <v>Кабель контрольный с медными жилами, с изоляцией и оболочкой из поливинилхлоридного пластиката пониженной пожароопасности, в общем экране КВВГЭнг(А)-ХЛ 14х2,5</v>
          </cell>
          <cell r="P2699" t="str">
            <v>Кабель КВВГЭнг(А)-ХЛ 14х2,5</v>
          </cell>
          <cell r="Q2699" t="str">
            <v>М</v>
          </cell>
          <cell r="R2699">
            <v>3</v>
          </cell>
          <cell r="S2699" t="str">
            <v>RUB</v>
          </cell>
          <cell r="T2699">
            <v>184.28</v>
          </cell>
          <cell r="U2699">
            <v>552.84</v>
          </cell>
          <cell r="V2699">
            <v>663.41</v>
          </cell>
          <cell r="W2699" t="str">
            <v>Отчет №4857Н/2024 от 20.12.2024</v>
          </cell>
          <cell r="X2699">
            <v>64</v>
          </cell>
          <cell r="Y2699">
            <v>192</v>
          </cell>
          <cell r="Z2699">
            <v>230.4</v>
          </cell>
          <cell r="AA2699" t="str">
            <v xml:space="preserve">Условно пригоден. Отрезок меньше минимальной длины маломерных отрезков предусмотренными ГОСТ для контрольного кабеля (до 25м). </v>
          </cell>
          <cell r="AB2699" t="str">
            <v>Акт №27-12.2022 от 13.12.2022</v>
          </cell>
          <cell r="AC2699" t="str">
            <v>Толеранс поставки</v>
          </cell>
          <cell r="AD2699">
            <v>0</v>
          </cell>
          <cell r="AF2699">
            <v>44225</v>
          </cell>
          <cell r="AG2699">
            <v>0</v>
          </cell>
          <cell r="AH2699" t="str">
            <v>ТУ 16.К01-37-2003</v>
          </cell>
        </row>
        <row r="2700">
          <cell r="N2700">
            <v>1606957</v>
          </cell>
          <cell r="O2700" t="str">
            <v>Кабель контрольный с медными жилами, с изоляцией и оболочкой из 
поливинилхлоридного пластиката пониженной пожароопасности, в общем 
экране КВВГЭнг(А)-ХЛ 14х2,5</v>
          </cell>
          <cell r="P2700" t="str">
            <v>Кабель КВВГЭнг(А)-ХЛ 14х2,5</v>
          </cell>
          <cell r="Q2700" t="str">
            <v>М</v>
          </cell>
          <cell r="R2700">
            <v>14</v>
          </cell>
          <cell r="S2700" t="str">
            <v>RUB</v>
          </cell>
          <cell r="T2700">
            <v>460.38</v>
          </cell>
          <cell r="U2700">
            <v>6445.32</v>
          </cell>
          <cell r="V2700">
            <v>7734.38</v>
          </cell>
          <cell r="W2700" t="str">
            <v>протокол №1369 от 10.09.2024</v>
          </cell>
          <cell r="X2700">
            <v>460.38</v>
          </cell>
          <cell r="Y2700">
            <v>6445.32</v>
          </cell>
          <cell r="Z2700">
            <v>7734.38</v>
          </cell>
          <cell r="AA2700" t="str">
            <v>Состояние удовлетворительное. Отсутствие повреждений</v>
          </cell>
          <cell r="AB2700" t="str">
            <v>Акт №39-01.2025 от 16.01.2025</v>
          </cell>
          <cell r="AC2700" t="str">
            <v>Толеранс поставки</v>
          </cell>
          <cell r="AD2700">
            <v>0</v>
          </cell>
          <cell r="AF2700">
            <v>45014</v>
          </cell>
          <cell r="AG2700">
            <v>0</v>
          </cell>
          <cell r="AH2700" t="str">
            <v>ТУ 3563-018-59680332-2011</v>
          </cell>
        </row>
        <row r="2701">
          <cell r="N2701">
            <v>1757289</v>
          </cell>
          <cell r="O2701" t="str">
            <v>Кабель контрольный с медными жилами, с изоляцией и оболочкой из 
поливинилхлоридного пластиката пониженной пожарной опасности КВВГнг(А)- 
LS 7х1,0</v>
          </cell>
          <cell r="P2701" t="str">
            <v>Кабель контрольный КВВГнг(А)-LS 7х1,0</v>
          </cell>
          <cell r="Q2701" t="str">
            <v>М</v>
          </cell>
          <cell r="R2701">
            <v>35</v>
          </cell>
          <cell r="S2701" t="str">
            <v>RUB</v>
          </cell>
          <cell r="T2701">
            <v>67.709999999999994</v>
          </cell>
          <cell r="U2701">
            <v>2369.85</v>
          </cell>
          <cell r="V2701">
            <v>2843.82</v>
          </cell>
          <cell r="W2701" t="str">
            <v>протокол №1369 от 10.09.2024</v>
          </cell>
          <cell r="X2701">
            <v>67.709999999999994</v>
          </cell>
          <cell r="Y2701">
            <v>2369.85</v>
          </cell>
          <cell r="Z2701">
            <v>2843.82</v>
          </cell>
          <cell r="AA2701" t="str">
            <v>Состояние удовлетворительное. Отсутствие повреждений</v>
          </cell>
          <cell r="AB2701" t="str">
            <v>Акт №39-01.2025 от 16.01.2025</v>
          </cell>
          <cell r="AC270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01">
            <v>0</v>
          </cell>
          <cell r="AF2701">
            <v>43490</v>
          </cell>
          <cell r="AG2701">
            <v>0</v>
          </cell>
          <cell r="AH2701" t="str">
            <v>ТУ 3563-018-59680332-2011</v>
          </cell>
        </row>
        <row r="2702">
          <cell r="N2702">
            <v>1757289</v>
          </cell>
          <cell r="O2702" t="str">
            <v>Кабель контрольный с медными жилами, с изоляцией и оболочкой из 
поливинилхлоридного пластиката пониженной пожарной опасности КВВГнг(А)- 
LS 7х1,0</v>
          </cell>
          <cell r="P2702" t="str">
            <v>Кабель контрольный КВВГнг(А)-LS 7х1,0</v>
          </cell>
          <cell r="Q2702" t="str">
            <v>М</v>
          </cell>
          <cell r="R2702">
            <v>9.4</v>
          </cell>
          <cell r="S2702" t="str">
            <v>RUB</v>
          </cell>
          <cell r="T2702">
            <v>74</v>
          </cell>
          <cell r="U2702">
            <v>695.6</v>
          </cell>
          <cell r="V2702">
            <v>834.72</v>
          </cell>
          <cell r="W2702" t="str">
            <v>протокол №1369 от 10.09.2024</v>
          </cell>
          <cell r="X2702">
            <v>74</v>
          </cell>
          <cell r="Y2702">
            <v>695.6</v>
          </cell>
          <cell r="Z2702">
            <v>834.72</v>
          </cell>
          <cell r="AA2702" t="str">
            <v>Состояние удовлетворительное. Отсутствие повреждений</v>
          </cell>
          <cell r="AB2702" t="str">
            <v>Акт №39-01.2025 от 16.01.2025</v>
          </cell>
          <cell r="AC270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02">
            <v>0</v>
          </cell>
          <cell r="AF2702">
            <v>44158</v>
          </cell>
          <cell r="AG2702">
            <v>0</v>
          </cell>
          <cell r="AH2702" t="str">
            <v>ТУ 3563-018-59680332-2011</v>
          </cell>
        </row>
        <row r="2703">
          <cell r="N2703">
            <v>1796683</v>
          </cell>
          <cell r="O2703" t="str">
            <v>Кабель контрольный КВВГЭнг(А)-ХЛ 4х1,0</v>
          </cell>
          <cell r="P2703" t="str">
            <v>Кабель КВВГЭнг(А)-ХЛ 4х1,0</v>
          </cell>
          <cell r="Q2703" t="str">
            <v>М</v>
          </cell>
          <cell r="R2703">
            <v>9</v>
          </cell>
          <cell r="S2703" t="str">
            <v>RUB</v>
          </cell>
          <cell r="T2703">
            <v>30.79</v>
          </cell>
          <cell r="U2703">
            <v>277.11</v>
          </cell>
          <cell r="V2703">
            <v>332.53</v>
          </cell>
          <cell r="W2703" t="str">
            <v>протокол №1369 от 10.09.2024</v>
          </cell>
          <cell r="X2703">
            <v>30.79</v>
          </cell>
          <cell r="Y2703">
            <v>277.11</v>
          </cell>
          <cell r="Z2703">
            <v>332.53</v>
          </cell>
          <cell r="AA2703" t="str">
            <v>Состояние удовлетворительное. Отсутствие повреждений</v>
          </cell>
          <cell r="AB2703" t="str">
            <v>Акт №39-01.2025 от 16.01.2025</v>
          </cell>
          <cell r="AC270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03">
            <v>0</v>
          </cell>
          <cell r="AF2703">
            <v>43857</v>
          </cell>
          <cell r="AG2703">
            <v>0</v>
          </cell>
          <cell r="AH2703" t="str">
            <v>ТУ 3500-005-24076870-2014</v>
          </cell>
        </row>
        <row r="2704">
          <cell r="N2704">
            <v>1796693</v>
          </cell>
          <cell r="O2704" t="str">
            <v>Кабель контрольный КВВГЭнг(А)-ХЛ 7х1,5</v>
          </cell>
          <cell r="P2704" t="str">
            <v>Кабель КВВГЭнг(А)-ХЛ 7х1,5</v>
          </cell>
          <cell r="Q2704" t="str">
            <v>М</v>
          </cell>
          <cell r="R2704">
            <v>17</v>
          </cell>
          <cell r="S2704" t="str">
            <v>RUB</v>
          </cell>
          <cell r="T2704">
            <v>135.41999999999999</v>
          </cell>
          <cell r="U2704">
            <v>2302.14</v>
          </cell>
          <cell r="V2704">
            <v>2762.57</v>
          </cell>
          <cell r="W2704" t="str">
            <v>протокол №1369 от 10.09.2024</v>
          </cell>
          <cell r="X2704">
            <v>135.41999999999999</v>
          </cell>
          <cell r="Y2704">
            <v>2302.14</v>
          </cell>
          <cell r="Z2704">
            <v>2762.57</v>
          </cell>
          <cell r="AA2704" t="str">
            <v>Состояние удовлетворительное. Отсутствие повреждений</v>
          </cell>
          <cell r="AB2704" t="str">
            <v>Акт №39-01.2025 от 16.01.2025</v>
          </cell>
          <cell r="AC2704" t="str">
            <v>Толеранс поставки</v>
          </cell>
          <cell r="AD2704">
            <v>0</v>
          </cell>
          <cell r="AF2704">
            <v>44866</v>
          </cell>
          <cell r="AG2704">
            <v>0</v>
          </cell>
          <cell r="AH2704" t="str">
            <v>ТУ 3500-005-24076870-2014</v>
          </cell>
        </row>
        <row r="2705">
          <cell r="N2705">
            <v>1796696</v>
          </cell>
          <cell r="O2705" t="str">
            <v>Кабель контрольный КВВГЭнг(А)-ХЛ 10х1,0</v>
          </cell>
          <cell r="P2705" t="str">
            <v>Кабель КВВГЭнг(А)-ХЛ 10х1,0</v>
          </cell>
          <cell r="Q2705" t="str">
            <v>М</v>
          </cell>
          <cell r="R2705">
            <v>3.4</v>
          </cell>
          <cell r="S2705" t="str">
            <v>RUB</v>
          </cell>
          <cell r="T2705">
            <v>63.2</v>
          </cell>
          <cell r="U2705">
            <v>214.88</v>
          </cell>
          <cell r="V2705">
            <v>257.86</v>
          </cell>
          <cell r="W2705" t="str">
            <v>Отчет №4899Н/2024 от 18.12.2024</v>
          </cell>
          <cell r="X2705">
            <v>78</v>
          </cell>
          <cell r="Y2705">
            <v>265.2</v>
          </cell>
          <cell r="Z2705">
            <v>318.24</v>
          </cell>
          <cell r="AA2705" t="str">
            <v>Хорошее</v>
          </cell>
          <cell r="AB2705" t="str">
            <v>Акт № 36-11.2024 от 14.11.2024</v>
          </cell>
          <cell r="AC2705" t="str">
            <v>Корректировка РД</v>
          </cell>
          <cell r="AD2705">
            <v>0</v>
          </cell>
          <cell r="AF2705">
            <v>43971</v>
          </cell>
          <cell r="AG2705">
            <v>0</v>
          </cell>
          <cell r="AH2705" t="str">
            <v>ТУ 3500-005-24076870-2014</v>
          </cell>
          <cell r="AI2705" t="str">
            <v>Отчет № 2212-МТР/25 от 19.03.2025 г.</v>
          </cell>
          <cell r="AJ2705">
            <v>20</v>
          </cell>
        </row>
        <row r="2706">
          <cell r="N2706">
            <v>1813934</v>
          </cell>
          <cell r="O2706" t="str">
            <v>Кабель контрольный с медными жилами, с изоляцией и оболочкой из поливинилхлоридного пластиката пониженной пожароопасности КВВГнг(А)-ХЛ 4х1,0</v>
          </cell>
          <cell r="P2706" t="str">
            <v>Кабель контрольный КВВГнг(А)-ХЛ 4х1,0</v>
          </cell>
          <cell r="Q2706" t="str">
            <v>М</v>
          </cell>
          <cell r="R2706">
            <v>7</v>
          </cell>
          <cell r="S2706" t="str">
            <v>RUB</v>
          </cell>
          <cell r="T2706">
            <v>25.42</v>
          </cell>
          <cell r="U2706">
            <v>177.94</v>
          </cell>
          <cell r="V2706">
            <v>213.53</v>
          </cell>
          <cell r="W2706" t="str">
            <v>протокол №1369 от 10.09.2024</v>
          </cell>
          <cell r="X2706">
            <v>25.42</v>
          </cell>
          <cell r="Y2706">
            <v>177.94</v>
          </cell>
          <cell r="Z2706">
            <v>213.53</v>
          </cell>
          <cell r="AA2706" t="str">
            <v>Состояние удовлетворительное. Отсутствие повреждений</v>
          </cell>
          <cell r="AB2706" t="str">
            <v>Акт №39-01.2025 от 16.01.2025</v>
          </cell>
          <cell r="AC270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06">
            <v>0</v>
          </cell>
          <cell r="AF2706">
            <v>42247</v>
          </cell>
          <cell r="AG2706">
            <v>0</v>
          </cell>
          <cell r="AH2706" t="str">
            <v>ТУ 3563-018-59680332-2011</v>
          </cell>
        </row>
        <row r="2707">
          <cell r="N2707">
            <v>1813934</v>
          </cell>
          <cell r="O2707" t="str">
            <v>Кабель контрольный с медными жилами, с изоляцией и оболочкой из поливинилхлоридного пластиката пониженной пожароопасности КВВГнг(А)-ХЛ 4х1,0</v>
          </cell>
          <cell r="P2707" t="str">
            <v>Кабель контрольный КВВГнг(А)-ХЛ 4х1,0</v>
          </cell>
          <cell r="Q2707" t="str">
            <v>М</v>
          </cell>
          <cell r="R2707">
            <v>130</v>
          </cell>
          <cell r="S2707" t="str">
            <v>RUB</v>
          </cell>
          <cell r="T2707">
            <v>25.42</v>
          </cell>
          <cell r="U2707">
            <v>3304.6</v>
          </cell>
          <cell r="V2707">
            <v>3965.52</v>
          </cell>
          <cell r="W2707" t="str">
            <v>протокол №1369 от 10.09.2024</v>
          </cell>
          <cell r="X2707">
            <v>25.42</v>
          </cell>
          <cell r="Y2707">
            <v>3304.6</v>
          </cell>
          <cell r="Z2707">
            <v>3965.52</v>
          </cell>
          <cell r="AA2707" t="str">
            <v>Состояние удовлетворительное. Отсутствие повреждений</v>
          </cell>
          <cell r="AB2707" t="str">
            <v>Акт №39-01.2025 от 16.01.2025</v>
          </cell>
          <cell r="AC270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07">
            <v>0</v>
          </cell>
          <cell r="AF2707">
            <v>42247</v>
          </cell>
          <cell r="AG2707">
            <v>0</v>
          </cell>
          <cell r="AH2707" t="str">
            <v>ТУ 3563-018-59680332-2011</v>
          </cell>
        </row>
        <row r="2708">
          <cell r="N2708">
            <v>1949152</v>
          </cell>
          <cell r="O2708" t="str">
            <v>Кабель контрольный КВВГЭ-ХЛ 4Х1,0</v>
          </cell>
          <cell r="P2708" t="str">
            <v>Кабель КВВГЭ-ХЛ 4Х1,0</v>
          </cell>
          <cell r="Q2708" t="str">
            <v>М</v>
          </cell>
          <cell r="R2708">
            <v>20</v>
          </cell>
          <cell r="S2708" t="str">
            <v>RUB</v>
          </cell>
          <cell r="T2708">
            <v>355.36</v>
          </cell>
          <cell r="U2708">
            <v>7107.2</v>
          </cell>
          <cell r="V2708">
            <v>8528.64</v>
          </cell>
          <cell r="W2708" t="str">
            <v>протокол №1369 от 10.09.2024</v>
          </cell>
          <cell r="X2708">
            <v>355.36</v>
          </cell>
          <cell r="Y2708">
            <v>7107.2</v>
          </cell>
          <cell r="Z2708">
            <v>8528.64</v>
          </cell>
          <cell r="AA2708" t="str">
            <v>Состояние удовлетворительное. Отсутствие повреждений</v>
          </cell>
          <cell r="AB2708" t="str">
            <v>Акт №39-01.2025 от 16.01.2025</v>
          </cell>
          <cell r="AC270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08">
            <v>0</v>
          </cell>
          <cell r="AF2708">
            <v>43349</v>
          </cell>
          <cell r="AG2708">
            <v>0</v>
          </cell>
          <cell r="AH2708" t="str">
            <v>ТУ 3563-043-00214480-2014</v>
          </cell>
        </row>
        <row r="2709">
          <cell r="N2709">
            <v>1986876</v>
          </cell>
          <cell r="O2709" t="str">
            <v>Кабель контрольный КВВГЭнг(А)-ХЛ 14х1,5</v>
          </cell>
          <cell r="P2709" t="str">
            <v>Кабель КВВГЭнг(А)-ХЛ 14х1,5</v>
          </cell>
          <cell r="Q2709" t="str">
            <v>М</v>
          </cell>
          <cell r="R2709">
            <v>22</v>
          </cell>
          <cell r="S2709" t="str">
            <v>RUB</v>
          </cell>
          <cell r="T2709">
            <v>136.01</v>
          </cell>
          <cell r="U2709">
            <v>2992.22</v>
          </cell>
          <cell r="V2709">
            <v>3590.66</v>
          </cell>
          <cell r="W2709" t="str">
            <v>протокол №1369 от 10.09.2024</v>
          </cell>
          <cell r="X2709">
            <v>136.01</v>
          </cell>
          <cell r="Y2709">
            <v>2992.22</v>
          </cell>
          <cell r="Z2709">
            <v>3590.66</v>
          </cell>
          <cell r="AA2709" t="str">
            <v>Состояние удовлетворительное. Отсутствие повреждений</v>
          </cell>
          <cell r="AB2709" t="str">
            <v>Акт №39-01.2025 от 16.01.2025</v>
          </cell>
          <cell r="AC2709" t="str">
            <v>Толеранс поставки</v>
          </cell>
          <cell r="AD2709">
            <v>0</v>
          </cell>
          <cell r="AF2709">
            <v>43191</v>
          </cell>
          <cell r="AG2709">
            <v>0</v>
          </cell>
          <cell r="AH2709" t="str">
            <v>ТУ 3500-005-24076870-2014</v>
          </cell>
        </row>
        <row r="2710">
          <cell r="N2710">
            <v>1986881</v>
          </cell>
          <cell r="O2710" t="str">
            <v>Кабель контрольный с медными жилами, с изоляцией и оболочкой из поливинилхлоридных композиций пониженной пожароопасности, в холодос тойком исполнении КВВГнг(А)-ХЛ 7х1,0</v>
          </cell>
          <cell r="P2710" t="str">
            <v>Кабель контрольный КВВГнг(А)-ХЛ 7х1,0</v>
          </cell>
          <cell r="Q2710" t="str">
            <v>М</v>
          </cell>
          <cell r="R2710">
            <v>35</v>
          </cell>
          <cell r="S2710" t="str">
            <v>RUB</v>
          </cell>
          <cell r="T2710">
            <v>52.54</v>
          </cell>
          <cell r="U2710">
            <v>1838.9</v>
          </cell>
          <cell r="V2710">
            <v>2206.6799999999998</v>
          </cell>
          <cell r="W2710" t="str">
            <v>Отчет №4857Н/2024 от 20.12.2024</v>
          </cell>
          <cell r="X2710">
            <v>42</v>
          </cell>
          <cell r="Y2710">
            <v>1470</v>
          </cell>
          <cell r="Z2710">
            <v>1764</v>
          </cell>
          <cell r="AA2710" t="str">
            <v>Удовлетворительное</v>
          </cell>
          <cell r="AB2710" t="str">
            <v>Акт № 29-05.2023 от 07.06.2023</v>
          </cell>
          <cell r="AC2710" t="str">
            <v>Отмена СМР</v>
          </cell>
          <cell r="AD2710">
            <v>0</v>
          </cell>
          <cell r="AF2710">
            <v>43282</v>
          </cell>
          <cell r="AG2710">
            <v>0</v>
          </cell>
          <cell r="AH2710" t="str">
            <v>ТУ 3563-019-52114552-2011</v>
          </cell>
        </row>
        <row r="2711">
          <cell r="N2711">
            <v>1986881</v>
          </cell>
          <cell r="O2711" t="str">
            <v>Кабель контрольный с медными жилами, с изоляцией и оболочкой из поливинилхлоридных композиций пониженной пожароопасности, в холодос тойком исполнении КВВГнг(А)-ХЛ 7х1,0</v>
          </cell>
          <cell r="P2711" t="str">
            <v>Кабель контрольный КВВГнг(А)-ХЛ 7х1,0</v>
          </cell>
          <cell r="Q2711" t="str">
            <v>М</v>
          </cell>
          <cell r="R2711">
            <v>16.8</v>
          </cell>
          <cell r="S2711" t="str">
            <v>RUB</v>
          </cell>
          <cell r="T2711">
            <v>52.54</v>
          </cell>
          <cell r="U2711">
            <v>882.67</v>
          </cell>
          <cell r="V2711">
            <v>1059.2</v>
          </cell>
          <cell r="W2711" t="str">
            <v>протокол №1369 от 10.09.2024</v>
          </cell>
          <cell r="X2711">
            <v>52.54</v>
          </cell>
          <cell r="Y2711">
            <v>882.67</v>
          </cell>
          <cell r="Z2711">
            <v>1059.2</v>
          </cell>
          <cell r="AA2711" t="str">
            <v>Состояние удовлетворительное. Отсутствие повреждений</v>
          </cell>
          <cell r="AB2711" t="str">
            <v>Акт №39-01.2025 от 16.01.2025</v>
          </cell>
          <cell r="AC271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11">
            <v>0</v>
          </cell>
          <cell r="AF2711">
            <v>43282</v>
          </cell>
          <cell r="AG2711">
            <v>0</v>
          </cell>
          <cell r="AH2711" t="str">
            <v>ТУ 3563-019-52114552-2011</v>
          </cell>
        </row>
        <row r="2712">
          <cell r="N2712">
            <v>1987711</v>
          </cell>
          <cell r="O2712" t="str">
            <v>Кабель контрольный КВВГЭнг(А)-LS 4х1,5</v>
          </cell>
          <cell r="P2712" t="str">
            <v>Кабель КВВГЭнг(А)-LS 4х1,5</v>
          </cell>
          <cell r="Q2712" t="str">
            <v>М</v>
          </cell>
          <cell r="R2712">
            <v>2</v>
          </cell>
          <cell r="S2712" t="str">
            <v>RUB</v>
          </cell>
          <cell r="T2712">
            <v>41.49</v>
          </cell>
          <cell r="U2712">
            <v>82.98</v>
          </cell>
          <cell r="V2712">
            <v>99.58</v>
          </cell>
          <cell r="W2712" t="str">
            <v>Отчет №4857Н/2024 от 20.12.2024</v>
          </cell>
          <cell r="X2712">
            <v>14</v>
          </cell>
          <cell r="Y2712">
            <v>28</v>
          </cell>
          <cell r="Z2712">
            <v>33.6</v>
          </cell>
          <cell r="AA2712" t="str">
            <v xml:space="preserve">Условно пригоден. Отрезок меньше минимальной длины маломерных отрезков предусмотренными ГОСТ для контрольного кабеля (до 25м). </v>
          </cell>
          <cell r="AB2712" t="str">
            <v>Акт №27-12.2022 от 13.12.2022</v>
          </cell>
          <cell r="AC271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12">
            <v>0</v>
          </cell>
          <cell r="AF2712">
            <v>43160</v>
          </cell>
          <cell r="AG2712">
            <v>0</v>
          </cell>
          <cell r="AH2712" t="str">
            <v>ТУ 3500-005-24076870-2014</v>
          </cell>
        </row>
        <row r="2713">
          <cell r="N2713">
            <v>2015069</v>
          </cell>
          <cell r="O2713" t="str">
            <v>Кабель контрольный КВВГнг(А)-ХЛ 4х1,0</v>
          </cell>
          <cell r="P2713" t="str">
            <v>Кабель КВВГнг(А)-ХЛ 4х1,0</v>
          </cell>
          <cell r="Q2713" t="str">
            <v>М</v>
          </cell>
          <cell r="R2713">
            <v>24</v>
          </cell>
          <cell r="S2713" t="str">
            <v>RUB</v>
          </cell>
          <cell r="T2713">
            <v>21.81</v>
          </cell>
          <cell r="U2713">
            <v>523.44000000000005</v>
          </cell>
          <cell r="V2713">
            <v>628.13</v>
          </cell>
          <cell r="W2713" t="str">
            <v>протокол №1369 от 10.09.2024</v>
          </cell>
          <cell r="X2713">
            <v>21.81</v>
          </cell>
          <cell r="Y2713">
            <v>523.44000000000005</v>
          </cell>
          <cell r="Z2713">
            <v>628.13</v>
          </cell>
          <cell r="AA2713" t="str">
            <v>Состояние удовлетворительное. Отсутствие повреждений</v>
          </cell>
          <cell r="AB2713" t="str">
            <v>Акт №39-01.2025 от 16.01.2025</v>
          </cell>
          <cell r="AC271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13">
            <v>0</v>
          </cell>
          <cell r="AF2713">
            <v>44083</v>
          </cell>
          <cell r="AG2713">
            <v>0</v>
          </cell>
          <cell r="AH2713" t="str">
            <v>ТУ 3500-005-24076870-2014</v>
          </cell>
        </row>
        <row r="2714">
          <cell r="N2714">
            <v>2015069</v>
          </cell>
          <cell r="O2714" t="str">
            <v>Кабель контрольный КВВГнг(А)-ХЛ 4х1,0</v>
          </cell>
          <cell r="P2714" t="str">
            <v>Кабель КВВГнг(А)-ХЛ 4х1,0</v>
          </cell>
          <cell r="Q2714" t="str">
            <v>М</v>
          </cell>
          <cell r="R2714">
            <v>98</v>
          </cell>
          <cell r="S2714" t="str">
            <v>RUB</v>
          </cell>
          <cell r="T2714">
            <v>21.81</v>
          </cell>
          <cell r="U2714">
            <v>2137.38</v>
          </cell>
          <cell r="V2714">
            <v>2564.86</v>
          </cell>
          <cell r="W2714" t="str">
            <v>протокол №1369 от 10.09.2024</v>
          </cell>
          <cell r="X2714">
            <v>21.81</v>
          </cell>
          <cell r="Y2714">
            <v>2137.38</v>
          </cell>
          <cell r="Z2714">
            <v>2564.86</v>
          </cell>
          <cell r="AA2714" t="str">
            <v>Состояние удовлетворительное. Отсутствие повреждений</v>
          </cell>
          <cell r="AB2714" t="str">
            <v>Акт №39-01.2025 от 16.01.2025</v>
          </cell>
          <cell r="AC271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14">
            <v>0</v>
          </cell>
          <cell r="AF2714">
            <v>44083</v>
          </cell>
          <cell r="AG2714">
            <v>0</v>
          </cell>
          <cell r="AH2714" t="str">
            <v>ТУ 3500-005-24076870-2014</v>
          </cell>
        </row>
        <row r="2715">
          <cell r="N2715">
            <v>2015069</v>
          </cell>
          <cell r="O2715" t="str">
            <v>Кабель контрольный КВВГнг(А)-ХЛ 4х1,0</v>
          </cell>
          <cell r="P2715" t="str">
            <v>Кабель КВВГнг(А)-ХЛ 4х1,0</v>
          </cell>
          <cell r="Q2715" t="str">
            <v>М</v>
          </cell>
          <cell r="R2715">
            <v>90.68</v>
          </cell>
          <cell r="S2715" t="str">
            <v>RUB</v>
          </cell>
          <cell r="T2715">
            <v>21.81</v>
          </cell>
          <cell r="U2715">
            <v>1977.73</v>
          </cell>
          <cell r="V2715">
            <v>2373.2800000000002</v>
          </cell>
          <cell r="W2715" t="str">
            <v>протокол №1369 от 10.09.2024</v>
          </cell>
          <cell r="X2715">
            <v>21.81</v>
          </cell>
          <cell r="Y2715">
            <v>1977.73</v>
          </cell>
          <cell r="Z2715">
            <v>2373.2800000000002</v>
          </cell>
          <cell r="AA2715" t="str">
            <v>Состояние удовлетворительное. Отсутствие повреждений</v>
          </cell>
          <cell r="AB2715" t="str">
            <v>Акт №39-01.2025 от 16.01.2025</v>
          </cell>
          <cell r="AC271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15">
            <v>0</v>
          </cell>
          <cell r="AF2715">
            <v>44083</v>
          </cell>
          <cell r="AG2715">
            <v>0</v>
          </cell>
          <cell r="AH2715" t="str">
            <v>ТУ 3500-005-24076870-2014</v>
          </cell>
        </row>
        <row r="2716">
          <cell r="N2716">
            <v>2015074</v>
          </cell>
          <cell r="O2716" t="str">
            <v>Кабель контрольный КВВГЭнг(А)-LS 4х1,0</v>
          </cell>
          <cell r="P2716" t="str">
            <v>Кабель КВВГЭнг(А)-LS 4х1,0</v>
          </cell>
          <cell r="Q2716" t="str">
            <v>М</v>
          </cell>
          <cell r="R2716">
            <v>10</v>
          </cell>
          <cell r="S2716" t="str">
            <v>RUB</v>
          </cell>
          <cell r="T2716">
            <v>29.83</v>
          </cell>
          <cell r="U2716">
            <v>298.3</v>
          </cell>
          <cell r="V2716">
            <v>357.96</v>
          </cell>
          <cell r="W2716" t="str">
            <v>протокол №1369 от 10.09.2024</v>
          </cell>
          <cell r="X2716">
            <v>29.83</v>
          </cell>
          <cell r="Y2716">
            <v>298.3</v>
          </cell>
          <cell r="Z2716">
            <v>357.96</v>
          </cell>
          <cell r="AA2716" t="str">
            <v>Состояние удовлетворительное. Отсутствие повреждений</v>
          </cell>
          <cell r="AB2716" t="str">
            <v>Акт №39-01.2025 от 16.01.2025</v>
          </cell>
          <cell r="AC271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16">
            <v>0</v>
          </cell>
          <cell r="AF2716">
            <v>43749</v>
          </cell>
          <cell r="AG2716">
            <v>0</v>
          </cell>
          <cell r="AH2716" t="str">
            <v>ТУ 3500-005-24076870-2014</v>
          </cell>
        </row>
        <row r="2717">
          <cell r="N2717">
            <v>2029621</v>
          </cell>
          <cell r="O2717" t="str">
            <v>Кабель контрольный с медными жилами, с изоляцией и оболочкой из поливинилхлоридного пластиката пониженной пожароопасности, в общем э кране КВВГЭнг(А)-ХЛ 4х1,0</v>
          </cell>
          <cell r="P2717" t="str">
            <v>Кабель контрольный КВВГЭнг(А)-ХЛ 4х1,0</v>
          </cell>
          <cell r="Q2717" t="str">
            <v>М</v>
          </cell>
          <cell r="R2717">
            <v>55</v>
          </cell>
          <cell r="S2717" t="str">
            <v>RUB</v>
          </cell>
          <cell r="T2717">
            <v>27.92</v>
          </cell>
          <cell r="U2717">
            <v>1535.6</v>
          </cell>
          <cell r="V2717">
            <v>1842.72</v>
          </cell>
          <cell r="W2717" t="str">
            <v>протокол №1369 от 10.09.2024</v>
          </cell>
          <cell r="X2717">
            <v>27.92</v>
          </cell>
          <cell r="Y2717">
            <v>1535.6</v>
          </cell>
          <cell r="Z2717">
            <v>1842.72</v>
          </cell>
          <cell r="AA2717" t="str">
            <v>Состояние удовлетворительное. Отсутствие повреждений</v>
          </cell>
          <cell r="AB2717" t="str">
            <v>Акт №39-01.2025 от 16.01.2025</v>
          </cell>
          <cell r="AC271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17">
            <v>0</v>
          </cell>
          <cell r="AF2717">
            <v>42993</v>
          </cell>
          <cell r="AG2717">
            <v>0</v>
          </cell>
          <cell r="AH2717" t="str">
            <v>ТУ 3500-027-20905238-2012</v>
          </cell>
        </row>
        <row r="2718">
          <cell r="N2718">
            <v>2125970</v>
          </cell>
          <cell r="O2718" t="str">
            <v>Кабель контрольный КВВГнг(А)-LS 14х1,0</v>
          </cell>
          <cell r="P2718" t="str">
            <v>Кабель КВВГнг(А)-LS 14х1,0</v>
          </cell>
          <cell r="Q2718" t="str">
            <v>М</v>
          </cell>
          <cell r="R2718">
            <v>27</v>
          </cell>
          <cell r="S2718" t="str">
            <v>RUB</v>
          </cell>
          <cell r="T2718">
            <v>100.3</v>
          </cell>
          <cell r="U2718">
            <v>2708.1</v>
          </cell>
          <cell r="V2718">
            <v>3249.72</v>
          </cell>
          <cell r="W2718" t="str">
            <v>протокол №1369 от 10.09.2024</v>
          </cell>
          <cell r="X2718">
            <v>100.3</v>
          </cell>
          <cell r="Y2718">
            <v>2708.1</v>
          </cell>
          <cell r="Z2718">
            <v>3249.72</v>
          </cell>
          <cell r="AA2718" t="str">
            <v>Состояние удовлетворительное. Отсутствие повреждений</v>
          </cell>
          <cell r="AB2718" t="str">
            <v>Акт №39-01.2025 от 16.01.2025</v>
          </cell>
          <cell r="AC271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18">
            <v>0</v>
          </cell>
          <cell r="AF2718">
            <v>43488</v>
          </cell>
          <cell r="AG2718">
            <v>0</v>
          </cell>
          <cell r="AH2718" t="str">
            <v>ТУ 16.К180-038-2012</v>
          </cell>
        </row>
        <row r="2719">
          <cell r="N2719">
            <v>2126533</v>
          </cell>
          <cell r="O2719" t="str">
            <v>Кабель контрольный КВВГнг(А)-LS 4х1,0</v>
          </cell>
          <cell r="P2719" t="str">
            <v>Кабель КВВГнг(А)-LS 4х1,0</v>
          </cell>
          <cell r="Q2719" t="str">
            <v>М</v>
          </cell>
          <cell r="R2719">
            <v>84</v>
          </cell>
          <cell r="S2719" t="str">
            <v>RUB</v>
          </cell>
          <cell r="T2719">
            <v>27.31</v>
          </cell>
          <cell r="U2719">
            <v>2294.04</v>
          </cell>
          <cell r="V2719">
            <v>2752.85</v>
          </cell>
          <cell r="W2719" t="str">
            <v>протокол №1369 от 10.09.2024</v>
          </cell>
          <cell r="X2719">
            <v>27.31</v>
          </cell>
          <cell r="Y2719">
            <v>2294.04</v>
          </cell>
          <cell r="Z2719">
            <v>2752.85</v>
          </cell>
          <cell r="AA2719" t="str">
            <v>Состояние удовлетворительное. Отсутствие повреждений</v>
          </cell>
          <cell r="AB2719" t="str">
            <v>Акт №39-01.2025 от 16.01.2025</v>
          </cell>
          <cell r="AC27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19">
            <v>0</v>
          </cell>
          <cell r="AF2719">
            <v>43181</v>
          </cell>
          <cell r="AG2719">
            <v>0</v>
          </cell>
          <cell r="AH2719" t="str">
            <v>ТУ 16.К180-038-2012</v>
          </cell>
        </row>
        <row r="2720">
          <cell r="N2720">
            <v>2126533</v>
          </cell>
          <cell r="O2720" t="str">
            <v>Кабель контрольный КВВГнг(А)-LS 4х1,0</v>
          </cell>
          <cell r="P2720" t="str">
            <v>Кабель КВВГнг(А)-LS 4х1,0</v>
          </cell>
          <cell r="Q2720" t="str">
            <v>М</v>
          </cell>
          <cell r="R2720">
            <v>127</v>
          </cell>
          <cell r="S2720" t="str">
            <v>RUB</v>
          </cell>
          <cell r="T2720">
            <v>27.31</v>
          </cell>
          <cell r="U2720">
            <v>3468.37</v>
          </cell>
          <cell r="V2720">
            <v>4162.04</v>
          </cell>
          <cell r="W2720" t="str">
            <v>протокол №1369 от 10.09.2024</v>
          </cell>
          <cell r="X2720">
            <v>27.31</v>
          </cell>
          <cell r="Y2720">
            <v>3468.37</v>
          </cell>
          <cell r="Z2720">
            <v>4162.04</v>
          </cell>
          <cell r="AA2720" t="str">
            <v>Состояние удовлетворительное. Отсутствие повреждений</v>
          </cell>
          <cell r="AB2720" t="str">
            <v>Акт №39-01.2025 от 16.01.2025</v>
          </cell>
          <cell r="AC272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20">
            <v>0</v>
          </cell>
          <cell r="AF2720">
            <v>43181</v>
          </cell>
          <cell r="AG2720">
            <v>0</v>
          </cell>
          <cell r="AH2720" t="str">
            <v>ТУ 16.К180-038-2012</v>
          </cell>
        </row>
        <row r="2721">
          <cell r="N2721">
            <v>2193393</v>
          </cell>
          <cell r="O2721" t="str">
            <v>Кабель контрольный КВВГЭнг(А)-LS 7х4,0</v>
          </cell>
          <cell r="P2721" t="str">
            <v>Кабель КВВГЭнг(А)-LS 7х4,0</v>
          </cell>
          <cell r="Q2721" t="str">
            <v>М</v>
          </cell>
          <cell r="R2721">
            <v>62</v>
          </cell>
          <cell r="S2721" t="str">
            <v>RUB</v>
          </cell>
          <cell r="T2721">
            <v>170.22</v>
          </cell>
          <cell r="U2721">
            <v>10553.64</v>
          </cell>
          <cell r="V2721">
            <v>12664.37</v>
          </cell>
          <cell r="W2721" t="str">
            <v>протокол №1369 от 10.09.2024</v>
          </cell>
          <cell r="X2721">
            <v>170.22</v>
          </cell>
          <cell r="Y2721">
            <v>10553.64</v>
          </cell>
          <cell r="Z2721">
            <v>12664.37</v>
          </cell>
          <cell r="AA2721" t="str">
            <v>Состояние удовлетворительное. Отсутствие повреждений</v>
          </cell>
          <cell r="AB2721" t="str">
            <v>Акт №39-01.2025 от 16.01.2025</v>
          </cell>
          <cell r="AC2721" t="str">
            <v>Толеранс поставки</v>
          </cell>
          <cell r="AD2721">
            <v>0</v>
          </cell>
          <cell r="AF2721">
            <v>43160</v>
          </cell>
          <cell r="AG2721">
            <v>0</v>
          </cell>
          <cell r="AH2721" t="str">
            <v>ТУ 3500-005-24076870-2014</v>
          </cell>
        </row>
        <row r="2722">
          <cell r="N2722">
            <v>2193993</v>
          </cell>
          <cell r="O2722" t="str">
            <v>Кабель контрольный КВВГнг(А)-LS 10Х1,0</v>
          </cell>
          <cell r="P2722" t="str">
            <v>Кабель КВВГнг(А)-LS 10Х1,0</v>
          </cell>
          <cell r="Q2722" t="str">
            <v>М</v>
          </cell>
          <cell r="R2722">
            <v>19</v>
          </cell>
          <cell r="S2722" t="str">
            <v>RUB</v>
          </cell>
          <cell r="T2722">
            <v>65.650000000000006</v>
          </cell>
          <cell r="U2722">
            <v>1247.3499999999999</v>
          </cell>
          <cell r="V2722">
            <v>1496.82</v>
          </cell>
          <cell r="W2722" t="str">
            <v>протокол №1369 от 10.09.2024</v>
          </cell>
          <cell r="X2722">
            <v>65.650000000000006</v>
          </cell>
          <cell r="Y2722">
            <v>1247.3499999999999</v>
          </cell>
          <cell r="Z2722">
            <v>1496.82</v>
          </cell>
          <cell r="AA2722" t="str">
            <v>Состояние удовлетворительное. Отсутствие повреждений</v>
          </cell>
          <cell r="AB2722" t="str">
            <v>Акт №39-01.2025 от 16.01.2025</v>
          </cell>
          <cell r="AC272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22">
            <v>0</v>
          </cell>
          <cell r="AF2722">
            <v>43160</v>
          </cell>
          <cell r="AG2722">
            <v>0</v>
          </cell>
          <cell r="AH2722" t="str">
            <v>ТУ 16.К180-038-2012</v>
          </cell>
        </row>
        <row r="2723">
          <cell r="N2723">
            <v>2193993</v>
          </cell>
          <cell r="O2723" t="str">
            <v>Кабель контрольный КВВГнг(А)-LS 10Х1,0</v>
          </cell>
          <cell r="P2723" t="str">
            <v>Кабель КВВГнг(А)-LS 10Х1,0</v>
          </cell>
          <cell r="Q2723" t="str">
            <v>М</v>
          </cell>
          <cell r="R2723">
            <v>104</v>
          </cell>
          <cell r="S2723" t="str">
            <v>RUB</v>
          </cell>
          <cell r="T2723">
            <v>65.650000000000006</v>
          </cell>
          <cell r="U2723">
            <v>6827.6</v>
          </cell>
          <cell r="V2723">
            <v>8193.1200000000008</v>
          </cell>
          <cell r="W2723" t="str">
            <v>протокол №1369 от 10.09.2024</v>
          </cell>
          <cell r="X2723">
            <v>65.650000000000006</v>
          </cell>
          <cell r="Y2723">
            <v>6827.6</v>
          </cell>
          <cell r="Z2723">
            <v>8193.1200000000008</v>
          </cell>
          <cell r="AA2723" t="str">
            <v>Состояние удовлетворительное. Отсутствие повреждений</v>
          </cell>
          <cell r="AB2723" t="str">
            <v>Акт №39-01.2025 от 16.01.2025</v>
          </cell>
          <cell r="AC27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23">
            <v>0</v>
          </cell>
          <cell r="AF2723">
            <v>43160</v>
          </cell>
          <cell r="AG2723">
            <v>0</v>
          </cell>
          <cell r="AH2723" t="str">
            <v>ТУ 16.К180-038-2012</v>
          </cell>
        </row>
        <row r="2724">
          <cell r="N2724">
            <v>2206798</v>
          </cell>
          <cell r="O2724" t="str">
            <v>Кабель контрольный КВВГЭнг(А)-FRLS 7х1,0</v>
          </cell>
          <cell r="P2724" t="str">
            <v>Кабель КВВГЭнг(А)-FRLS 7х1,0</v>
          </cell>
          <cell r="Q2724" t="str">
            <v>М</v>
          </cell>
          <cell r="R2724">
            <v>3</v>
          </cell>
          <cell r="S2724" t="str">
            <v>RUB</v>
          </cell>
          <cell r="T2724">
            <v>110.76</v>
          </cell>
          <cell r="U2724">
            <v>332.28</v>
          </cell>
          <cell r="V2724">
            <v>398.74</v>
          </cell>
          <cell r="W2724" t="str">
            <v>протокол №1369 от 10.09.2024</v>
          </cell>
          <cell r="X2724">
            <v>110.76</v>
          </cell>
          <cell r="Y2724">
            <v>332.28</v>
          </cell>
          <cell r="Z2724">
            <v>398.74</v>
          </cell>
          <cell r="AA2724" t="str">
            <v>Состояние удовлетворительное. Отсутствие повреждений</v>
          </cell>
          <cell r="AB2724" t="str">
            <v>Акт №39-01.2025 от 16.01.2025</v>
          </cell>
          <cell r="AC272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24">
            <v>0</v>
          </cell>
          <cell r="AF2724">
            <v>43282</v>
          </cell>
          <cell r="AG2724">
            <v>0</v>
          </cell>
          <cell r="AH2724" t="str">
            <v>ТУ 3563-019-52114552-2011</v>
          </cell>
        </row>
        <row r="2725">
          <cell r="N2725">
            <v>2210108</v>
          </cell>
          <cell r="O2725" t="str">
            <v>Кабель контрольный КВВГЭнг(А)-LS 5х1,0</v>
          </cell>
          <cell r="P2725" t="str">
            <v>Кабель КВВГЭнг(А)-LS 5х1,0</v>
          </cell>
          <cell r="Q2725" t="str">
            <v>М</v>
          </cell>
          <cell r="R2725">
            <v>10</v>
          </cell>
          <cell r="S2725" t="str">
            <v>RUB</v>
          </cell>
          <cell r="T2725">
            <v>71</v>
          </cell>
          <cell r="U2725">
            <v>710</v>
          </cell>
          <cell r="V2725">
            <v>852</v>
          </cell>
          <cell r="W2725" t="str">
            <v>протокол №1369 от 10.09.2024</v>
          </cell>
          <cell r="X2725">
            <v>71</v>
          </cell>
          <cell r="Y2725">
            <v>710</v>
          </cell>
          <cell r="Z2725">
            <v>852</v>
          </cell>
          <cell r="AA2725" t="str">
            <v>Состояние удовлетворительное. Отсутствие повреждений</v>
          </cell>
          <cell r="AB2725" t="str">
            <v>Акт №39-01.2025 от 16.01.2025</v>
          </cell>
          <cell r="AC272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25">
            <v>0</v>
          </cell>
          <cell r="AF2725">
            <v>44158</v>
          </cell>
          <cell r="AG2725">
            <v>0</v>
          </cell>
          <cell r="AH2725" t="str">
            <v>ТУ 3563-018-59680332-2011</v>
          </cell>
        </row>
        <row r="2726">
          <cell r="N2726">
            <v>2232892</v>
          </cell>
          <cell r="O2726" t="str">
            <v>Кабель контрольный КВВГЭнг(А)-ХЛ 14х1,0</v>
          </cell>
          <cell r="P2726" t="str">
            <v>Кабель КВВГЭнг(А)-ХЛ 14х1,0</v>
          </cell>
          <cell r="Q2726" t="str">
            <v>М</v>
          </cell>
          <cell r="R2726">
            <v>9.3000000000000007</v>
          </cell>
          <cell r="S2726" t="str">
            <v>RUB</v>
          </cell>
          <cell r="T2726">
            <v>73.819999999999993</v>
          </cell>
          <cell r="U2726">
            <v>686.53</v>
          </cell>
          <cell r="V2726">
            <v>823.84</v>
          </cell>
          <cell r="W2726" t="str">
            <v>Отчет №4857Н/2024 от 20.12.2024</v>
          </cell>
          <cell r="X2726">
            <v>39</v>
          </cell>
          <cell r="Y2726">
            <v>362.7</v>
          </cell>
          <cell r="Z2726">
            <v>435.24</v>
          </cell>
          <cell r="AA2726" t="str">
            <v xml:space="preserve">Условно пригоден. Отрезок меньше минимальной длины маломерных отрезков предусмотренными ГОСТ для контрольного кабеля (до 25м). </v>
          </cell>
          <cell r="AB2726" t="str">
            <v>Акт №29-05.2023 от 29.05.2023</v>
          </cell>
          <cell r="AC272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26">
            <v>0</v>
          </cell>
          <cell r="AF2726">
            <v>44218</v>
          </cell>
          <cell r="AG2726">
            <v>0</v>
          </cell>
          <cell r="AH2726" t="str">
            <v>ТУ 3500-005-24076870-2014</v>
          </cell>
        </row>
        <row r="2727">
          <cell r="N2727">
            <v>2232892</v>
          </cell>
          <cell r="O2727" t="str">
            <v>Кабель контрольный КВВГЭнг(А)-ХЛ 14х1,0</v>
          </cell>
          <cell r="P2727" t="str">
            <v>Кабель КВВГЭнг(А)-ХЛ 14х1,0</v>
          </cell>
          <cell r="Q2727" t="str">
            <v>М</v>
          </cell>
          <cell r="R2727">
            <v>14</v>
          </cell>
          <cell r="S2727" t="str">
            <v>RUB</v>
          </cell>
          <cell r="T2727">
            <v>73.819999999999993</v>
          </cell>
          <cell r="U2727">
            <v>1033.48</v>
          </cell>
          <cell r="V2727">
            <v>1240.18</v>
          </cell>
          <cell r="W2727" t="str">
            <v>Отчет №4857Н/2024 от 20.12.2024</v>
          </cell>
          <cell r="X2727">
            <v>39</v>
          </cell>
          <cell r="Y2727">
            <v>546</v>
          </cell>
          <cell r="Z2727">
            <v>655.20000000000005</v>
          </cell>
          <cell r="AA2727" t="str">
            <v xml:space="preserve">Условно пригоден. Отрезок меньше минимальной длины маломерных отрезков предусмотренными ГОСТ для контрольного кабеля (до 25м). </v>
          </cell>
          <cell r="AB2727" t="str">
            <v>Акт №  № 32-12.2023 от 06.12.2023</v>
          </cell>
          <cell r="AC2727" t="str">
            <v>Корректировка РД</v>
          </cell>
          <cell r="AD2727">
            <v>0</v>
          </cell>
          <cell r="AF2727">
            <v>44218</v>
          </cell>
          <cell r="AG2727">
            <v>0</v>
          </cell>
          <cell r="AH2727" t="str">
            <v>ТУ 3500-005-24076870-2014</v>
          </cell>
        </row>
        <row r="2728">
          <cell r="N2728">
            <v>2232892</v>
          </cell>
          <cell r="O2728" t="str">
            <v>Кабель контрольный КВВГЭнг(А)-ХЛ 14х1,0</v>
          </cell>
          <cell r="P2728" t="str">
            <v>Кабель КВВГЭнг(А)-ХЛ 14х1,0</v>
          </cell>
          <cell r="Q2728" t="str">
            <v>М</v>
          </cell>
          <cell r="R2728">
            <v>9</v>
          </cell>
          <cell r="S2728" t="str">
            <v>RUB</v>
          </cell>
          <cell r="T2728">
            <v>73.819999999999993</v>
          </cell>
          <cell r="U2728">
            <v>664.38</v>
          </cell>
          <cell r="V2728">
            <v>797.26</v>
          </cell>
          <cell r="W2728" t="str">
            <v>Отчет №4857Н/2024 от 20.12.2024</v>
          </cell>
          <cell r="X2728">
            <v>39</v>
          </cell>
          <cell r="Y2728">
            <v>351</v>
          </cell>
          <cell r="Z2728">
            <v>421.2</v>
          </cell>
          <cell r="AA2728" t="str">
            <v xml:space="preserve">Условно пригоден. Отрезок меньше минимальной длины маломерных отрезков предусмотренными ГОСТ для контрольного кабеля (до 25м). </v>
          </cell>
          <cell r="AB2728" t="str">
            <v>Акт №39-01.2025 от 16.01.2025</v>
          </cell>
          <cell r="AC272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28">
            <v>0</v>
          </cell>
          <cell r="AF2728">
            <v>44218</v>
          </cell>
          <cell r="AG2728">
            <v>0</v>
          </cell>
          <cell r="AH2728" t="str">
            <v>ТУ 3500-005-24076870-2014</v>
          </cell>
        </row>
        <row r="2729">
          <cell r="N2729">
            <v>2237441</v>
          </cell>
          <cell r="O2729" t="str">
            <v>Кабель контрольный КВВГнг(А)-LS-ХЛ 14х1,5</v>
          </cell>
          <cell r="P2729" t="str">
            <v>Кабель КВВГнг(А)-LS-ХЛ 14х1,5</v>
          </cell>
          <cell r="Q2729" t="str">
            <v>М</v>
          </cell>
          <cell r="R2729">
            <v>24</v>
          </cell>
          <cell r="S2729" t="str">
            <v>RUB</v>
          </cell>
          <cell r="T2729">
            <v>114.7</v>
          </cell>
          <cell r="U2729">
            <v>2752.8</v>
          </cell>
          <cell r="V2729">
            <v>3303.36</v>
          </cell>
          <cell r="W2729" t="str">
            <v>протокол №1369 от 10.09.2024</v>
          </cell>
          <cell r="X2729">
            <v>114.7</v>
          </cell>
          <cell r="Y2729">
            <v>2752.8</v>
          </cell>
          <cell r="Z2729">
            <v>3303.36</v>
          </cell>
          <cell r="AA2729" t="str">
            <v>Состояние удовлетворительное. Отсутствие повреждений</v>
          </cell>
          <cell r="AB2729" t="str">
            <v>Акт №39-01.2025 от 16.01.2025</v>
          </cell>
          <cell r="AC272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29">
            <v>0</v>
          </cell>
          <cell r="AF2729">
            <v>43480</v>
          </cell>
          <cell r="AG2729">
            <v>0</v>
          </cell>
          <cell r="AH2729" t="str">
            <v>ТУ 16.К180-038-2012</v>
          </cell>
        </row>
        <row r="2730">
          <cell r="N2730">
            <v>2237441</v>
          </cell>
          <cell r="O2730" t="str">
            <v>Кабель контрольный КВВГнг(А)-LS-ХЛ 14х1,5</v>
          </cell>
          <cell r="P2730" t="str">
            <v>Кабель КВВГнг(А)-LS-ХЛ 14х1,5</v>
          </cell>
          <cell r="Q2730" t="str">
            <v>М</v>
          </cell>
          <cell r="R2730">
            <v>5</v>
          </cell>
          <cell r="S2730" t="str">
            <v>RUB</v>
          </cell>
          <cell r="T2730">
            <v>114.7</v>
          </cell>
          <cell r="U2730">
            <v>573.5</v>
          </cell>
          <cell r="V2730">
            <v>688.2</v>
          </cell>
          <cell r="W2730" t="str">
            <v>протокол №1369 от 10.09.2024</v>
          </cell>
          <cell r="X2730">
            <v>114.7</v>
          </cell>
          <cell r="Y2730">
            <v>573.5</v>
          </cell>
          <cell r="Z2730">
            <v>688.2</v>
          </cell>
          <cell r="AA2730" t="str">
            <v>Состояние удовлетворительное. Отсутствие повреждений</v>
          </cell>
          <cell r="AB2730" t="str">
            <v>Акт №39-01.2025 от 16.01.2025</v>
          </cell>
          <cell r="AC273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30">
            <v>0</v>
          </cell>
          <cell r="AF2730">
            <v>43480</v>
          </cell>
          <cell r="AG2730">
            <v>0</v>
          </cell>
          <cell r="AH2730" t="str">
            <v>ТУ 16.К180-038-2012</v>
          </cell>
        </row>
        <row r="2731">
          <cell r="N2731">
            <v>2306201</v>
          </cell>
          <cell r="O2731" t="str">
            <v>Кабель контрольный КВВГЭнг(A)-ХЛ 4х1,5</v>
          </cell>
          <cell r="P2731" t="str">
            <v>Кабель КВВГЭнг(A)-ХЛ 4х1,5</v>
          </cell>
          <cell r="Q2731" t="str">
            <v>М</v>
          </cell>
          <cell r="R2731">
            <v>3</v>
          </cell>
          <cell r="S2731" t="str">
            <v>RUB</v>
          </cell>
          <cell r="T2731">
            <v>39.450000000000003</v>
          </cell>
          <cell r="U2731">
            <v>118.35</v>
          </cell>
          <cell r="V2731">
            <v>142.02000000000001</v>
          </cell>
          <cell r="W2731" t="str">
            <v>протокол №1369 от 10.09.2024</v>
          </cell>
          <cell r="X2731">
            <v>39.450000000000003</v>
          </cell>
          <cell r="Y2731">
            <v>118.35</v>
          </cell>
          <cell r="Z2731">
            <v>142.02000000000001</v>
          </cell>
          <cell r="AA2731" t="str">
            <v>Состояние удовлетворительное. Отсутствие повреждений</v>
          </cell>
          <cell r="AB2731" t="str">
            <v>Акт №39-01.2025 от 16.01.2025</v>
          </cell>
          <cell r="AC273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31">
            <v>0</v>
          </cell>
          <cell r="AF2731">
            <v>43857</v>
          </cell>
          <cell r="AG2731">
            <v>0</v>
          </cell>
          <cell r="AH2731" t="str">
            <v>ТУ 3563-005-62278450-2013</v>
          </cell>
        </row>
        <row r="2732">
          <cell r="N2732">
            <v>2345889</v>
          </cell>
          <cell r="O2732" t="str">
            <v>Кабель контрольный КВВГЭнг(A)-LS 14х2,5</v>
          </cell>
          <cell r="P2732" t="str">
            <v>Кабель КВВГЭнг(A)-LS 14х2,5</v>
          </cell>
          <cell r="Q2732" t="str">
            <v>М</v>
          </cell>
          <cell r="R2732">
            <v>20</v>
          </cell>
          <cell r="S2732" t="str">
            <v>RUB</v>
          </cell>
          <cell r="T2732">
            <v>183.25</v>
          </cell>
          <cell r="U2732">
            <v>3665</v>
          </cell>
          <cell r="V2732">
            <v>4398</v>
          </cell>
          <cell r="W2732" t="str">
            <v>протокол №1369 от 10.09.2024</v>
          </cell>
          <cell r="X2732">
            <v>183.25</v>
          </cell>
          <cell r="Y2732">
            <v>3665</v>
          </cell>
          <cell r="Z2732">
            <v>4398</v>
          </cell>
          <cell r="AA2732" t="str">
            <v>Состояние удовлетворительное. Отсутствие повреждений</v>
          </cell>
          <cell r="AB2732" t="str">
            <v>Акт №39-01.2025 от 16.01.2025</v>
          </cell>
          <cell r="AC273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32">
            <v>0</v>
          </cell>
          <cell r="AF2732">
            <v>43481</v>
          </cell>
          <cell r="AG2732">
            <v>0</v>
          </cell>
          <cell r="AH2732" t="str">
            <v>27.32.13.143-004-06238464</v>
          </cell>
        </row>
        <row r="2733">
          <cell r="N2733">
            <v>2394345</v>
          </cell>
          <cell r="O2733" t="str">
            <v>Кабель контрольный КВВГЭнг(A)-ХЛ 7х1,0</v>
          </cell>
          <cell r="P2733" t="str">
            <v>Кабель КВВГЭнг(A)-ХЛ 7х1,0</v>
          </cell>
          <cell r="Q2733" t="str">
            <v>М</v>
          </cell>
          <cell r="R2733">
            <v>21</v>
          </cell>
          <cell r="S2733" t="str">
            <v>RUB</v>
          </cell>
          <cell r="T2733">
            <v>44.22</v>
          </cell>
          <cell r="U2733">
            <v>928.62</v>
          </cell>
          <cell r="V2733">
            <v>1114.3399999999999</v>
          </cell>
          <cell r="W2733" t="str">
            <v>протокол №1369 от 10.09.2024</v>
          </cell>
          <cell r="X2733">
            <v>44.22</v>
          </cell>
          <cell r="Y2733">
            <v>928.62</v>
          </cell>
          <cell r="Z2733">
            <v>1114.3399999999999</v>
          </cell>
          <cell r="AA2733" t="str">
            <v>Состояние удовлетворительное. Отсутствие повреждений</v>
          </cell>
          <cell r="AB2733" t="str">
            <v>Акт №39-01.2025 от 16.01.2025</v>
          </cell>
          <cell r="AC273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33">
            <v>0</v>
          </cell>
          <cell r="AF2733">
            <v>43879</v>
          </cell>
          <cell r="AG2733">
            <v>0</v>
          </cell>
          <cell r="AH2733" t="str">
            <v>27.32.13.143-004-06238464</v>
          </cell>
        </row>
        <row r="2734">
          <cell r="N2734">
            <v>2394345</v>
          </cell>
          <cell r="O2734" t="str">
            <v>Кабель контрольный КВВГЭнг(A)-ХЛ 7х1,0</v>
          </cell>
          <cell r="P2734" t="str">
            <v>Кабель КВВГЭнг(A)-ХЛ 7х1,0</v>
          </cell>
          <cell r="Q2734" t="str">
            <v>М</v>
          </cell>
          <cell r="R2734">
            <v>18</v>
          </cell>
          <cell r="S2734" t="str">
            <v>RUB</v>
          </cell>
          <cell r="T2734">
            <v>44.22</v>
          </cell>
          <cell r="U2734">
            <v>795.96</v>
          </cell>
          <cell r="V2734">
            <v>955.15</v>
          </cell>
          <cell r="W2734" t="str">
            <v>протокол №1369 от 10.09.2024</v>
          </cell>
          <cell r="X2734">
            <v>44.22</v>
          </cell>
          <cell r="Y2734">
            <v>795.96</v>
          </cell>
          <cell r="Z2734">
            <v>955.15</v>
          </cell>
          <cell r="AA2734" t="str">
            <v>Состояние удовлетворительное. Отсутствие повреждений</v>
          </cell>
          <cell r="AB2734" t="str">
            <v>Акт №39-01.2025 от 16.01.2025</v>
          </cell>
          <cell r="AC273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34">
            <v>0</v>
          </cell>
          <cell r="AF2734">
            <v>43879</v>
          </cell>
          <cell r="AG2734">
            <v>0</v>
          </cell>
          <cell r="AH2734" t="str">
            <v>27.32.13.143-004-06238464</v>
          </cell>
        </row>
        <row r="2735">
          <cell r="N2735">
            <v>2394345</v>
          </cell>
          <cell r="O2735" t="str">
            <v>Кабель контрольный КВВГЭнг(A)-ХЛ 7х1,0</v>
          </cell>
          <cell r="P2735" t="str">
            <v>Кабель КВВГЭнг(A)-ХЛ 7х1,0</v>
          </cell>
          <cell r="Q2735" t="str">
            <v>М</v>
          </cell>
          <cell r="R2735">
            <v>75</v>
          </cell>
          <cell r="S2735" t="str">
            <v>RUB</v>
          </cell>
          <cell r="T2735">
            <v>44.22</v>
          </cell>
          <cell r="U2735">
            <v>3316.5</v>
          </cell>
          <cell r="V2735">
            <v>3979.8</v>
          </cell>
          <cell r="W2735" t="str">
            <v>протокол №1369 от 10.09.2024</v>
          </cell>
          <cell r="X2735">
            <v>44.22</v>
          </cell>
          <cell r="Y2735">
            <v>3316.5</v>
          </cell>
          <cell r="Z2735">
            <v>3979.8</v>
          </cell>
          <cell r="AA2735" t="str">
            <v>Состояние удовлетворительное. Отсутствие повреждений</v>
          </cell>
          <cell r="AB2735" t="str">
            <v>Акт №39-01.2025 от 16.01.2025</v>
          </cell>
          <cell r="AC273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35">
            <v>0</v>
          </cell>
          <cell r="AF2735">
            <v>43879</v>
          </cell>
          <cell r="AG2735">
            <v>0</v>
          </cell>
          <cell r="AH2735" t="str">
            <v>27.32.13.143-004-06238464</v>
          </cell>
        </row>
        <row r="2736">
          <cell r="N2736">
            <v>2394345</v>
          </cell>
          <cell r="O2736" t="str">
            <v>Кабель контрольный КВВГЭнг(A)-ХЛ 7х1,0</v>
          </cell>
          <cell r="P2736" t="str">
            <v>Кабель КВВГЭнг(A)-ХЛ 7х1,0</v>
          </cell>
          <cell r="Q2736" t="str">
            <v>М</v>
          </cell>
          <cell r="R2736">
            <v>25</v>
          </cell>
          <cell r="S2736" t="str">
            <v>RUB</v>
          </cell>
          <cell r="T2736">
            <v>44.22</v>
          </cell>
          <cell r="U2736">
            <v>1105.5</v>
          </cell>
          <cell r="V2736">
            <v>1326.6</v>
          </cell>
          <cell r="W2736" t="str">
            <v>протокол №1369 от 10.09.2024</v>
          </cell>
          <cell r="X2736">
            <v>44.22</v>
          </cell>
          <cell r="Y2736">
            <v>1105.5</v>
          </cell>
          <cell r="Z2736">
            <v>1326.6</v>
          </cell>
          <cell r="AA2736" t="str">
            <v>Состояние удовлетворительное. Отсутствие повреждений</v>
          </cell>
          <cell r="AB2736" t="str">
            <v>Акт №39-01.2025 от 16.01.2025</v>
          </cell>
          <cell r="AC273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36">
            <v>0</v>
          </cell>
          <cell r="AF2736">
            <v>43879</v>
          </cell>
          <cell r="AG2736">
            <v>0</v>
          </cell>
          <cell r="AH2736" t="str">
            <v>27.32.13.143-004-06238464</v>
          </cell>
        </row>
        <row r="2737">
          <cell r="N2737">
            <v>2394345</v>
          </cell>
          <cell r="O2737" t="str">
            <v>Кабель контрольный КВВГЭнг(A)-ХЛ 7х1,0</v>
          </cell>
          <cell r="P2737" t="str">
            <v>Кабель КВВГЭнг(A)-ХЛ 7х1,0</v>
          </cell>
          <cell r="Q2737" t="str">
            <v>М</v>
          </cell>
          <cell r="R2737">
            <v>17</v>
          </cell>
          <cell r="S2737" t="str">
            <v>RUB</v>
          </cell>
          <cell r="T2737">
            <v>44.22</v>
          </cell>
          <cell r="U2737">
            <v>751.74</v>
          </cell>
          <cell r="V2737">
            <v>902.09</v>
          </cell>
          <cell r="W2737" t="str">
            <v>протокол №1369 от 10.09.2024</v>
          </cell>
          <cell r="X2737">
            <v>44.22</v>
          </cell>
          <cell r="Y2737">
            <v>751.74</v>
          </cell>
          <cell r="Z2737">
            <v>902.09</v>
          </cell>
          <cell r="AA2737" t="str">
            <v>Состояние удовлетворительное. Отсутствие повреждений</v>
          </cell>
          <cell r="AB2737" t="str">
            <v>Акт №39-01.2025 от 16.01.2025</v>
          </cell>
          <cell r="AC273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37">
            <v>0</v>
          </cell>
          <cell r="AF2737">
            <v>43879</v>
          </cell>
          <cell r="AG2737">
            <v>0</v>
          </cell>
          <cell r="AH2737" t="str">
            <v>27.32.13.143-004-06238464</v>
          </cell>
        </row>
        <row r="2738">
          <cell r="N2738">
            <v>2394345</v>
          </cell>
          <cell r="O2738" t="str">
            <v>Кабель контрольный КВВГЭнг(A)-ХЛ 7х1,0</v>
          </cell>
          <cell r="P2738" t="str">
            <v>Кабель КВВГЭнг(A)-ХЛ 7х1,0</v>
          </cell>
          <cell r="Q2738" t="str">
            <v>М</v>
          </cell>
          <cell r="R2738">
            <v>6</v>
          </cell>
          <cell r="S2738" t="str">
            <v>RUB</v>
          </cell>
          <cell r="T2738">
            <v>44.22</v>
          </cell>
          <cell r="U2738">
            <v>265.32</v>
          </cell>
          <cell r="V2738">
            <v>318.38</v>
          </cell>
          <cell r="W2738" t="str">
            <v>протокол №1369 от 10.09.2024</v>
          </cell>
          <cell r="X2738">
            <v>44.22</v>
          </cell>
          <cell r="Y2738">
            <v>265.32</v>
          </cell>
          <cell r="Z2738">
            <v>318.38</v>
          </cell>
          <cell r="AA2738" t="str">
            <v>Состояние удовлетворительное. Отсутствие повреждений</v>
          </cell>
          <cell r="AB2738" t="str">
            <v>Акт №39-01.2025 от 16.01.2025</v>
          </cell>
          <cell r="AC27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38">
            <v>0</v>
          </cell>
          <cell r="AF2738">
            <v>43879</v>
          </cell>
          <cell r="AG2738">
            <v>0</v>
          </cell>
          <cell r="AH2738" t="str">
            <v>27.32.13.143-004-06238464</v>
          </cell>
        </row>
        <row r="2739">
          <cell r="N2739">
            <v>2394345</v>
          </cell>
          <cell r="O2739" t="str">
            <v>Кабель контрольный КВВГЭнг(A)-ХЛ 7х1,0</v>
          </cell>
          <cell r="P2739" t="str">
            <v>Кабель КВВГЭнг(A)-ХЛ 7х1,0</v>
          </cell>
          <cell r="Q2739" t="str">
            <v>М</v>
          </cell>
          <cell r="R2739">
            <v>9</v>
          </cell>
          <cell r="S2739" t="str">
            <v>RUB</v>
          </cell>
          <cell r="T2739">
            <v>44.22</v>
          </cell>
          <cell r="U2739">
            <v>397.98</v>
          </cell>
          <cell r="V2739">
            <v>477.58</v>
          </cell>
          <cell r="W2739" t="str">
            <v>протокол №1369 от 10.09.2024</v>
          </cell>
          <cell r="X2739">
            <v>44.22</v>
          </cell>
          <cell r="Y2739">
            <v>397.98</v>
          </cell>
          <cell r="Z2739">
            <v>477.58</v>
          </cell>
          <cell r="AA2739" t="str">
            <v>Состояние удовлетворительное. Отсутствие повреждений</v>
          </cell>
          <cell r="AB2739" t="str">
            <v>Акт №39-01.2025 от 16.01.2025</v>
          </cell>
          <cell r="AC273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39">
            <v>0</v>
          </cell>
          <cell r="AF2739">
            <v>43879</v>
          </cell>
          <cell r="AG2739">
            <v>0</v>
          </cell>
          <cell r="AH2739" t="str">
            <v>27.32.13.143-004-06238464</v>
          </cell>
        </row>
        <row r="2740">
          <cell r="N2740">
            <v>2394345</v>
          </cell>
          <cell r="O2740" t="str">
            <v>Кабель контрольный КВВГЭнг(A)-ХЛ 7х1,0</v>
          </cell>
          <cell r="P2740" t="str">
            <v>Кабель КВВГЭнг(A)-ХЛ 7х1,0</v>
          </cell>
          <cell r="Q2740" t="str">
            <v>М</v>
          </cell>
          <cell r="R2740">
            <v>10</v>
          </cell>
          <cell r="S2740" t="str">
            <v>RUB</v>
          </cell>
          <cell r="T2740">
            <v>44.22</v>
          </cell>
          <cell r="U2740">
            <v>442.2</v>
          </cell>
          <cell r="V2740">
            <v>530.64</v>
          </cell>
          <cell r="W2740" t="str">
            <v>протокол №1369 от 10.09.2024</v>
          </cell>
          <cell r="X2740">
            <v>44.22</v>
          </cell>
          <cell r="Y2740">
            <v>442.2</v>
          </cell>
          <cell r="Z2740">
            <v>530.64</v>
          </cell>
          <cell r="AA2740" t="str">
            <v>Состояние удовлетворительное. Отсутствие повреждений</v>
          </cell>
          <cell r="AB2740" t="str">
            <v>Акт №39-01.2025 от 16.01.2025</v>
          </cell>
          <cell r="AC274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40">
            <v>0</v>
          </cell>
          <cell r="AF2740">
            <v>43879</v>
          </cell>
          <cell r="AG2740">
            <v>0</v>
          </cell>
          <cell r="AH2740" t="str">
            <v>27.32.13.143-004-06238464</v>
          </cell>
        </row>
        <row r="2741">
          <cell r="N2741">
            <v>2394345</v>
          </cell>
          <cell r="O2741" t="str">
            <v>Кабель контрольный КВВГЭнг(A)-ХЛ 7х1,0</v>
          </cell>
          <cell r="P2741" t="str">
            <v>Кабель КВВГЭнг(A)-ХЛ 7х1,0</v>
          </cell>
          <cell r="Q2741" t="str">
            <v>М</v>
          </cell>
          <cell r="R2741">
            <v>7</v>
          </cell>
          <cell r="S2741" t="str">
            <v>RUB</v>
          </cell>
          <cell r="T2741">
            <v>44.22</v>
          </cell>
          <cell r="U2741">
            <v>309.54000000000002</v>
          </cell>
          <cell r="V2741">
            <v>371.45</v>
          </cell>
          <cell r="W2741" t="str">
            <v>протокол №1369 от 10.09.2024</v>
          </cell>
          <cell r="X2741">
            <v>44.22</v>
          </cell>
          <cell r="Y2741">
            <v>309.54000000000002</v>
          </cell>
          <cell r="Z2741">
            <v>371.45</v>
          </cell>
          <cell r="AA2741" t="str">
            <v>Состояние удовлетворительное. Отсутствие повреждений</v>
          </cell>
          <cell r="AB2741" t="str">
            <v>Акт №39-01.2025 от 16.01.2025</v>
          </cell>
          <cell r="AC274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41">
            <v>0</v>
          </cell>
          <cell r="AF2741">
            <v>43879</v>
          </cell>
          <cell r="AG2741">
            <v>0</v>
          </cell>
          <cell r="AH2741" t="str">
            <v>27.32.13.143-004-06238464</v>
          </cell>
        </row>
        <row r="2742">
          <cell r="N2742">
            <v>2394345</v>
          </cell>
          <cell r="O2742" t="str">
            <v>Кабель контрольный КВВГЭнг(A)-ХЛ 7х1,0</v>
          </cell>
          <cell r="P2742" t="str">
            <v>Кабель КВВГЭнг(A)-ХЛ 7х1,0</v>
          </cell>
          <cell r="Q2742" t="str">
            <v>М</v>
          </cell>
          <cell r="R2742">
            <v>6</v>
          </cell>
          <cell r="S2742" t="str">
            <v>RUB</v>
          </cell>
          <cell r="T2742">
            <v>44.22</v>
          </cell>
          <cell r="U2742">
            <v>265.32</v>
          </cell>
          <cell r="V2742">
            <v>318.38</v>
          </cell>
          <cell r="W2742" t="str">
            <v>протокол №1369 от 10.09.2024</v>
          </cell>
          <cell r="X2742">
            <v>44.22</v>
          </cell>
          <cell r="Y2742">
            <v>265.32</v>
          </cell>
          <cell r="Z2742">
            <v>318.38</v>
          </cell>
          <cell r="AA2742" t="str">
            <v>Состояние удовлетворительное. Отсутствие повреждений</v>
          </cell>
          <cell r="AB2742" t="str">
            <v>Акт №39-01.2025 от 16.01.2025</v>
          </cell>
          <cell r="AC274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42">
            <v>0</v>
          </cell>
          <cell r="AF2742">
            <v>43879</v>
          </cell>
          <cell r="AG2742">
            <v>0</v>
          </cell>
          <cell r="AH2742" t="str">
            <v>27.32.13.143-004-06238464</v>
          </cell>
        </row>
        <row r="2743">
          <cell r="N2743">
            <v>2394345</v>
          </cell>
          <cell r="O2743" t="str">
            <v>Кабель контрольный КВВГЭнг(A)-ХЛ 7х1,0</v>
          </cell>
          <cell r="P2743" t="str">
            <v>Кабель КВВГЭнг(A)-ХЛ 7х1,0</v>
          </cell>
          <cell r="Q2743" t="str">
            <v>М</v>
          </cell>
          <cell r="R2743">
            <v>14</v>
          </cell>
          <cell r="S2743" t="str">
            <v>RUB</v>
          </cell>
          <cell r="T2743">
            <v>44.22</v>
          </cell>
          <cell r="U2743">
            <v>619.08000000000004</v>
          </cell>
          <cell r="V2743">
            <v>742.9</v>
          </cell>
          <cell r="W2743" t="str">
            <v>протокол №1369 от 10.09.2024</v>
          </cell>
          <cell r="X2743">
            <v>44.22</v>
          </cell>
          <cell r="Y2743">
            <v>619.08000000000004</v>
          </cell>
          <cell r="Z2743">
            <v>742.9</v>
          </cell>
          <cell r="AA2743" t="str">
            <v>Состояние удовлетворительное. Отсутствие повреждений</v>
          </cell>
          <cell r="AB2743" t="str">
            <v>Акт №39-01.2025 от 16.01.2025</v>
          </cell>
          <cell r="AC27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43">
            <v>0</v>
          </cell>
          <cell r="AF2743">
            <v>43879</v>
          </cell>
          <cell r="AG2743">
            <v>0</v>
          </cell>
          <cell r="AH2743" t="str">
            <v>27.32.13.143-004-06238464</v>
          </cell>
        </row>
        <row r="2744">
          <cell r="N2744">
            <v>2394345</v>
          </cell>
          <cell r="O2744" t="str">
            <v>Кабель контрольный КВВГЭнг(A)-ХЛ 7х1,0</v>
          </cell>
          <cell r="P2744" t="str">
            <v>Кабель КВВГЭнг(A)-ХЛ 7х1,0</v>
          </cell>
          <cell r="Q2744" t="str">
            <v>М</v>
          </cell>
          <cell r="R2744">
            <v>8</v>
          </cell>
          <cell r="S2744" t="str">
            <v>RUB</v>
          </cell>
          <cell r="T2744">
            <v>44.22</v>
          </cell>
          <cell r="U2744">
            <v>353.76</v>
          </cell>
          <cell r="V2744">
            <v>424.51</v>
          </cell>
          <cell r="W2744" t="str">
            <v>протокол №1369 от 10.09.2024</v>
          </cell>
          <cell r="X2744">
            <v>44.22</v>
          </cell>
          <cell r="Y2744">
            <v>353.76</v>
          </cell>
          <cell r="Z2744">
            <v>424.51</v>
          </cell>
          <cell r="AA2744" t="str">
            <v>Состояние удовлетворительное. Отсутствие повреждений</v>
          </cell>
          <cell r="AB2744" t="str">
            <v>Акт №39-01.2025 от 16.01.2025</v>
          </cell>
          <cell r="AC27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44">
            <v>0</v>
          </cell>
          <cell r="AF2744">
            <v>43879</v>
          </cell>
          <cell r="AG2744">
            <v>0</v>
          </cell>
          <cell r="AH2744" t="str">
            <v>27.32.13.143-004-06238464</v>
          </cell>
        </row>
        <row r="2745">
          <cell r="N2745">
            <v>2394345</v>
          </cell>
          <cell r="O2745" t="str">
            <v>Кабель контрольный КВВГЭнг(A)-ХЛ 7х1,0</v>
          </cell>
          <cell r="P2745" t="str">
            <v>Кабель КВВГЭнг(A)-ХЛ 7х1,0</v>
          </cell>
          <cell r="Q2745" t="str">
            <v>М</v>
          </cell>
          <cell r="R2745">
            <v>7</v>
          </cell>
          <cell r="S2745" t="str">
            <v>RUB</v>
          </cell>
          <cell r="T2745">
            <v>44.22</v>
          </cell>
          <cell r="U2745">
            <v>309.54000000000002</v>
          </cell>
          <cell r="V2745">
            <v>371.45</v>
          </cell>
          <cell r="W2745" t="str">
            <v>протокол №1369 от 10.09.2024</v>
          </cell>
          <cell r="X2745">
            <v>44.22</v>
          </cell>
          <cell r="Y2745">
            <v>309.54000000000002</v>
          </cell>
          <cell r="Z2745">
            <v>371.45</v>
          </cell>
          <cell r="AA2745" t="str">
            <v>Состояние удовлетворительное. Отсутствие повреждений</v>
          </cell>
          <cell r="AB2745" t="str">
            <v>Акт №39-01.2025 от 16.01.2025</v>
          </cell>
          <cell r="AC274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45">
            <v>0</v>
          </cell>
          <cell r="AF2745">
            <v>43879</v>
          </cell>
          <cell r="AG2745">
            <v>0</v>
          </cell>
          <cell r="AH2745" t="str">
            <v>27.32.13.143-004-06238464</v>
          </cell>
        </row>
        <row r="2746">
          <cell r="N2746">
            <v>2394345</v>
          </cell>
          <cell r="O2746" t="str">
            <v>Кабель контрольный КВВГЭнг(A)-ХЛ 7х1,0</v>
          </cell>
          <cell r="P2746" t="str">
            <v>Кабель КВВГЭнг(A)-ХЛ 7х1,0</v>
          </cell>
          <cell r="Q2746" t="str">
            <v>М</v>
          </cell>
          <cell r="R2746">
            <v>21</v>
          </cell>
          <cell r="S2746" t="str">
            <v>RUB</v>
          </cell>
          <cell r="T2746">
            <v>44.22</v>
          </cell>
          <cell r="U2746">
            <v>928.62</v>
          </cell>
          <cell r="V2746">
            <v>1114.3399999999999</v>
          </cell>
          <cell r="W2746" t="str">
            <v>протокол №1369 от 10.09.2024</v>
          </cell>
          <cell r="X2746">
            <v>44.22</v>
          </cell>
          <cell r="Y2746">
            <v>928.62</v>
          </cell>
          <cell r="Z2746">
            <v>1114.3399999999999</v>
          </cell>
          <cell r="AA2746" t="str">
            <v>Состояние удовлетворительное. Отсутствие повреждений</v>
          </cell>
          <cell r="AB2746" t="str">
            <v>Акт №39-01.2025 от 16.01.2025</v>
          </cell>
          <cell r="AC274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46">
            <v>0</v>
          </cell>
          <cell r="AF2746">
            <v>43879</v>
          </cell>
          <cell r="AG2746">
            <v>0</v>
          </cell>
          <cell r="AH2746" t="str">
            <v>27.32.13.143-004-06238464</v>
          </cell>
        </row>
        <row r="2747">
          <cell r="N2747">
            <v>2394345</v>
          </cell>
          <cell r="O2747" t="str">
            <v>Кабель контрольный КВВГЭнг(A)-ХЛ 7х1,0</v>
          </cell>
          <cell r="P2747" t="str">
            <v>Кабель КВВГЭнг(A)-ХЛ 7х1,0</v>
          </cell>
          <cell r="Q2747" t="str">
            <v>М</v>
          </cell>
          <cell r="R2747">
            <v>7</v>
          </cell>
          <cell r="S2747" t="str">
            <v>RUB</v>
          </cell>
          <cell r="T2747">
            <v>44.22</v>
          </cell>
          <cell r="U2747">
            <v>309.54000000000002</v>
          </cell>
          <cell r="V2747">
            <v>371.45</v>
          </cell>
          <cell r="W2747" t="str">
            <v>протокол №1369 от 10.09.2024</v>
          </cell>
          <cell r="X2747">
            <v>44.22</v>
          </cell>
          <cell r="Y2747">
            <v>309.54000000000002</v>
          </cell>
          <cell r="Z2747">
            <v>371.45</v>
          </cell>
          <cell r="AA2747" t="str">
            <v>Состояние удовлетворительное. Отсутствие повреждений</v>
          </cell>
          <cell r="AB2747" t="str">
            <v>Акт №39-01.2025 от 16.01.2025</v>
          </cell>
          <cell r="AC274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47">
            <v>0</v>
          </cell>
          <cell r="AF2747">
            <v>43879</v>
          </cell>
          <cell r="AG2747">
            <v>0</v>
          </cell>
          <cell r="AH2747" t="str">
            <v>27.32.13.143-004-06238464</v>
          </cell>
        </row>
        <row r="2748">
          <cell r="N2748">
            <v>2394345</v>
          </cell>
          <cell r="O2748" t="str">
            <v>Кабель контрольный КВВГЭнг(A)-ХЛ 7х1,0</v>
          </cell>
          <cell r="P2748" t="str">
            <v>Кабель КВВГЭнг(A)-ХЛ 7х1,0</v>
          </cell>
          <cell r="Q2748" t="str">
            <v>М</v>
          </cell>
          <cell r="R2748">
            <v>10</v>
          </cell>
          <cell r="S2748" t="str">
            <v>RUB</v>
          </cell>
          <cell r="T2748">
            <v>44.22</v>
          </cell>
          <cell r="U2748">
            <v>442.2</v>
          </cell>
          <cell r="V2748">
            <v>530.64</v>
          </cell>
          <cell r="W2748" t="str">
            <v>протокол №1369 от 10.09.2024</v>
          </cell>
          <cell r="X2748">
            <v>44.22</v>
          </cell>
          <cell r="Y2748">
            <v>442.2</v>
          </cell>
          <cell r="Z2748">
            <v>530.64</v>
          </cell>
          <cell r="AA2748" t="str">
            <v>Состояние удовлетворительное. Отсутствие повреждений</v>
          </cell>
          <cell r="AB2748" t="str">
            <v>Акт №39-01.2025 от 16.01.2025</v>
          </cell>
          <cell r="AC274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48">
            <v>0</v>
          </cell>
          <cell r="AF2748">
            <v>43879</v>
          </cell>
          <cell r="AG2748">
            <v>0</v>
          </cell>
          <cell r="AH2748" t="str">
            <v>27.32.13.143-004-06238464</v>
          </cell>
        </row>
        <row r="2749">
          <cell r="N2749">
            <v>2394345</v>
          </cell>
          <cell r="O2749" t="str">
            <v>Кабель контрольный КВВГЭнг(A)-ХЛ 7х1,0</v>
          </cell>
          <cell r="P2749" t="str">
            <v>Кабель КВВГЭнг(A)-ХЛ 7х1,0</v>
          </cell>
          <cell r="Q2749" t="str">
            <v>М</v>
          </cell>
          <cell r="R2749">
            <v>19</v>
          </cell>
          <cell r="S2749" t="str">
            <v>RUB</v>
          </cell>
          <cell r="T2749">
            <v>44.22</v>
          </cell>
          <cell r="U2749">
            <v>840.18</v>
          </cell>
          <cell r="V2749">
            <v>1008.22</v>
          </cell>
          <cell r="W2749" t="str">
            <v>протокол №1369 от 10.09.2024</v>
          </cell>
          <cell r="X2749">
            <v>44.22</v>
          </cell>
          <cell r="Y2749">
            <v>840.18</v>
          </cell>
          <cell r="Z2749">
            <v>1008.22</v>
          </cell>
          <cell r="AA2749" t="str">
            <v>Состояние удовлетворительное. Отсутствие повреждений</v>
          </cell>
          <cell r="AB2749" t="str">
            <v>Акт №39-01.2025 от 16.01.2025</v>
          </cell>
          <cell r="AC274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49">
            <v>0</v>
          </cell>
          <cell r="AF2749">
            <v>43879</v>
          </cell>
          <cell r="AG2749">
            <v>0</v>
          </cell>
          <cell r="AH2749" t="str">
            <v>27.32.13.143-004-06238464</v>
          </cell>
        </row>
        <row r="2750">
          <cell r="N2750">
            <v>2394345</v>
          </cell>
          <cell r="O2750" t="str">
            <v>Кабель контрольный КВВГЭнг(A)-ХЛ 7х1,0</v>
          </cell>
          <cell r="P2750" t="str">
            <v>Кабель КВВГЭнг(A)-ХЛ 7х1,0</v>
          </cell>
          <cell r="Q2750" t="str">
            <v>М</v>
          </cell>
          <cell r="R2750">
            <v>14</v>
          </cell>
          <cell r="S2750" t="str">
            <v>RUB</v>
          </cell>
          <cell r="T2750">
            <v>44.22</v>
          </cell>
          <cell r="U2750">
            <v>619.08000000000004</v>
          </cell>
          <cell r="V2750">
            <v>742.9</v>
          </cell>
          <cell r="W2750" t="str">
            <v>протокол №1369 от 10.09.2024</v>
          </cell>
          <cell r="X2750">
            <v>44.22</v>
          </cell>
          <cell r="Y2750">
            <v>619.08000000000004</v>
          </cell>
          <cell r="Z2750">
            <v>742.9</v>
          </cell>
          <cell r="AA2750" t="str">
            <v>Состояние удовлетворительное. Отсутствие повреждений</v>
          </cell>
          <cell r="AB2750" t="str">
            <v>Акт №39-01.2025 от 16.01.2025</v>
          </cell>
          <cell r="AC275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50">
            <v>0</v>
          </cell>
          <cell r="AF2750">
            <v>43879</v>
          </cell>
          <cell r="AG2750">
            <v>0</v>
          </cell>
          <cell r="AH2750" t="str">
            <v>27.32.13.143-004-06238464</v>
          </cell>
        </row>
        <row r="2751">
          <cell r="N2751">
            <v>2401426</v>
          </cell>
          <cell r="O2751" t="str">
            <v>Кабель контрольный КВВГнг(A)-ХЛ 4х1,0</v>
          </cell>
          <cell r="P2751" t="str">
            <v>Кабель КВВГнг(A)-ХЛ 4х1,0</v>
          </cell>
          <cell r="Q2751" t="str">
            <v>М</v>
          </cell>
          <cell r="R2751">
            <v>30</v>
          </cell>
          <cell r="S2751" t="str">
            <v>RUB</v>
          </cell>
          <cell r="T2751">
            <v>26.57</v>
          </cell>
          <cell r="U2751">
            <v>797.1</v>
          </cell>
          <cell r="V2751">
            <v>956.52</v>
          </cell>
          <cell r="W2751" t="str">
            <v>Отчет №4857Н/2024 от 20.12.2024</v>
          </cell>
          <cell r="X2751">
            <v>29</v>
          </cell>
          <cell r="Y2751">
            <v>870</v>
          </cell>
          <cell r="Z2751">
            <v>1044</v>
          </cell>
          <cell r="AA2751" t="str">
            <v>Состояние удовлетворительное. Длительное хранение на открытой площадке</v>
          </cell>
          <cell r="AB2751" t="str">
            <v>Акт № 32-12.2023 от 06.12.2023</v>
          </cell>
          <cell r="AC2751" t="str">
            <v>Корректировка РД</v>
          </cell>
          <cell r="AD2751">
            <v>0</v>
          </cell>
          <cell r="AF2751">
            <v>43840</v>
          </cell>
          <cell r="AG2751">
            <v>0</v>
          </cell>
          <cell r="AH2751" t="str">
            <v>27.32.13.143-004-06238464</v>
          </cell>
        </row>
        <row r="2752">
          <cell r="N2752">
            <v>2401426</v>
          </cell>
          <cell r="O2752" t="str">
            <v>Кабель контрольный КВВГнг(A)-ХЛ 4х1,0</v>
          </cell>
          <cell r="P2752" t="str">
            <v>Кабель КВВГнг(A)-ХЛ 4х1,0</v>
          </cell>
          <cell r="Q2752" t="str">
            <v>М</v>
          </cell>
          <cell r="R2752">
            <v>45</v>
          </cell>
          <cell r="S2752" t="str">
            <v>RUB</v>
          </cell>
          <cell r="T2752">
            <v>26.57</v>
          </cell>
          <cell r="U2752">
            <v>1195.6500000000001</v>
          </cell>
          <cell r="V2752">
            <v>1434.78</v>
          </cell>
          <cell r="W2752" t="str">
            <v>протокол №1369 от 10.09.2024</v>
          </cell>
          <cell r="X2752">
            <v>26.57</v>
          </cell>
          <cell r="Y2752">
            <v>1195.6500000000001</v>
          </cell>
          <cell r="Z2752">
            <v>1434.78</v>
          </cell>
          <cell r="AA2752" t="str">
            <v>Состояние удовлетворительное. Отсутствие повреждений</v>
          </cell>
          <cell r="AB2752" t="str">
            <v>Акт №39-01.2025 от 16.01.2025</v>
          </cell>
          <cell r="AC2752" t="str">
            <v>Толеранс поставки</v>
          </cell>
          <cell r="AD2752">
            <v>0</v>
          </cell>
          <cell r="AF2752">
            <v>43577</v>
          </cell>
          <cell r="AG2752">
            <v>0</v>
          </cell>
          <cell r="AH2752" t="str">
            <v>27.32.13.143-004-06238464</v>
          </cell>
        </row>
        <row r="2753">
          <cell r="N2753">
            <v>2401426</v>
          </cell>
          <cell r="O2753" t="str">
            <v>Кабель контрольный КВВГнг(A)-ХЛ 4х1,0</v>
          </cell>
          <cell r="P2753" t="str">
            <v>Кабель КВВГнг(A)-ХЛ 4х1,0</v>
          </cell>
          <cell r="Q2753" t="str">
            <v>М</v>
          </cell>
          <cell r="R2753">
            <v>32.200000000000003</v>
          </cell>
          <cell r="S2753" t="str">
            <v>RUB</v>
          </cell>
          <cell r="T2753">
            <v>26.57</v>
          </cell>
          <cell r="U2753">
            <v>855.56</v>
          </cell>
          <cell r="V2753">
            <v>1026.67</v>
          </cell>
          <cell r="W2753" t="str">
            <v>протокол №1369 от 10.09.2024</v>
          </cell>
          <cell r="X2753">
            <v>26.57</v>
          </cell>
          <cell r="Y2753">
            <v>855.55</v>
          </cell>
          <cell r="Z2753">
            <v>1026.6600000000001</v>
          </cell>
          <cell r="AA2753" t="str">
            <v>Состояние удовлетворительное. Отсутствие повреждений</v>
          </cell>
          <cell r="AB2753" t="str">
            <v>Акт №39-01.2025 от 16.01.2025</v>
          </cell>
          <cell r="AC275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53">
            <v>0</v>
          </cell>
          <cell r="AF2753">
            <v>43703</v>
          </cell>
          <cell r="AG2753">
            <v>0</v>
          </cell>
          <cell r="AH2753" t="str">
            <v>27.32.13.143-004-06238464</v>
          </cell>
        </row>
        <row r="2754">
          <cell r="N2754">
            <v>2401426</v>
          </cell>
          <cell r="O2754" t="str">
            <v>Кабель контрольный КВВГнг(A)-ХЛ 4х1,0</v>
          </cell>
          <cell r="P2754" t="str">
            <v>Кабель КВВГнг(A)-ХЛ 4х1,0</v>
          </cell>
          <cell r="Q2754" t="str">
            <v>М</v>
          </cell>
          <cell r="R2754">
            <v>27</v>
          </cell>
          <cell r="S2754" t="str">
            <v>RUB</v>
          </cell>
          <cell r="T2754">
            <v>26.57</v>
          </cell>
          <cell r="U2754">
            <v>717.39</v>
          </cell>
          <cell r="V2754">
            <v>860.87</v>
          </cell>
          <cell r="W2754" t="str">
            <v>протокол №1369 от 10.09.2024</v>
          </cell>
          <cell r="X2754">
            <v>26.57</v>
          </cell>
          <cell r="Y2754">
            <v>717.39</v>
          </cell>
          <cell r="Z2754">
            <v>860.87</v>
          </cell>
          <cell r="AA2754" t="str">
            <v>Состояние удовлетворительное. Отсутствие повреждений</v>
          </cell>
          <cell r="AB2754" t="str">
            <v>Акт №39-01.2025 от 16.01.2025</v>
          </cell>
          <cell r="AC275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54">
            <v>0</v>
          </cell>
          <cell r="AF2754">
            <v>43763</v>
          </cell>
          <cell r="AG2754">
            <v>0</v>
          </cell>
          <cell r="AH2754" t="str">
            <v>27.32.13.143-004-06238464</v>
          </cell>
        </row>
        <row r="2755">
          <cell r="N2755">
            <v>2401426</v>
          </cell>
          <cell r="O2755" t="str">
            <v>Кабель контрольный КВВГнг(A)-ХЛ 4х1,0</v>
          </cell>
          <cell r="P2755" t="str">
            <v>Кабель КВВГнг(A)-ХЛ 4х1,0</v>
          </cell>
          <cell r="Q2755" t="str">
            <v>М</v>
          </cell>
          <cell r="R2755">
            <v>2</v>
          </cell>
          <cell r="S2755" t="str">
            <v>RUB</v>
          </cell>
          <cell r="T2755">
            <v>26.57</v>
          </cell>
          <cell r="U2755">
            <v>53.14</v>
          </cell>
          <cell r="V2755">
            <v>63.77</v>
          </cell>
          <cell r="W2755" t="str">
            <v>протокол №1369 от 10.09.2024</v>
          </cell>
          <cell r="X2755">
            <v>26.57</v>
          </cell>
          <cell r="Y2755">
            <v>53.14</v>
          </cell>
          <cell r="Z2755">
            <v>63.77</v>
          </cell>
          <cell r="AA2755" t="str">
            <v>Состояние удовлетворительное. Отсутствие повреждений</v>
          </cell>
          <cell r="AB2755" t="str">
            <v>Акт №39-01.2025 от 16.01.2025</v>
          </cell>
          <cell r="AC275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55">
            <v>0</v>
          </cell>
          <cell r="AF2755">
            <v>43840</v>
          </cell>
          <cell r="AG2755">
            <v>0</v>
          </cell>
          <cell r="AH2755" t="str">
            <v>27.32.13.143-004-06238464</v>
          </cell>
        </row>
        <row r="2756">
          <cell r="N2756">
            <v>2401426</v>
          </cell>
          <cell r="O2756" t="str">
            <v>Кабель контрольный КВВГнг(A)-ХЛ 4х1,0</v>
          </cell>
          <cell r="P2756" t="str">
            <v>Кабель КВВГнг(A)-ХЛ 4х1,0</v>
          </cell>
          <cell r="Q2756" t="str">
            <v>М</v>
          </cell>
          <cell r="R2756">
            <v>81</v>
          </cell>
          <cell r="S2756" t="str">
            <v>RUB</v>
          </cell>
          <cell r="T2756">
            <v>26.57</v>
          </cell>
          <cell r="U2756">
            <v>2152.17</v>
          </cell>
          <cell r="V2756">
            <v>2582.6</v>
          </cell>
          <cell r="W2756" t="str">
            <v>протокол №1369 от 10.09.2024</v>
          </cell>
          <cell r="X2756">
            <v>26.57</v>
          </cell>
          <cell r="Y2756">
            <v>2152.17</v>
          </cell>
          <cell r="Z2756">
            <v>2582.6</v>
          </cell>
          <cell r="AA2756" t="str">
            <v>Состояние удовлетворительное. Отсутствие повреждений</v>
          </cell>
          <cell r="AB2756" t="str">
            <v>Акт №39-01.2025 от 16.01.2025</v>
          </cell>
          <cell r="AC275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56">
            <v>0</v>
          </cell>
          <cell r="AF2756">
            <v>43850</v>
          </cell>
          <cell r="AG2756">
            <v>0</v>
          </cell>
          <cell r="AH2756" t="str">
            <v>27.32.13.143-004-06238464</v>
          </cell>
        </row>
        <row r="2757">
          <cell r="N2757">
            <v>2401426</v>
          </cell>
          <cell r="O2757" t="str">
            <v>Кабель контрольный КВВГнг(A)-ХЛ 4х1,0</v>
          </cell>
          <cell r="P2757" t="str">
            <v>Кабель КВВГнг(A)-ХЛ 4х1,0</v>
          </cell>
          <cell r="Q2757" t="str">
            <v>М</v>
          </cell>
          <cell r="R2757">
            <v>180</v>
          </cell>
          <cell r="S2757" t="str">
            <v>RUB</v>
          </cell>
          <cell r="T2757">
            <v>26.57</v>
          </cell>
          <cell r="U2757">
            <v>4782.6000000000004</v>
          </cell>
          <cell r="V2757">
            <v>5739.12</v>
          </cell>
          <cell r="W2757" t="str">
            <v>протокол №1369 от 10.09.2024</v>
          </cell>
          <cell r="X2757">
            <v>26.57</v>
          </cell>
          <cell r="Y2757">
            <v>4782.6000000000004</v>
          </cell>
          <cell r="Z2757">
            <v>5739.12</v>
          </cell>
          <cell r="AA2757" t="str">
            <v>Состояние удовлетворительное. Отсутствие повреждений</v>
          </cell>
          <cell r="AB2757" t="str">
            <v>Акт №39-01.2025 от 16.01.2025</v>
          </cell>
          <cell r="AC275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57">
            <v>0</v>
          </cell>
          <cell r="AF2757">
            <v>43850</v>
          </cell>
          <cell r="AG2757">
            <v>0</v>
          </cell>
          <cell r="AH2757" t="str">
            <v>27.32.13.143-004-06238464</v>
          </cell>
        </row>
        <row r="2758">
          <cell r="N2758">
            <v>2401426</v>
          </cell>
          <cell r="O2758" t="str">
            <v>Кабель контрольный КВВГнг(A)-ХЛ 4х1,0</v>
          </cell>
          <cell r="P2758" t="str">
            <v>Кабель КВВГнг(A)-ХЛ 4х1,0</v>
          </cell>
          <cell r="Q2758" t="str">
            <v>М</v>
          </cell>
          <cell r="R2758">
            <v>170</v>
          </cell>
          <cell r="S2758" t="str">
            <v>RUB</v>
          </cell>
          <cell r="T2758">
            <v>26.57</v>
          </cell>
          <cell r="U2758">
            <v>4516.8999999999996</v>
          </cell>
          <cell r="V2758">
            <v>5420.28</v>
          </cell>
          <cell r="W2758" t="str">
            <v>протокол №1369 от 10.09.2024</v>
          </cell>
          <cell r="X2758">
            <v>26.57</v>
          </cell>
          <cell r="Y2758">
            <v>4516.8999999999996</v>
          </cell>
          <cell r="Z2758">
            <v>5420.28</v>
          </cell>
          <cell r="AA2758" t="str">
            <v>Состояние удовлетворительное. Отсутствие повреждений</v>
          </cell>
          <cell r="AB2758" t="str">
            <v>Акт №39-01.2025 от 16.01.2025</v>
          </cell>
          <cell r="AC275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58">
            <v>0</v>
          </cell>
          <cell r="AF2758">
            <v>43850</v>
          </cell>
          <cell r="AG2758">
            <v>0</v>
          </cell>
          <cell r="AH2758" t="str">
            <v>27.32.13.143-004-06238464</v>
          </cell>
        </row>
        <row r="2759">
          <cell r="N2759">
            <v>2401426</v>
          </cell>
          <cell r="O2759" t="str">
            <v>Кабель контрольный КВВГнг(A)-ХЛ 4х1,0</v>
          </cell>
          <cell r="P2759" t="str">
            <v>Кабель КВВГнг(A)-ХЛ 4х1,0</v>
          </cell>
          <cell r="Q2759" t="str">
            <v>М</v>
          </cell>
          <cell r="R2759">
            <v>160</v>
          </cell>
          <cell r="S2759" t="str">
            <v>RUB</v>
          </cell>
          <cell r="T2759">
            <v>26.57</v>
          </cell>
          <cell r="U2759">
            <v>4251.2</v>
          </cell>
          <cell r="V2759">
            <v>5101.4399999999996</v>
          </cell>
          <cell r="W2759" t="str">
            <v>протокол №1369 от 10.09.2024</v>
          </cell>
          <cell r="X2759">
            <v>26.57</v>
          </cell>
          <cell r="Y2759">
            <v>4251.2</v>
          </cell>
          <cell r="Z2759">
            <v>5101.4399999999996</v>
          </cell>
          <cell r="AA2759" t="str">
            <v>Состояние удовлетворительное. Отсутствие повреждений</v>
          </cell>
          <cell r="AB2759" t="str">
            <v>Акт №39-01.2025 от 16.01.2025</v>
          </cell>
          <cell r="AC275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59">
            <v>0</v>
          </cell>
          <cell r="AF2759">
            <v>43850</v>
          </cell>
          <cell r="AG2759">
            <v>0</v>
          </cell>
          <cell r="AH2759" t="str">
            <v>27.32.13.143-004-06238464</v>
          </cell>
        </row>
        <row r="2760">
          <cell r="N2760">
            <v>2401426</v>
          </cell>
          <cell r="O2760" t="str">
            <v>Кабель контрольный КВВГнг(A)-ХЛ 4х1,0</v>
          </cell>
          <cell r="P2760" t="str">
            <v>Кабель КВВГнг(A)-ХЛ 4х1,0</v>
          </cell>
          <cell r="Q2760" t="str">
            <v>М</v>
          </cell>
          <cell r="R2760">
            <v>150</v>
          </cell>
          <cell r="S2760" t="str">
            <v>RUB</v>
          </cell>
          <cell r="T2760">
            <v>26.57</v>
          </cell>
          <cell r="U2760">
            <v>3985.5</v>
          </cell>
          <cell r="V2760">
            <v>4782.6000000000004</v>
          </cell>
          <cell r="W2760" t="str">
            <v>протокол №1369 от 10.09.2024</v>
          </cell>
          <cell r="X2760">
            <v>26.57</v>
          </cell>
          <cell r="Y2760">
            <v>3985.5</v>
          </cell>
          <cell r="Z2760">
            <v>4782.6000000000004</v>
          </cell>
          <cell r="AA2760" t="str">
            <v>Состояние удовлетворительное. Отсутствие повреждений</v>
          </cell>
          <cell r="AB2760" t="str">
            <v>Акт №39-01.2025 от 16.01.2025</v>
          </cell>
          <cell r="AC276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60">
            <v>0</v>
          </cell>
          <cell r="AF2760">
            <v>43850</v>
          </cell>
          <cell r="AG2760">
            <v>0</v>
          </cell>
          <cell r="AH2760" t="str">
            <v>27.32.13.143-004-06238464</v>
          </cell>
        </row>
        <row r="2761">
          <cell r="N2761">
            <v>2401426</v>
          </cell>
          <cell r="O2761" t="str">
            <v>Кабель контрольный КВВГнг(A)-ХЛ 4х1,0</v>
          </cell>
          <cell r="P2761" t="str">
            <v>Кабель КВВГнг(A)-ХЛ 4х1,0</v>
          </cell>
          <cell r="Q2761" t="str">
            <v>М</v>
          </cell>
          <cell r="R2761">
            <v>1.6</v>
          </cell>
          <cell r="S2761" t="str">
            <v>RUB</v>
          </cell>
          <cell r="T2761">
            <v>26.57</v>
          </cell>
          <cell r="U2761">
            <v>42.51</v>
          </cell>
          <cell r="V2761">
            <v>51.01</v>
          </cell>
          <cell r="W2761" t="str">
            <v>протокол №1369 от 10.09.2024</v>
          </cell>
          <cell r="X2761">
            <v>26.57</v>
          </cell>
          <cell r="Y2761">
            <v>42.51</v>
          </cell>
          <cell r="Z2761">
            <v>51.01</v>
          </cell>
          <cell r="AA2761" t="str">
            <v>Состояние удовлетворительное. Отсутствие повреждений</v>
          </cell>
          <cell r="AB2761" t="str">
            <v>Акт №39-01.2025 от 16.01.2025</v>
          </cell>
          <cell r="AC276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61">
            <v>0</v>
          </cell>
          <cell r="AF2761">
            <v>43850</v>
          </cell>
          <cell r="AG2761">
            <v>0</v>
          </cell>
          <cell r="AH2761" t="str">
            <v>27.32.13.143-004-06238464</v>
          </cell>
        </row>
        <row r="2762">
          <cell r="N2762">
            <v>2401426</v>
          </cell>
          <cell r="O2762" t="str">
            <v>Кабель контрольный КВВГнг(A)-ХЛ 4х1,0</v>
          </cell>
          <cell r="P2762" t="str">
            <v>Кабель КВВГнг(A)-ХЛ 4х1,0</v>
          </cell>
          <cell r="Q2762" t="str">
            <v>М</v>
          </cell>
          <cell r="R2762">
            <v>520</v>
          </cell>
          <cell r="S2762" t="str">
            <v>RUB</v>
          </cell>
          <cell r="T2762">
            <v>23.87</v>
          </cell>
          <cell r="U2762">
            <v>12412.4</v>
          </cell>
          <cell r="V2762">
            <v>14894.88</v>
          </cell>
          <cell r="W2762" t="str">
            <v>протокол №1369 от 10.09.2024</v>
          </cell>
          <cell r="X2762">
            <v>23.87</v>
          </cell>
          <cell r="Y2762">
            <v>12412.4</v>
          </cell>
          <cell r="Z2762">
            <v>14894.88</v>
          </cell>
          <cell r="AA2762" t="str">
            <v>Состояние удовлетворительное. Отсутствие повреждений</v>
          </cell>
          <cell r="AB2762" t="str">
            <v>Акт №39-01.2025 от 16.01.2025</v>
          </cell>
          <cell r="AC276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62">
            <v>0</v>
          </cell>
          <cell r="AF2762">
            <v>43983</v>
          </cell>
          <cell r="AG2762">
            <v>0</v>
          </cell>
          <cell r="AH2762" t="str">
            <v>27.32.13.143-004-06238464</v>
          </cell>
        </row>
        <row r="2763">
          <cell r="N2763">
            <v>2401426</v>
          </cell>
          <cell r="O2763" t="str">
            <v>Кабель контрольный КВВГнг(A)-ХЛ 4х1,0</v>
          </cell>
          <cell r="P2763" t="str">
            <v>Кабель КВВГнг(A)-ХЛ 4х1,0</v>
          </cell>
          <cell r="Q2763" t="str">
            <v>М</v>
          </cell>
          <cell r="R2763">
            <v>53.9</v>
          </cell>
          <cell r="S2763" t="str">
            <v>RUB</v>
          </cell>
          <cell r="T2763">
            <v>26.57</v>
          </cell>
          <cell r="U2763">
            <v>1432.12</v>
          </cell>
          <cell r="V2763">
            <v>1718.54</v>
          </cell>
          <cell r="W2763" t="str">
            <v>протокол №1369 от 10.09.2024</v>
          </cell>
          <cell r="X2763">
            <v>26.57</v>
          </cell>
          <cell r="Y2763">
            <v>1432.12</v>
          </cell>
          <cell r="Z2763">
            <v>1718.54</v>
          </cell>
          <cell r="AA2763" t="str">
            <v>Состояние удовлетворительное. Отсутствие повреждений</v>
          </cell>
          <cell r="AB2763" t="str">
            <v>Акт №39-01.2025 от 16.01.2025</v>
          </cell>
          <cell r="AC276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63">
            <v>0</v>
          </cell>
          <cell r="AF2763">
            <v>43577</v>
          </cell>
          <cell r="AG2763">
            <v>0</v>
          </cell>
          <cell r="AH2763" t="str">
            <v>27.32.13.143-004-06238464</v>
          </cell>
        </row>
        <row r="2764">
          <cell r="N2764">
            <v>2401427</v>
          </cell>
          <cell r="O2764" t="str">
            <v>Кабель контрольный КВВГЭнг(A)-ХЛ 5х1,0</v>
          </cell>
          <cell r="P2764" t="str">
            <v>Кабель КВВГЭнг(A)-ХЛ 5х1,0</v>
          </cell>
          <cell r="Q2764" t="str">
            <v>М</v>
          </cell>
          <cell r="R2764">
            <v>11</v>
          </cell>
          <cell r="S2764" t="str">
            <v>RUB</v>
          </cell>
          <cell r="T2764">
            <v>36.549999999999997</v>
          </cell>
          <cell r="U2764">
            <v>402.05</v>
          </cell>
          <cell r="V2764">
            <v>482.46</v>
          </cell>
          <cell r="W2764" t="str">
            <v>протокол №1369 от 10.09.2024</v>
          </cell>
          <cell r="X2764">
            <v>36.549999999999997</v>
          </cell>
          <cell r="Y2764">
            <v>402.05</v>
          </cell>
          <cell r="Z2764">
            <v>482.46</v>
          </cell>
          <cell r="AA2764" t="str">
            <v>Состояние удовлетворительное. Отсутствие повреждений</v>
          </cell>
          <cell r="AB2764" t="str">
            <v>Акт №39-01.2025 от 16.01.2025</v>
          </cell>
          <cell r="AC276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64">
            <v>0</v>
          </cell>
          <cell r="AF2764">
            <v>43850</v>
          </cell>
          <cell r="AG2764">
            <v>0</v>
          </cell>
          <cell r="AH2764" t="str">
            <v>27.32.13.143-004-06238464</v>
          </cell>
          <cell r="AI2764" t="str">
            <v>Отчет № 2212-МТР/25 от 19.03.2025 г.</v>
          </cell>
          <cell r="AJ2764">
            <v>13</v>
          </cell>
        </row>
        <row r="2765">
          <cell r="N2765">
            <v>2418925</v>
          </cell>
          <cell r="O2765" t="str">
            <v>Кабель контрольный КВВГЭнг(A)-LS-ХЛ 10х1,0</v>
          </cell>
          <cell r="P2765" t="str">
            <v>Кабель КВВГЭнг(A)-LS-ХЛ 10х1,0</v>
          </cell>
          <cell r="Q2765" t="str">
            <v>М</v>
          </cell>
          <cell r="R2765">
            <v>2</v>
          </cell>
          <cell r="S2765" t="str">
            <v>RUB</v>
          </cell>
          <cell r="T2765">
            <v>93.62</v>
          </cell>
          <cell r="U2765">
            <v>187.24</v>
          </cell>
          <cell r="V2765">
            <v>224.69</v>
          </cell>
          <cell r="W2765" t="str">
            <v>протокол №1369 от 10.09.2024</v>
          </cell>
          <cell r="X2765">
            <v>93.62</v>
          </cell>
          <cell r="Y2765">
            <v>187.24</v>
          </cell>
          <cell r="Z2765">
            <v>224.69</v>
          </cell>
          <cell r="AA2765" t="str">
            <v>Состояние удовлетворительное. Отсутствие повреждений</v>
          </cell>
          <cell r="AB2765" t="str">
            <v>Акт №39-01.2025 от 16.01.2025</v>
          </cell>
          <cell r="AC276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65">
            <v>0</v>
          </cell>
          <cell r="AF2765">
            <v>44110</v>
          </cell>
          <cell r="AG2765">
            <v>0</v>
          </cell>
          <cell r="AH2765" t="str">
            <v>ТУ 16.К73.079-2007</v>
          </cell>
        </row>
        <row r="2766">
          <cell r="N2766">
            <v>2418925</v>
          </cell>
          <cell r="O2766" t="str">
            <v>Кабель контрольный КВВГЭнг(A)-LS-ХЛ 10х1,0</v>
          </cell>
          <cell r="P2766" t="str">
            <v>Кабель КВВГЭнг(A)-LS-ХЛ 10х1,0</v>
          </cell>
          <cell r="Q2766" t="str">
            <v>М</v>
          </cell>
          <cell r="R2766">
            <v>12</v>
          </cell>
          <cell r="S2766" t="str">
            <v>RUB</v>
          </cell>
          <cell r="T2766">
            <v>93.62</v>
          </cell>
          <cell r="U2766">
            <v>1123.44</v>
          </cell>
          <cell r="V2766">
            <v>1348.13</v>
          </cell>
          <cell r="W2766" t="str">
            <v>протокол №1369 от 10.09.2024</v>
          </cell>
          <cell r="X2766">
            <v>93.62</v>
          </cell>
          <cell r="Y2766">
            <v>1123.44</v>
          </cell>
          <cell r="Z2766">
            <v>1348.13</v>
          </cell>
          <cell r="AA2766" t="str">
            <v>Состояние удовлетворительное. Отсутствие повреждений</v>
          </cell>
          <cell r="AB2766" t="str">
            <v>Акт №39-01.2025 от 16.01.2025</v>
          </cell>
          <cell r="AC27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66">
            <v>0</v>
          </cell>
          <cell r="AF2766">
            <v>44110</v>
          </cell>
          <cell r="AG2766">
            <v>0</v>
          </cell>
          <cell r="AH2766" t="str">
            <v>ТУ 16.К73.079-2007</v>
          </cell>
        </row>
        <row r="2767">
          <cell r="N2767">
            <v>2422650</v>
          </cell>
          <cell r="O2767" t="str">
            <v>Кабель контрольный КВВГнг(A)-ХЛ 5х1,0</v>
          </cell>
          <cell r="P2767" t="str">
            <v>Кабель КВВГнг(A)-ХЛ 5х1,0</v>
          </cell>
          <cell r="Q2767" t="str">
            <v>М</v>
          </cell>
          <cell r="R2767">
            <v>1.1000000000000001</v>
          </cell>
          <cell r="S2767" t="str">
            <v>RUB</v>
          </cell>
          <cell r="T2767">
            <v>29.69</v>
          </cell>
          <cell r="U2767">
            <v>32.659999999999997</v>
          </cell>
          <cell r="V2767">
            <v>39.19</v>
          </cell>
          <cell r="W2767" t="str">
            <v>протокол №1369 от 10.09.2024</v>
          </cell>
          <cell r="X2767">
            <v>29.69</v>
          </cell>
          <cell r="Y2767">
            <v>32.659999999999997</v>
          </cell>
          <cell r="Z2767">
            <v>39.19</v>
          </cell>
          <cell r="AA2767" t="str">
            <v>Состояние удовлетворительное. Отсутствие повреждений</v>
          </cell>
          <cell r="AB2767" t="str">
            <v>Акт №39-01.2025 от 16.01.2025</v>
          </cell>
          <cell r="AC276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67">
            <v>0</v>
          </cell>
          <cell r="AF2767">
            <v>43879</v>
          </cell>
          <cell r="AG2767">
            <v>0</v>
          </cell>
          <cell r="AH2767" t="str">
            <v>27.32.13.143-004-06238464</v>
          </cell>
        </row>
        <row r="2768">
          <cell r="N2768">
            <v>2511710</v>
          </cell>
          <cell r="O2768" t="str">
            <v>Кабель контрольный КВВГнг(A)-ХЛ 5х2,5-0,66</v>
          </cell>
          <cell r="P2768" t="str">
            <v>Кабель КВВГнг(A)-ХЛ 5х2,5-0,66</v>
          </cell>
          <cell r="Q2768" t="str">
            <v>М</v>
          </cell>
          <cell r="R2768">
            <v>8</v>
          </cell>
          <cell r="S2768" t="str">
            <v>RUB</v>
          </cell>
          <cell r="T2768">
            <v>64.72</v>
          </cell>
          <cell r="U2768">
            <v>517.76</v>
          </cell>
          <cell r="V2768">
            <v>621.30999999999995</v>
          </cell>
          <cell r="W2768" t="str">
            <v>протокол №1369 от 10.09.2024</v>
          </cell>
          <cell r="X2768">
            <v>64.72</v>
          </cell>
          <cell r="Y2768">
            <v>517.76</v>
          </cell>
          <cell r="Z2768">
            <v>621.30999999999995</v>
          </cell>
          <cell r="AA2768" t="str">
            <v>Состояние удовлетворительное. Отсутствие повреждений</v>
          </cell>
          <cell r="AB2768" t="str">
            <v>Акт №39-01.2025 от 16.01.2025</v>
          </cell>
          <cell r="AC276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68">
            <v>0</v>
          </cell>
          <cell r="AF2768">
            <v>44175</v>
          </cell>
          <cell r="AG2768">
            <v>0</v>
          </cell>
          <cell r="AH2768" t="str">
            <v>ТУ 3500-064-74803826-2015</v>
          </cell>
        </row>
        <row r="2769">
          <cell r="N2769">
            <v>2542763</v>
          </cell>
          <cell r="O2769" t="str">
            <v>Кабель контрольный КВВГнг(A)-ХЛ 5х1,5-0,66</v>
          </cell>
          <cell r="P2769" t="str">
            <v>Кабель КВВГнг(A)-ХЛ 5х1,5-0,66</v>
          </cell>
          <cell r="Q2769" t="str">
            <v>М</v>
          </cell>
          <cell r="R2769">
            <v>17</v>
          </cell>
          <cell r="S2769" t="str">
            <v>RUB</v>
          </cell>
          <cell r="T2769">
            <v>43.75</v>
          </cell>
          <cell r="U2769">
            <v>743.75</v>
          </cell>
          <cell r="V2769">
            <v>892.5</v>
          </cell>
          <cell r="W2769" t="str">
            <v>протокол №1369 от 10.09.2024</v>
          </cell>
          <cell r="X2769">
            <v>43.75</v>
          </cell>
          <cell r="Y2769">
            <v>743.75</v>
          </cell>
          <cell r="Z2769">
            <v>892.5</v>
          </cell>
          <cell r="AA2769" t="str">
            <v>Состояние удовлетворительное. Отсутствие повреждений</v>
          </cell>
          <cell r="AB2769" t="str">
            <v>Акт №39-01.2025 от 16.01.2025</v>
          </cell>
          <cell r="AC276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69">
            <v>0</v>
          </cell>
          <cell r="AF2769">
            <v>44175</v>
          </cell>
          <cell r="AG2769">
            <v>0</v>
          </cell>
          <cell r="AH2769" t="str">
            <v>ТУ 3500-064-74803826-2015</v>
          </cell>
        </row>
        <row r="2770">
          <cell r="N2770">
            <v>2567750</v>
          </cell>
          <cell r="O2770" t="str">
            <v>Кабель контрольный КВВГЭнг(A)-LS-ХЛ 4х1,0</v>
          </cell>
          <cell r="P2770" t="str">
            <v>Кабель КВВГЭнг(A)-LS-ХЛ 4х1,0</v>
          </cell>
          <cell r="Q2770" t="str">
            <v>М</v>
          </cell>
          <cell r="R2770">
            <v>6</v>
          </cell>
          <cell r="S2770" t="str">
            <v>RUB</v>
          </cell>
          <cell r="T2770">
            <v>22.95</v>
          </cell>
          <cell r="U2770">
            <v>137.69999999999999</v>
          </cell>
          <cell r="V2770">
            <v>165.24</v>
          </cell>
          <cell r="W2770" t="str">
            <v>протокол №1369 от 10.09.2024</v>
          </cell>
          <cell r="X2770">
            <v>22.95</v>
          </cell>
          <cell r="Y2770">
            <v>137.69999999999999</v>
          </cell>
          <cell r="Z2770">
            <v>165.24</v>
          </cell>
          <cell r="AA2770" t="str">
            <v>Состояние удовлетворительное. Отсутствие повреждений</v>
          </cell>
          <cell r="AB2770" t="str">
            <v>Акт №39-01.2025 от 16.01.2025</v>
          </cell>
          <cell r="AC277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70">
            <v>0</v>
          </cell>
          <cell r="AF2770">
            <v>44088</v>
          </cell>
          <cell r="AG2770">
            <v>0</v>
          </cell>
          <cell r="AH2770" t="str">
            <v>ТУ 3500-005-24076870-2014</v>
          </cell>
        </row>
        <row r="2771">
          <cell r="N2771">
            <v>2567813</v>
          </cell>
          <cell r="O2771" t="str">
            <v>Кабель контрольный КВВГнг(A)-LS-ХЛ 4х1,0</v>
          </cell>
          <cell r="P2771" t="str">
            <v>Кабель КВВГнг(A)-LS-ХЛ 4х1,0</v>
          </cell>
          <cell r="Q2771" t="str">
            <v>М</v>
          </cell>
          <cell r="R2771">
            <v>16</v>
          </cell>
          <cell r="S2771" t="str">
            <v>RUB</v>
          </cell>
          <cell r="T2771">
            <v>21.99</v>
          </cell>
          <cell r="U2771">
            <v>351.84</v>
          </cell>
          <cell r="V2771">
            <v>422.21</v>
          </cell>
          <cell r="W2771" t="str">
            <v>протокол №1369 от 10.09.2024</v>
          </cell>
          <cell r="X2771">
            <v>21.99</v>
          </cell>
          <cell r="Y2771">
            <v>351.84</v>
          </cell>
          <cell r="Z2771">
            <v>422.21</v>
          </cell>
          <cell r="AA2771" t="str">
            <v>Состояние удовлетворительное. Отсутствие повреждений</v>
          </cell>
          <cell r="AB2771" t="str">
            <v>Акт №39-01.2025 от 16.01.2025</v>
          </cell>
          <cell r="AC277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71">
            <v>0</v>
          </cell>
          <cell r="AF2771">
            <v>43934</v>
          </cell>
          <cell r="AG2771">
            <v>0</v>
          </cell>
          <cell r="AH2771" t="str">
            <v>ТУ 3500-005-24076870-2014</v>
          </cell>
        </row>
        <row r="2772">
          <cell r="N2772">
            <v>2567814</v>
          </cell>
          <cell r="O2772" t="str">
            <v>Кабель контрольный КВВГнг(A)-LS-ХЛ 5х1,0</v>
          </cell>
          <cell r="P2772" t="str">
            <v>Кабель КВВГнг(A)-LS-ХЛ 5х1,0</v>
          </cell>
          <cell r="Q2772" t="str">
            <v>М</v>
          </cell>
          <cell r="R2772">
            <v>1</v>
          </cell>
          <cell r="S2772" t="str">
            <v>RUB</v>
          </cell>
          <cell r="T2772">
            <v>27.39</v>
          </cell>
          <cell r="U2772">
            <v>27.39</v>
          </cell>
          <cell r="V2772">
            <v>32.869999999999997</v>
          </cell>
          <cell r="W2772" t="str">
            <v>протокол №1369 от 10.09.2024</v>
          </cell>
          <cell r="X2772">
            <v>27.39</v>
          </cell>
          <cell r="Y2772">
            <v>27.39</v>
          </cell>
          <cell r="Z2772">
            <v>32.869999999999997</v>
          </cell>
          <cell r="AA2772" t="str">
            <v>Состояние удовлетворительное. Отсутствие повреждений</v>
          </cell>
          <cell r="AB2772" t="str">
            <v>Акт №39-01.2025 от 16.01.2025</v>
          </cell>
          <cell r="AC277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72">
            <v>0</v>
          </cell>
          <cell r="AF2772">
            <v>43971</v>
          </cell>
          <cell r="AG2772">
            <v>0</v>
          </cell>
          <cell r="AH2772" t="str">
            <v>ТУ 3500-005-24076870-2014</v>
          </cell>
        </row>
        <row r="2773">
          <cell r="N2773">
            <v>2567815</v>
          </cell>
          <cell r="O2773" t="str">
            <v>Кабель контрольный КВВГнг(A)-LS-ХЛ 7х1,0</v>
          </cell>
          <cell r="P2773" t="str">
            <v>Кабель КВВГнг(A)-LS-ХЛ 7х1,0</v>
          </cell>
          <cell r="Q2773" t="str">
            <v>М</v>
          </cell>
          <cell r="R2773">
            <v>44.6</v>
          </cell>
          <cell r="S2773" t="str">
            <v>RUB</v>
          </cell>
          <cell r="T2773">
            <v>37.43</v>
          </cell>
          <cell r="U2773">
            <v>1669.38</v>
          </cell>
          <cell r="V2773">
            <v>2003.26</v>
          </cell>
          <cell r="W2773" t="str">
            <v>протокол №1369 от 10.09.2024</v>
          </cell>
          <cell r="X2773">
            <v>37.43</v>
          </cell>
          <cell r="Y2773">
            <v>1669.38</v>
          </cell>
          <cell r="Z2773">
            <v>2003.26</v>
          </cell>
          <cell r="AA2773" t="str">
            <v>Состояние удовлетворительное. Отсутствие повреждений</v>
          </cell>
          <cell r="AB2773" t="str">
            <v>Акт №39-01.2025 от 16.01.2025</v>
          </cell>
          <cell r="AC277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73">
            <v>0</v>
          </cell>
          <cell r="AF2773">
            <v>43963</v>
          </cell>
          <cell r="AG2773">
            <v>0</v>
          </cell>
          <cell r="AH2773" t="str">
            <v>ТУ 3500-005-24076870-2014</v>
          </cell>
        </row>
        <row r="2774">
          <cell r="N2774">
            <v>10021863</v>
          </cell>
          <cell r="O2774" t="str">
            <v>Кабель контрольный КВВГЭнг(A)-ХЛ 10х2,5-0,66</v>
          </cell>
          <cell r="P2774" t="str">
            <v>Кабель КВВГЭнг(A)-ХЛ 10х2,5-0,66</v>
          </cell>
          <cell r="Q2774" t="str">
            <v>М</v>
          </cell>
          <cell r="R2774">
            <v>7</v>
          </cell>
          <cell r="S2774" t="str">
            <v>RUB</v>
          </cell>
          <cell r="T2774">
            <v>132.97999999999999</v>
          </cell>
          <cell r="U2774">
            <v>930.86</v>
          </cell>
          <cell r="V2774">
            <v>1117.03</v>
          </cell>
          <cell r="W2774" t="str">
            <v>протокол №1369 от 10.09.2024</v>
          </cell>
          <cell r="X2774">
            <v>132.97999999999999</v>
          </cell>
          <cell r="Y2774">
            <v>930.86</v>
          </cell>
          <cell r="Z2774">
            <v>1117.03</v>
          </cell>
          <cell r="AA2774" t="str">
            <v>Состояние удовлетворительное. Отсутствие повреждений</v>
          </cell>
          <cell r="AB2774" t="str">
            <v>Акт №39-01.2025 от 16.01.2025</v>
          </cell>
          <cell r="AC277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74">
            <v>0</v>
          </cell>
          <cell r="AF2774">
            <v>44175</v>
          </cell>
          <cell r="AG2774">
            <v>0</v>
          </cell>
          <cell r="AH2774" t="str">
            <v>ТУ 3500-064-74803826-2015</v>
          </cell>
        </row>
        <row r="2775">
          <cell r="N2775">
            <v>10265036</v>
          </cell>
          <cell r="O2775" t="str">
            <v>Кабель КВВГнг(A)-ХЛ 7х2,5</v>
          </cell>
          <cell r="P2775" t="str">
            <v>Кабель КВВГнг(A)-ХЛ 7х2,5</v>
          </cell>
          <cell r="Q2775" t="str">
            <v>М</v>
          </cell>
          <cell r="R2775">
            <v>7</v>
          </cell>
          <cell r="S2775" t="str">
            <v>RUB</v>
          </cell>
          <cell r="T2775">
            <v>142.85</v>
          </cell>
          <cell r="U2775">
            <v>999.95</v>
          </cell>
          <cell r="V2775">
            <v>1199.94</v>
          </cell>
          <cell r="W2775" t="str">
            <v>протокол №1369 от 10.09.2024</v>
          </cell>
          <cell r="X2775">
            <v>142.85</v>
          </cell>
          <cell r="Y2775">
            <v>999.95</v>
          </cell>
          <cell r="Z2775">
            <v>1199.94</v>
          </cell>
          <cell r="AA2775" t="str">
            <v>Состояние удовлетворительное. Отсутствие повреждений</v>
          </cell>
          <cell r="AB2775" t="str">
            <v>Акт №39-01.2025 от 16.01.2025</v>
          </cell>
          <cell r="AC2775" t="str">
            <v>Толеранс поставки</v>
          </cell>
          <cell r="AD2775">
            <v>0</v>
          </cell>
          <cell r="AF2775">
            <v>44995</v>
          </cell>
          <cell r="AG2775">
            <v>0</v>
          </cell>
          <cell r="AH2775" t="str">
            <v>ТУ 3563-016-62278450-2020</v>
          </cell>
        </row>
        <row r="2776">
          <cell r="N2776">
            <v>10265036</v>
          </cell>
          <cell r="O2776" t="str">
            <v>Кабель КВВГнг(A)-ХЛ 7х2,5</v>
          </cell>
          <cell r="P2776" t="str">
            <v>Кабель КВВГнг(A)-ХЛ 7х2,5</v>
          </cell>
          <cell r="Q2776" t="str">
            <v>М</v>
          </cell>
          <cell r="R2776">
            <v>540</v>
          </cell>
          <cell r="S2776" t="str">
            <v>RUB</v>
          </cell>
          <cell r="T2776">
            <v>142.85</v>
          </cell>
          <cell r="U2776">
            <v>77139</v>
          </cell>
          <cell r="V2776">
            <v>92566.8</v>
          </cell>
          <cell r="W2776" t="str">
            <v>протокол №1369 от 10.09.2024</v>
          </cell>
          <cell r="X2776">
            <v>142.85</v>
          </cell>
          <cell r="Y2776">
            <v>77139</v>
          </cell>
          <cell r="Z2776">
            <v>92566.8</v>
          </cell>
          <cell r="AA2776" t="str">
            <v>Состояние удовлетворительное. Отсутствие повреждений</v>
          </cell>
          <cell r="AB2776" t="str">
            <v>Акт №39-01.2025 от 16.01.2025</v>
          </cell>
          <cell r="AC277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76">
            <v>0</v>
          </cell>
          <cell r="AF2776">
            <v>44995</v>
          </cell>
          <cell r="AG2776">
            <v>0</v>
          </cell>
          <cell r="AH2776" t="str">
            <v>ТУ 3563-016-62278450-2020</v>
          </cell>
        </row>
        <row r="2777">
          <cell r="N2777">
            <v>10265036</v>
          </cell>
          <cell r="O2777" t="str">
            <v>Кабель КВВГнг(A)-ХЛ 7х2,5</v>
          </cell>
          <cell r="P2777" t="str">
            <v>Кабель КВВГнг(A)-ХЛ 7х2,5</v>
          </cell>
          <cell r="Q2777" t="str">
            <v>М</v>
          </cell>
          <cell r="R2777">
            <v>16</v>
          </cell>
          <cell r="S2777" t="str">
            <v>RUB</v>
          </cell>
          <cell r="T2777">
            <v>142.85</v>
          </cell>
          <cell r="U2777">
            <v>2285.6</v>
          </cell>
          <cell r="V2777">
            <v>2742.72</v>
          </cell>
          <cell r="W2777" t="str">
            <v>протокол №1369 от 10.09.2024</v>
          </cell>
          <cell r="X2777">
            <v>142.85</v>
          </cell>
          <cell r="Y2777">
            <v>2285.6</v>
          </cell>
          <cell r="Z2777">
            <v>2742.72</v>
          </cell>
          <cell r="AA2777" t="str">
            <v>Состояние удовлетворительное. Отсутствие повреждений</v>
          </cell>
          <cell r="AB2777" t="str">
            <v>Акт №39-01.2025 от 16.01.2025</v>
          </cell>
          <cell r="AC2777" t="str">
            <v>Толеранс поставки</v>
          </cell>
          <cell r="AD2777">
            <v>0</v>
          </cell>
          <cell r="AF2777">
            <v>44995</v>
          </cell>
          <cell r="AG2777">
            <v>0</v>
          </cell>
          <cell r="AH2777" t="str">
            <v>ТУ 3563-016-62278450-2020</v>
          </cell>
        </row>
        <row r="2778">
          <cell r="N2778">
            <v>1395377</v>
          </cell>
          <cell r="O2778" t="str">
            <v>Кабель ВВГнг(A)-LS 4х1,5ок(PE)-0,66</v>
          </cell>
          <cell r="P2778" t="str">
            <v>Кабель ВВГнг(A)-LS 4х1,5ок(PE)-0,66</v>
          </cell>
          <cell r="Q2778" t="str">
            <v>М</v>
          </cell>
          <cell r="R2778">
            <v>91</v>
          </cell>
          <cell r="S2778" t="str">
            <v>RUB</v>
          </cell>
          <cell r="T2778">
            <v>40.659999999999997</v>
          </cell>
          <cell r="U2778">
            <v>3700.06</v>
          </cell>
          <cell r="V2778">
            <v>4440.07</v>
          </cell>
          <cell r="W2778" t="str">
            <v>Отчет №4857Н/2024 от 20.12.2024</v>
          </cell>
          <cell r="X2778">
            <v>27</v>
          </cell>
          <cell r="Y2778">
            <v>2457</v>
          </cell>
          <cell r="Z2778">
            <v>2948.4</v>
          </cell>
          <cell r="AA2778" t="str">
            <v>Хорошее</v>
          </cell>
          <cell r="AB2778" t="str">
            <v>Акт №27-12.2022 от 13.12.2022</v>
          </cell>
          <cell r="AC277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78">
            <v>0</v>
          </cell>
          <cell r="AF2778">
            <v>43854</v>
          </cell>
          <cell r="AG2778">
            <v>0</v>
          </cell>
          <cell r="AH2778" t="str">
            <v>ТУ 16.К71-310-2001</v>
          </cell>
        </row>
        <row r="2779">
          <cell r="N2779">
            <v>1396768</v>
          </cell>
          <cell r="O2779" t="str">
            <v>Кабель силовой с медными жилами с изоляцией и оболочкой из поливинилхлоридного пластиката пониженной горючести ВВГнг(A)-ХЛ 5х16ок (N ,PE)-0,66</v>
          </cell>
          <cell r="P2779" t="str">
            <v>Кабель ВВГнг(A)-ХЛ 5х16ок(N,PE)-0,66</v>
          </cell>
          <cell r="Q2779" t="str">
            <v>М</v>
          </cell>
          <cell r="R2779">
            <v>10</v>
          </cell>
          <cell r="S2779" t="str">
            <v>RUB</v>
          </cell>
          <cell r="T2779">
            <v>416.84</v>
          </cell>
          <cell r="U2779">
            <v>4168.3999999999996</v>
          </cell>
          <cell r="V2779">
            <v>5002.08</v>
          </cell>
          <cell r="W2779" t="str">
            <v>протокол №1369 от 10.09.2024</v>
          </cell>
          <cell r="X2779">
            <v>416.84</v>
          </cell>
          <cell r="Y2779">
            <v>4168.3999999999996</v>
          </cell>
          <cell r="Z2779">
            <v>5002.08</v>
          </cell>
          <cell r="AA2779" t="str">
            <v>Состояние удовлетворительное. Отсутствие повреждений</v>
          </cell>
          <cell r="AB2779" t="str">
            <v>Акт №39-01.2025 от 16.01.2025</v>
          </cell>
          <cell r="AC277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79">
            <v>0</v>
          </cell>
          <cell r="AF2779">
            <v>43356</v>
          </cell>
          <cell r="AG2779">
            <v>0</v>
          </cell>
          <cell r="AH2779" t="str">
            <v>ТУ 16.К01-37-2003</v>
          </cell>
        </row>
        <row r="2780">
          <cell r="N2780">
            <v>1414566</v>
          </cell>
          <cell r="O2780" t="str">
            <v>Кабель ВВГнг(A)-LS 3х4ок(N,PE)-0,66</v>
          </cell>
          <cell r="P2780" t="str">
            <v>Кабель ВВГнг(A)-LS 3х4ок(N,PE)-0,66</v>
          </cell>
          <cell r="Q2780" t="str">
            <v>М</v>
          </cell>
          <cell r="R2780">
            <v>120</v>
          </cell>
          <cell r="S2780" t="str">
            <v>RUB</v>
          </cell>
          <cell r="T2780">
            <v>106.56</v>
          </cell>
          <cell r="U2780">
            <v>12787.2</v>
          </cell>
          <cell r="V2780">
            <v>15344.64</v>
          </cell>
          <cell r="W2780" t="str">
            <v>протокол №1369 от 10.09.2024</v>
          </cell>
          <cell r="X2780">
            <v>106.56</v>
          </cell>
          <cell r="Y2780">
            <v>12787.2</v>
          </cell>
          <cell r="Z2780">
            <v>15344.64</v>
          </cell>
          <cell r="AA2780" t="str">
            <v>Состояние удовлетворительное. Отсутствие повреждений</v>
          </cell>
          <cell r="AB2780" t="str">
            <v>Акт №39-01.2025 от 16.01.2025</v>
          </cell>
          <cell r="AC278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80">
            <v>0</v>
          </cell>
          <cell r="AF2780">
            <v>43319</v>
          </cell>
          <cell r="AG2780">
            <v>0</v>
          </cell>
          <cell r="AH2780" t="str">
            <v>ТУ 16.К71-310-2001</v>
          </cell>
        </row>
        <row r="2781">
          <cell r="N2781">
            <v>1446580</v>
          </cell>
          <cell r="O2781" t="str">
            <v>Кабель силовой с медными жилами с изоляцией и оболочкой из поливинилхлоридного пластиката пониженной горючести ВВГнг-ХЛ 5х35(ож)- 1,0</v>
          </cell>
          <cell r="P2781" t="str">
            <v>Кабель силовой ВВГнг-ХЛ 5х35(ож)-1,0</v>
          </cell>
          <cell r="Q2781" t="str">
            <v>М</v>
          </cell>
          <cell r="R2781">
            <v>184.6</v>
          </cell>
          <cell r="S2781" t="str">
            <v>RUB</v>
          </cell>
          <cell r="T2781">
            <v>468.17</v>
          </cell>
          <cell r="U2781">
            <v>86424</v>
          </cell>
          <cell r="V2781">
            <v>103708.8</v>
          </cell>
          <cell r="W2781" t="str">
            <v>протокол №1833 от 09.12.</v>
          </cell>
          <cell r="X2781">
            <v>468.17</v>
          </cell>
          <cell r="Y2781">
            <v>86424.18</v>
          </cell>
          <cell r="Z2781">
            <v>103709.02</v>
          </cell>
          <cell r="AA2781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2781" t="str">
            <v>Акт № 38-11.2024 от 09.12.2024</v>
          </cell>
          <cell r="AC2781" t="str">
            <v>Гарантийный срок хранения истек свыше 5 лет назад</v>
          </cell>
          <cell r="AD2781">
            <v>0</v>
          </cell>
          <cell r="AF2781">
            <v>40983</v>
          </cell>
          <cell r="AG2781">
            <v>0</v>
          </cell>
          <cell r="AH2781" t="str">
            <v>ТУ 16.К01-37-2003</v>
          </cell>
          <cell r="AI2781" t="str">
            <v>Протокол №20 от 13.01.2025</v>
          </cell>
          <cell r="AJ2781">
            <v>1053.52</v>
          </cell>
        </row>
        <row r="2782">
          <cell r="N2782">
            <v>1446580</v>
          </cell>
          <cell r="O2782" t="str">
            <v>Кабель силовой с медными жилами с изоляцией и оболочкой из поливинилхлоридного пластиката пониженной горючести ВВГнг-ХЛ 5х35(ож)- 1,0</v>
          </cell>
          <cell r="P2782" t="str">
            <v>Кабель силовой ВВГнг-ХЛ 5х35(ож)-1,0</v>
          </cell>
          <cell r="Q2782" t="str">
            <v>М</v>
          </cell>
          <cell r="R2782">
            <v>85</v>
          </cell>
          <cell r="S2782" t="str">
            <v>RUB</v>
          </cell>
          <cell r="T2782">
            <v>468.17</v>
          </cell>
          <cell r="U2782">
            <v>39794.36</v>
          </cell>
          <cell r="V2782">
            <v>47753.23</v>
          </cell>
          <cell r="W2782" t="str">
            <v>протокол №1833 от 09.12.</v>
          </cell>
          <cell r="X2782">
            <v>468.17</v>
          </cell>
          <cell r="Y2782">
            <v>39794.449999999997</v>
          </cell>
          <cell r="Z2782">
            <v>47753.34</v>
          </cell>
          <cell r="AA2782" t="str">
            <v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v>
          </cell>
          <cell r="AB2782" t="str">
            <v>Акт № 38-11.2024 от 09.12.2024</v>
          </cell>
          <cell r="AC2782" t="str">
            <v>Гарантийный срок хранения истек свыше 5 лет назад</v>
          </cell>
          <cell r="AD2782">
            <v>0</v>
          </cell>
          <cell r="AF2782">
            <v>40983</v>
          </cell>
          <cell r="AG2782">
            <v>0</v>
          </cell>
          <cell r="AH2782" t="str">
            <v>ТУ 16.К01-37-2003</v>
          </cell>
          <cell r="AI2782" t="str">
            <v>Протокол №20 от 13.01.2025</v>
          </cell>
          <cell r="AJ2782">
            <v>1053.52</v>
          </cell>
        </row>
        <row r="2783">
          <cell r="N2783">
            <v>1603281</v>
          </cell>
          <cell r="O2783" t="str">
            <v>Кабель силовой с медными жилами с изоляцией и оболочкой из поливинилхлоридного пластиката пониженной пожароопасности, без защитного покрова ВВГнг(A)-LS 5х6ок(N,PE)-0,66</v>
          </cell>
          <cell r="P2783" t="str">
            <v>Кабель ВВГнг(A)-LS 5х6ок(N,PE)-0,66</v>
          </cell>
          <cell r="Q2783" t="str">
            <v>М</v>
          </cell>
          <cell r="R2783">
            <v>5</v>
          </cell>
          <cell r="S2783" t="str">
            <v>RUB</v>
          </cell>
          <cell r="T2783">
            <v>170.34</v>
          </cell>
          <cell r="U2783">
            <v>851.7</v>
          </cell>
          <cell r="V2783">
            <v>1022.04</v>
          </cell>
          <cell r="W2783" t="str">
            <v>протокол №1369 от 10.09.2024</v>
          </cell>
          <cell r="X2783">
            <v>170.34</v>
          </cell>
          <cell r="Y2783">
            <v>851.7</v>
          </cell>
          <cell r="Z2783">
            <v>1022.04</v>
          </cell>
          <cell r="AA2783" t="str">
            <v>Состояние удовлетворительное. Отсутствие повреждений</v>
          </cell>
          <cell r="AB2783" t="str">
            <v>Акт №39-01.2025 от 16.01.2025</v>
          </cell>
          <cell r="AC278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83">
            <v>0</v>
          </cell>
          <cell r="AF2783">
            <v>42247</v>
          </cell>
          <cell r="AG2783">
            <v>0</v>
          </cell>
          <cell r="AH2783" t="str">
            <v>ТУ 3500-020-59680332-2010</v>
          </cell>
        </row>
        <row r="2784">
          <cell r="N2784">
            <v>1603321</v>
          </cell>
          <cell r="O2784" t="str">
            <v>Кабель силовой с медными жилами с изоляцией и оболочкой из поливинилхлоридного пластиката пониженной горючести ВВГнг(A)-LS 3х4ок (N, PE)-1,0</v>
          </cell>
          <cell r="P2784" t="str">
            <v>Кабель ВВГнг(A)-LS 3х4ок(N,PE)-1,0</v>
          </cell>
          <cell r="Q2784" t="str">
            <v>М</v>
          </cell>
          <cell r="R2784">
            <v>30</v>
          </cell>
          <cell r="S2784" t="str">
            <v>RUB</v>
          </cell>
          <cell r="T2784">
            <v>84.74</v>
          </cell>
          <cell r="U2784">
            <v>2542.1999999999998</v>
          </cell>
          <cell r="V2784">
            <v>3050.64</v>
          </cell>
          <cell r="W2784" t="str">
            <v>протокол №1369 от 10.09.2024</v>
          </cell>
          <cell r="X2784">
            <v>84.74</v>
          </cell>
          <cell r="Y2784">
            <v>2542.1999999999998</v>
          </cell>
          <cell r="Z2784">
            <v>3050.64</v>
          </cell>
          <cell r="AA2784" t="str">
            <v>Состояние удовлетворительное. Отсутствие повреждений</v>
          </cell>
          <cell r="AB2784" t="str">
            <v>Акт №39-01.2025 от 16.01.2025</v>
          </cell>
          <cell r="AC278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84">
            <v>0</v>
          </cell>
          <cell r="AF2784">
            <v>43040</v>
          </cell>
          <cell r="AG2784">
            <v>0</v>
          </cell>
          <cell r="AH2784" t="str">
            <v>ТУ 3500-020-59680332-2010</v>
          </cell>
        </row>
        <row r="2785">
          <cell r="N2785">
            <v>1603329</v>
          </cell>
          <cell r="O2785" t="str">
            <v>Кабель силовой с медными жилами с изоляцией и оболочкой из поливинилхлоридного пластиката пониженной горючести ВВГнг(A)-LS 3х16мк (N ,PE)-1,0</v>
          </cell>
          <cell r="P2785" t="str">
            <v>Кабель ВВГнг(A)-LS 3х16мк(N,PE)-1,0</v>
          </cell>
          <cell r="Q2785" t="str">
            <v>М</v>
          </cell>
          <cell r="R2785">
            <v>8</v>
          </cell>
          <cell r="S2785" t="str">
            <v>RUB</v>
          </cell>
          <cell r="T2785">
            <v>1906.74</v>
          </cell>
          <cell r="U2785">
            <v>15253.92</v>
          </cell>
          <cell r="V2785">
            <v>18304.7</v>
          </cell>
          <cell r="W2785" t="str">
            <v>протокол №1369 от 10.09.2024</v>
          </cell>
          <cell r="X2785">
            <v>1906.74</v>
          </cell>
          <cell r="Y2785">
            <v>15253.92</v>
          </cell>
          <cell r="Z2785">
            <v>18304.7</v>
          </cell>
          <cell r="AA2785" t="str">
            <v>Состояние удовлетворительное. Отсутствие повреждений</v>
          </cell>
          <cell r="AB2785" t="str">
            <v>Акт №39-01.2025 от 16.01.2025</v>
          </cell>
          <cell r="AC278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85">
            <v>0</v>
          </cell>
          <cell r="AF2785">
            <v>43319</v>
          </cell>
          <cell r="AG2785">
            <v>0</v>
          </cell>
          <cell r="AH2785" t="str">
            <v>ТУ 3500-020-59680332-2010</v>
          </cell>
        </row>
        <row r="2786">
          <cell r="N2786">
            <v>1603807</v>
          </cell>
          <cell r="O2786" t="str">
            <v>Кабель силовой с медными жилами с изоляцией и оболочкой из поливинилхлоридного пластиката пониженной горючести ВВГнг(A)-ХЛ 4х35мк (N ,PE)-0,66</v>
          </cell>
          <cell r="P2786" t="str">
            <v>Кабель ВВГнг(A)-ХЛ 4х35мк(N,PE)-0,66</v>
          </cell>
          <cell r="Q2786" t="str">
            <v>М</v>
          </cell>
          <cell r="R2786">
            <v>20</v>
          </cell>
          <cell r="S2786" t="str">
            <v>RUB</v>
          </cell>
          <cell r="T2786">
            <v>594.01</v>
          </cell>
          <cell r="U2786">
            <v>11880.2</v>
          </cell>
          <cell r="V2786">
            <v>14256.24</v>
          </cell>
          <cell r="W2786" t="str">
            <v>протокол №1369 от 10.09.2024</v>
          </cell>
          <cell r="X2786">
            <v>594.01</v>
          </cell>
          <cell r="Y2786">
            <v>11880.2</v>
          </cell>
          <cell r="Z2786">
            <v>14256.24</v>
          </cell>
          <cell r="AA2786" t="str">
            <v>Состояние удовлетворительное. Отсутствие повреждений</v>
          </cell>
          <cell r="AB2786" t="str">
            <v>Акт №39-01.2025 от 16.01.2025</v>
          </cell>
          <cell r="AC2786" t="str">
            <v>Принятие решения об отмене строительства объекта/подобъекта капитального строительства</v>
          </cell>
          <cell r="AD2786">
            <v>0</v>
          </cell>
          <cell r="AF2786">
            <v>43056</v>
          </cell>
          <cell r="AG2786">
            <v>0</v>
          </cell>
          <cell r="AH2786" t="str">
            <v>ТУ 3500-020-59680332-2010</v>
          </cell>
        </row>
        <row r="2787">
          <cell r="N2787">
            <v>1603967</v>
          </cell>
          <cell r="O2787" t="str">
            <v>Кабель силовой с медными жилами с изоляцией и оболочкой из поливинилхлоридного пластиката пониженной пожароопасности ВВГнг(A)-FRLS 3 х6ок(N,PE)-0,66</v>
          </cell>
          <cell r="P2787" t="str">
            <v>Кабель ВВГнг(A)-FRLS 3х6ок(N,PE)-0,66</v>
          </cell>
          <cell r="Q2787" t="str">
            <v>М</v>
          </cell>
          <cell r="R2787">
            <v>0.4</v>
          </cell>
          <cell r="S2787" t="str">
            <v>RUB</v>
          </cell>
          <cell r="T2787">
            <v>139.28</v>
          </cell>
          <cell r="U2787">
            <v>55.71</v>
          </cell>
          <cell r="V2787">
            <v>66.849999999999994</v>
          </cell>
          <cell r="W2787" t="str">
            <v>Отчет №4857Н/2024 от 20.12.2024</v>
          </cell>
          <cell r="X2787">
            <v>39</v>
          </cell>
          <cell r="Y2787">
            <v>15.6</v>
          </cell>
          <cell r="Z2787">
            <v>18.72</v>
          </cell>
          <cell r="AA2787" t="str">
            <v xml:space="preserve">Условно пригоден. Отрезок меньше минимальной длины маломерных отрезков предусмотренными ГОСТ для силового кабеля (до 50м). </v>
          </cell>
          <cell r="AB2787" t="str">
            <v>Акт №27-12.2022 от 13.12.2022</v>
          </cell>
          <cell r="AC2787" t="str">
            <v>Толеранс поставки</v>
          </cell>
          <cell r="AD2787">
            <v>0</v>
          </cell>
          <cell r="AF2787">
            <v>43312</v>
          </cell>
          <cell r="AG2787">
            <v>0</v>
          </cell>
          <cell r="AH2787" t="str">
            <v>ТУ 3500-021-59680332-2011</v>
          </cell>
        </row>
        <row r="2788">
          <cell r="N2788">
            <v>1615945</v>
          </cell>
          <cell r="O2788" t="str">
            <v>Кабель силовой с медными жилами с изоляцией и оболочкой из поливинилхлоридного пластиката пониженной горючести, с низким дымо- и газ овыделением ВВГнг(A)-LS 4х6ок(PE)-0,66</v>
          </cell>
          <cell r="P2788" t="str">
            <v>Кабель ВВГнг(A)-LS 4х6ок(PE)-0,66</v>
          </cell>
          <cell r="Q2788" t="str">
            <v>М</v>
          </cell>
          <cell r="R2788">
            <v>10</v>
          </cell>
          <cell r="S2788" t="str">
            <v>RUB</v>
          </cell>
          <cell r="T2788">
            <v>232</v>
          </cell>
          <cell r="U2788">
            <v>2320</v>
          </cell>
          <cell r="V2788">
            <v>2784</v>
          </cell>
          <cell r="W2788" t="str">
            <v>протокол №1369 от 10.09.2024</v>
          </cell>
          <cell r="X2788">
            <v>232</v>
          </cell>
          <cell r="Y2788">
            <v>2320</v>
          </cell>
          <cell r="Z2788">
            <v>2784</v>
          </cell>
          <cell r="AA2788" t="str">
            <v>Состояние удовлетворительное. Отсутствие повреждений</v>
          </cell>
          <cell r="AB2788" t="str">
            <v>Акт №39-01.2025 от 16.01.2025</v>
          </cell>
          <cell r="AC278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88">
            <v>0</v>
          </cell>
          <cell r="AF2788">
            <v>43557</v>
          </cell>
          <cell r="AG2788">
            <v>0</v>
          </cell>
          <cell r="AH2788" t="str">
            <v>ТУ 3500-020-59680332-2010</v>
          </cell>
        </row>
        <row r="2789">
          <cell r="N2789">
            <v>1635615</v>
          </cell>
          <cell r="O2789" t="str">
            <v>Кабель силовой с медными жилами с изоляцией и оболочкой из поливинилхлоридного пластиката пониженной горючести ВВГнг(A)-ХЛ 2х1,5ок-0 ,66</v>
          </cell>
          <cell r="P2789" t="str">
            <v>Кабель ВВГнг(A)-ХЛ 2х1,5ок-0,66</v>
          </cell>
          <cell r="Q2789" t="str">
            <v>М</v>
          </cell>
          <cell r="R2789">
            <v>490</v>
          </cell>
          <cell r="S2789" t="str">
            <v>RUB</v>
          </cell>
          <cell r="T2789">
            <v>12.84</v>
          </cell>
          <cell r="U2789">
            <v>6291.6</v>
          </cell>
          <cell r="V2789">
            <v>7549.92</v>
          </cell>
          <cell r="W2789" t="str">
            <v>протокол №1369 от 10.09.2024</v>
          </cell>
          <cell r="X2789">
            <v>12.84</v>
          </cell>
          <cell r="Y2789">
            <v>6291.6</v>
          </cell>
          <cell r="Z2789">
            <v>7549.92</v>
          </cell>
          <cell r="AA2789" t="str">
            <v>Состояние удовлетворительное. Отсутствие повреждений</v>
          </cell>
          <cell r="AB2789" t="str">
            <v>Акт №39-01.2025 от 16.01.2025</v>
          </cell>
          <cell r="AC278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89">
            <v>0</v>
          </cell>
          <cell r="AF2789">
            <v>42107</v>
          </cell>
          <cell r="AG2789">
            <v>0</v>
          </cell>
          <cell r="AH2789" t="str">
            <v>ТУ 3500-017-52114552-2011</v>
          </cell>
        </row>
        <row r="2790">
          <cell r="N2790">
            <v>1635615</v>
          </cell>
          <cell r="O2790" t="str">
            <v>Кабель силовой с медными жилами с изоляцией и оболочкой из поливинилхлоридного пластиката пониженной горючести ВВГнг(A)-ХЛ 2х1,5ок-0 ,66</v>
          </cell>
          <cell r="P2790" t="str">
            <v>Кабель ВВГнг(A)-ХЛ 2х1,5ок-0,66</v>
          </cell>
          <cell r="Q2790" t="str">
            <v>М</v>
          </cell>
          <cell r="R2790">
            <v>108</v>
          </cell>
          <cell r="S2790" t="str">
            <v>RUB</v>
          </cell>
          <cell r="T2790">
            <v>12.84</v>
          </cell>
          <cell r="U2790">
            <v>1386.72</v>
          </cell>
          <cell r="V2790">
            <v>1664.06</v>
          </cell>
          <cell r="W2790" t="str">
            <v>протокол №1369 от 10.09.2024</v>
          </cell>
          <cell r="X2790">
            <v>12.84</v>
          </cell>
          <cell r="Y2790">
            <v>1386.72</v>
          </cell>
          <cell r="Z2790">
            <v>1664.06</v>
          </cell>
          <cell r="AA2790" t="str">
            <v>Состояние удовлетворительное. Отсутствие повреждений</v>
          </cell>
          <cell r="AB2790" t="str">
            <v>Акт №39-01.2025 от 16.01.2025</v>
          </cell>
          <cell r="AC279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90">
            <v>0</v>
          </cell>
          <cell r="AF2790">
            <v>42107</v>
          </cell>
          <cell r="AG2790">
            <v>0</v>
          </cell>
          <cell r="AH2790" t="str">
            <v>ТУ 3500-017-52114552-2011</v>
          </cell>
        </row>
        <row r="2791">
          <cell r="N2791">
            <v>1813936</v>
          </cell>
          <cell r="O2791" t="str">
            <v>Кабель силовой с медными жилами с изоляцией и оболочкой из поливинилхлоридного пластиката пониженной горючести ВВГнг(A) 3х1,5ок (N,P E)-0,66</v>
          </cell>
          <cell r="P2791" t="str">
            <v>Кабель ВВГнг(A) 3х1,5ок(N,PE)-0,66</v>
          </cell>
          <cell r="Q2791" t="str">
            <v>М</v>
          </cell>
          <cell r="R2791">
            <v>10.199999999999999</v>
          </cell>
          <cell r="S2791" t="str">
            <v>RUB</v>
          </cell>
          <cell r="T2791">
            <v>26.19</v>
          </cell>
          <cell r="U2791">
            <v>267.14</v>
          </cell>
          <cell r="V2791">
            <v>320.57</v>
          </cell>
          <cell r="W2791" t="str">
            <v>протокол №1369 от 10.09.2024</v>
          </cell>
          <cell r="X2791">
            <v>26.19</v>
          </cell>
          <cell r="Y2791">
            <v>267.14</v>
          </cell>
          <cell r="Z2791">
            <v>320.57</v>
          </cell>
          <cell r="AA2791" t="str">
            <v>Состояние удовлетворительное. Отсутствие повреждений</v>
          </cell>
          <cell r="AB2791" t="str">
            <v>Акт №39-01.2025 от 16.01.2025</v>
          </cell>
          <cell r="AC279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91">
            <v>0</v>
          </cell>
          <cell r="AF2791">
            <v>42229</v>
          </cell>
          <cell r="AG2791">
            <v>0</v>
          </cell>
          <cell r="AH2791" t="str">
            <v>ТУ 3500-020-59680332-2010</v>
          </cell>
        </row>
        <row r="2792">
          <cell r="N2792">
            <v>1839642</v>
          </cell>
          <cell r="O2792" t="str">
            <v>Кабель силовой с медными жилами с изоляцией и оболочкой из поливинилхлоридного пластиката пониженной горючести ВВГнг(A)-ХЛ 4х35мк (N )-0,66</v>
          </cell>
          <cell r="P2792" t="str">
            <v>Кабель ВВГнг(A)-ХЛ 4х35мк(N)-0,66</v>
          </cell>
          <cell r="Q2792" t="str">
            <v>М</v>
          </cell>
          <cell r="R2792">
            <v>20</v>
          </cell>
          <cell r="S2792" t="str">
            <v>RUB</v>
          </cell>
          <cell r="T2792">
            <v>600.80999999999995</v>
          </cell>
          <cell r="U2792">
            <v>12016.2</v>
          </cell>
          <cell r="V2792">
            <v>14419.44</v>
          </cell>
          <cell r="W2792" t="str">
            <v>протокол №1369 от 10.09.2024</v>
          </cell>
          <cell r="X2792">
            <v>600.80999999999995</v>
          </cell>
          <cell r="Y2792">
            <v>12016.2</v>
          </cell>
          <cell r="Z2792">
            <v>14419.44</v>
          </cell>
          <cell r="AA2792" t="str">
            <v>Состояние удовлетворительное. Отсутствие повреждений</v>
          </cell>
          <cell r="AB2792" t="str">
            <v>Акт №39-01.2025 от 16.01.2025</v>
          </cell>
          <cell r="AC2792" t="str">
            <v>Принятие решения об отмене строительства объекта/подобъекта капитального строительства</v>
          </cell>
          <cell r="AD2792">
            <v>0</v>
          </cell>
          <cell r="AF2792">
            <v>43056</v>
          </cell>
          <cell r="AG2792">
            <v>0</v>
          </cell>
          <cell r="AH2792" t="str">
            <v>ТУ 16.К03-52-2011</v>
          </cell>
        </row>
        <row r="2793">
          <cell r="N2793">
            <v>1839642</v>
          </cell>
          <cell r="O2793" t="str">
            <v>Кабель силовой с медными жилами с изоляцией и оболочкой из поливинилхлоридного пластиката пониженной горючести ВВГнг(A)-ХЛ 4х35мк (N )-0,66</v>
          </cell>
          <cell r="P2793" t="str">
            <v>Кабель ВВГнг(A)-ХЛ 4х35мк(N)-0,66</v>
          </cell>
          <cell r="Q2793" t="str">
            <v>М</v>
          </cell>
          <cell r="R2793">
            <v>20</v>
          </cell>
          <cell r="S2793" t="str">
            <v>RUB</v>
          </cell>
          <cell r="T2793">
            <v>600.80999999999995</v>
          </cell>
          <cell r="U2793">
            <v>12016.2</v>
          </cell>
          <cell r="V2793">
            <v>14419.44</v>
          </cell>
          <cell r="W2793" t="str">
            <v>протокол №1369 от 10.09.2024</v>
          </cell>
          <cell r="X2793">
            <v>600.80999999999995</v>
          </cell>
          <cell r="Y2793">
            <v>12016.2</v>
          </cell>
          <cell r="Z2793">
            <v>14419.44</v>
          </cell>
          <cell r="AA2793" t="str">
            <v>Состояние удовлетворительное. Отсутствие повреждений</v>
          </cell>
          <cell r="AB2793" t="str">
            <v>Акт №39-01.2025 от 16.01.2025</v>
          </cell>
          <cell r="AC279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93">
            <v>0</v>
          </cell>
          <cell r="AF2793">
            <v>43056</v>
          </cell>
          <cell r="AG2793">
            <v>0</v>
          </cell>
          <cell r="AH2793" t="str">
            <v>ТУ 16.К03-52-2011</v>
          </cell>
        </row>
        <row r="2794">
          <cell r="N2794">
            <v>1839642</v>
          </cell>
          <cell r="O2794" t="str">
            <v>Кабель силовой с медными жилами с изоляцией и оболочкой из поливинилхлоридного пластиката пониженной горючести ВВГнг(A)-ХЛ 4х35мк (N )-0,66</v>
          </cell>
          <cell r="P2794" t="str">
            <v>Кабель ВВГнг(A)-ХЛ 4х35мк(N)-0,66</v>
          </cell>
          <cell r="Q2794" t="str">
            <v>М</v>
          </cell>
          <cell r="R2794">
            <v>10</v>
          </cell>
          <cell r="S2794" t="str">
            <v>RUB</v>
          </cell>
          <cell r="T2794">
            <v>600.80999999999995</v>
          </cell>
          <cell r="U2794">
            <v>6008.1</v>
          </cell>
          <cell r="V2794">
            <v>7209.72</v>
          </cell>
          <cell r="W2794" t="str">
            <v>протокол №1369 от 10.09.2024</v>
          </cell>
          <cell r="X2794">
            <v>600.80999999999995</v>
          </cell>
          <cell r="Y2794">
            <v>6008.1</v>
          </cell>
          <cell r="Z2794">
            <v>7209.72</v>
          </cell>
          <cell r="AA2794" t="str">
            <v>Состояние удовлетворительное. Отсутствие повреждений</v>
          </cell>
          <cell r="AB2794" t="str">
            <v>Акт №39-01.2025 от 16.01.2025</v>
          </cell>
          <cell r="AC279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94">
            <v>0</v>
          </cell>
          <cell r="AF2794">
            <v>43056</v>
          </cell>
          <cell r="AG2794">
            <v>0</v>
          </cell>
          <cell r="AH2794" t="str">
            <v>ТУ 16.К03-52-2011</v>
          </cell>
        </row>
        <row r="2795">
          <cell r="N2795">
            <v>1839642</v>
          </cell>
          <cell r="O2795" t="str">
            <v>Кабель силовой с медными жилами с изоляцией и оболочкой из поливинилхлоридного пластиката пониженной горючести ВВГнг(A)-ХЛ 4х35мк (N )-0,66</v>
          </cell>
          <cell r="P2795" t="str">
            <v>Кабель ВВГнг(A)-ХЛ 4х35мк(N)-0,66</v>
          </cell>
          <cell r="Q2795" t="str">
            <v>М</v>
          </cell>
          <cell r="R2795">
            <v>18.600000000000001</v>
          </cell>
          <cell r="S2795" t="str">
            <v>RUB</v>
          </cell>
          <cell r="T2795">
            <v>600.80999999999995</v>
          </cell>
          <cell r="U2795">
            <v>11175.07</v>
          </cell>
          <cell r="V2795">
            <v>13410.08</v>
          </cell>
          <cell r="W2795" t="str">
            <v>протокол №1369 от 10.09.2024</v>
          </cell>
          <cell r="X2795">
            <v>600.80999999999995</v>
          </cell>
          <cell r="Y2795">
            <v>11175.07</v>
          </cell>
          <cell r="Z2795">
            <v>13410.08</v>
          </cell>
          <cell r="AA2795" t="str">
            <v>Состояние удовлетворительное. Отсутствие повреждений</v>
          </cell>
          <cell r="AB2795" t="str">
            <v>Акт №39-01.2025 от 16.01.2025</v>
          </cell>
          <cell r="AC279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95">
            <v>0</v>
          </cell>
          <cell r="AF2795">
            <v>43056</v>
          </cell>
          <cell r="AG2795">
            <v>0</v>
          </cell>
          <cell r="AH2795" t="str">
            <v>ТУ 16.К03-52-2011</v>
          </cell>
        </row>
        <row r="2796">
          <cell r="N2796">
            <v>1839642</v>
          </cell>
          <cell r="O2796" t="str">
            <v>Кабель силовой с медными жилами с изоляцией и оболочкой из поливинилхлоридного пластиката пониженной горючести ВВГнг(A)-ХЛ 4х35мк (N )-0,66</v>
          </cell>
          <cell r="P2796" t="str">
            <v>Кабель ВВГнг(A)-ХЛ 4х35мк(N)-0,66</v>
          </cell>
          <cell r="Q2796" t="str">
            <v>М</v>
          </cell>
          <cell r="R2796">
            <v>0.4</v>
          </cell>
          <cell r="S2796" t="str">
            <v>RUB</v>
          </cell>
          <cell r="T2796">
            <v>600.80999999999995</v>
          </cell>
          <cell r="U2796">
            <v>240.32</v>
          </cell>
          <cell r="V2796">
            <v>288.38</v>
          </cell>
          <cell r="W2796" t="str">
            <v>протокол №1369 от 10.09.2024</v>
          </cell>
          <cell r="X2796">
            <v>600.80999999999995</v>
          </cell>
          <cell r="Y2796">
            <v>240.32</v>
          </cell>
          <cell r="Z2796">
            <v>288.38</v>
          </cell>
          <cell r="AA2796" t="str">
            <v>Состояние удовлетворительное. Отсутствие повреждений</v>
          </cell>
          <cell r="AB2796" t="str">
            <v>Акт №39-01.2025 от 16.01.2025</v>
          </cell>
          <cell r="AC279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96">
            <v>0</v>
          </cell>
          <cell r="AF2796">
            <v>43056</v>
          </cell>
          <cell r="AG2796">
            <v>0</v>
          </cell>
          <cell r="AH2796" t="str">
            <v>ТУ 16.К03-52-2011</v>
          </cell>
        </row>
        <row r="2797">
          <cell r="N2797">
            <v>1839642</v>
          </cell>
          <cell r="O2797" t="str">
            <v>Кабель силовой с медными жилами с изоляцией и оболочкой из поливинилхлоридного пластиката пониженной горючести ВВГнг(A)-ХЛ 4х35мк (N )-0,66</v>
          </cell>
          <cell r="P2797" t="str">
            <v>Кабель ВВГнг(A)-ХЛ 4х35мк(N)-0,66</v>
          </cell>
          <cell r="Q2797" t="str">
            <v>М</v>
          </cell>
          <cell r="R2797">
            <v>1</v>
          </cell>
          <cell r="S2797" t="str">
            <v>RUB</v>
          </cell>
          <cell r="T2797">
            <v>600.80999999999995</v>
          </cell>
          <cell r="U2797">
            <v>600.80999999999995</v>
          </cell>
          <cell r="V2797">
            <v>720.97</v>
          </cell>
          <cell r="W2797" t="str">
            <v>протокол №1369 от 10.09.2024</v>
          </cell>
          <cell r="X2797">
            <v>600.80999999999995</v>
          </cell>
          <cell r="Y2797">
            <v>600.80999999999995</v>
          </cell>
          <cell r="Z2797">
            <v>720.97</v>
          </cell>
          <cell r="AA2797" t="str">
            <v>Состояние удовлетворительное. Отсутствие повреждений</v>
          </cell>
          <cell r="AB2797" t="str">
            <v>Акт №39-01.2025 от 16.01.2025</v>
          </cell>
          <cell r="AC279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97">
            <v>0</v>
          </cell>
          <cell r="AF2797">
            <v>43056</v>
          </cell>
          <cell r="AG2797">
            <v>0</v>
          </cell>
          <cell r="AH2797" t="str">
            <v>ТУ 16.К03-52-2011</v>
          </cell>
        </row>
        <row r="2798">
          <cell r="N2798">
            <v>1917249</v>
          </cell>
          <cell r="O2798" t="str">
            <v>Кабель силовой с медными жилами с изоляцией из поливинилхлоридного пластиката пониженной горючести ВВГнг(A)-LS 3х4ок(N,PE)-0,66</v>
          </cell>
          <cell r="P2798" t="str">
            <v>Кабель ВВГнг(A)-LS 3х4ок(N,PE)-0,66</v>
          </cell>
          <cell r="Q2798" t="str">
            <v>М</v>
          </cell>
          <cell r="R2798">
            <v>238</v>
          </cell>
          <cell r="S2798" t="str">
            <v>RUB</v>
          </cell>
          <cell r="T2798">
            <v>55.1</v>
          </cell>
          <cell r="U2798">
            <v>13114.2</v>
          </cell>
          <cell r="V2798">
            <v>15737.04</v>
          </cell>
          <cell r="W2798" t="str">
            <v>протокол №1369 от 10.09.2024</v>
          </cell>
          <cell r="X2798">
            <v>55.1</v>
          </cell>
          <cell r="Y2798">
            <v>13113.8</v>
          </cell>
          <cell r="Z2798">
            <v>15736.56</v>
          </cell>
          <cell r="AA2798" t="str">
            <v>Состояние удовлетворительное. Отсутствие повреждений</v>
          </cell>
          <cell r="AB2798" t="str">
            <v>Акт №39-01.2025 от 16.01.2025</v>
          </cell>
          <cell r="AC279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98">
            <v>0</v>
          </cell>
          <cell r="AF2798">
            <v>42831</v>
          </cell>
          <cell r="AG2798">
            <v>0</v>
          </cell>
          <cell r="AH2798" t="str">
            <v>ТУ 3500-027-20905238-2012</v>
          </cell>
        </row>
        <row r="2799">
          <cell r="N2799">
            <v>1917249</v>
          </cell>
          <cell r="O2799" t="str">
            <v>Кабель силовой с медными жилами с изоляцией из поливинилхлоридного пластиката пониженной горючести ВВГнг(A)-LS 3х4ок(N,PE)-0,66</v>
          </cell>
          <cell r="P2799" t="str">
            <v>Кабель ВВГнг(A)-LS 3х4ок(N,PE)-0,66</v>
          </cell>
          <cell r="Q2799" t="str">
            <v>М</v>
          </cell>
          <cell r="R2799">
            <v>449</v>
          </cell>
          <cell r="S2799" t="str">
            <v>RUB</v>
          </cell>
          <cell r="T2799">
            <v>55.1</v>
          </cell>
          <cell r="U2799">
            <v>24740.66</v>
          </cell>
          <cell r="V2799">
            <v>29688.79</v>
          </cell>
          <cell r="W2799" t="str">
            <v>протокол №1369 от 10.09.2024</v>
          </cell>
          <cell r="X2799">
            <v>55.1</v>
          </cell>
          <cell r="Y2799">
            <v>24739.9</v>
          </cell>
          <cell r="Z2799">
            <v>29687.88</v>
          </cell>
          <cell r="AA2799" t="str">
            <v>Состояние удовлетворительное. Отсутствие повреждений</v>
          </cell>
          <cell r="AB2799" t="str">
            <v>Акт №39-01.2025 от 16.01.2025</v>
          </cell>
          <cell r="AC279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799">
            <v>0</v>
          </cell>
          <cell r="AF2799">
            <v>42831</v>
          </cell>
          <cell r="AG2799">
            <v>0</v>
          </cell>
          <cell r="AH2799" t="str">
            <v>ТУ 3500-027-20905238-2012</v>
          </cell>
        </row>
        <row r="2800">
          <cell r="N2800">
            <v>1917249</v>
          </cell>
          <cell r="O2800" t="str">
            <v>Кабель силовой с медными жилами с изоляцией из поливинилхлоридного пластиката пониженной горючести ВВГнг(A)-LS 3х4ок(N,PE)-0,66</v>
          </cell>
          <cell r="P2800" t="str">
            <v>Кабель ВВГнг(A)-LS 3х4ок(N,PE)-0,66</v>
          </cell>
          <cell r="Q2800" t="str">
            <v>М</v>
          </cell>
          <cell r="R2800">
            <v>8.8000000000000007</v>
          </cell>
          <cell r="S2800" t="str">
            <v>RUB</v>
          </cell>
          <cell r="T2800">
            <v>75.02</v>
          </cell>
          <cell r="U2800">
            <v>660.18</v>
          </cell>
          <cell r="V2800">
            <v>792.22</v>
          </cell>
          <cell r="W2800" t="str">
            <v>протокол №1369 от 10.09.2024</v>
          </cell>
          <cell r="X2800">
            <v>75.02</v>
          </cell>
          <cell r="Y2800">
            <v>660.18</v>
          </cell>
          <cell r="Z2800">
            <v>792.22</v>
          </cell>
          <cell r="AA2800" t="str">
            <v>Состояние удовлетворительное. Отсутствие повреждений</v>
          </cell>
          <cell r="AB2800" t="str">
            <v>Акт №39-01.2025 от 16.01.2025</v>
          </cell>
          <cell r="AC280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00">
            <v>0</v>
          </cell>
          <cell r="AF2800">
            <v>43396</v>
          </cell>
          <cell r="AG2800">
            <v>0</v>
          </cell>
          <cell r="AH2800" t="str">
            <v>ТУ 3500-027-20905238-2012</v>
          </cell>
        </row>
        <row r="2801">
          <cell r="N2801">
            <v>1917249</v>
          </cell>
          <cell r="O2801" t="str">
            <v>Кабель силовой с медными жилами с изоляцией из поливинилхлоридного пластиката пониженной горючести ВВГнг(A)-LS 3х4ок(N,PE)-0,66</v>
          </cell>
          <cell r="P2801" t="str">
            <v>Кабель ВВГнг(A)-LS 3х4ок(N,PE)-0,66</v>
          </cell>
          <cell r="Q2801" t="str">
            <v>М</v>
          </cell>
          <cell r="R2801">
            <v>50</v>
          </cell>
          <cell r="S2801" t="str">
            <v>RUB</v>
          </cell>
          <cell r="T2801">
            <v>75.02</v>
          </cell>
          <cell r="U2801">
            <v>3751</v>
          </cell>
          <cell r="V2801">
            <v>4501.2</v>
          </cell>
          <cell r="W2801" t="str">
            <v>протокол №1369 от 10.09.2024</v>
          </cell>
          <cell r="X2801">
            <v>75.02</v>
          </cell>
          <cell r="Y2801">
            <v>3751</v>
          </cell>
          <cell r="Z2801">
            <v>4501.2</v>
          </cell>
          <cell r="AA2801" t="str">
            <v>Состояние удовлетворительное. Отсутствие повреждений</v>
          </cell>
          <cell r="AB2801" t="str">
            <v>Акт №39-01.2025 от 16.01.2025</v>
          </cell>
          <cell r="AC280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01">
            <v>0</v>
          </cell>
          <cell r="AF2801">
            <v>43396</v>
          </cell>
          <cell r="AG2801">
            <v>0</v>
          </cell>
          <cell r="AH2801" t="str">
            <v>ТУ 3500-027-20905238-2012</v>
          </cell>
        </row>
        <row r="2802">
          <cell r="N2802">
            <v>1917249</v>
          </cell>
          <cell r="O2802" t="str">
            <v>Кабель силовой с медными жилами с изоляцией из поливинилхлоридного пластиката пониженной горючести ВВГнг(A)-LS 3х4ок(N,PE)-0,66</v>
          </cell>
          <cell r="P2802" t="str">
            <v>Кабель ВВГнг(A)-LS 3х4ок(N,PE)-0,66</v>
          </cell>
          <cell r="Q2802" t="str">
            <v>М</v>
          </cell>
          <cell r="R2802">
            <v>1546</v>
          </cell>
          <cell r="S2802" t="str">
            <v>RUB</v>
          </cell>
          <cell r="T2802">
            <v>55.1</v>
          </cell>
          <cell r="U2802">
            <v>85187.21</v>
          </cell>
          <cell r="V2802">
            <v>102224.65</v>
          </cell>
          <cell r="W2802" t="str">
            <v>протокол №1369 от 10.09.2024</v>
          </cell>
          <cell r="X2802">
            <v>55.1</v>
          </cell>
          <cell r="Y2802">
            <v>85184.6</v>
          </cell>
          <cell r="Z2802">
            <v>102221.52</v>
          </cell>
          <cell r="AA2802" t="str">
            <v>Состояние удовлетворительное. Отсутствие повреждений</v>
          </cell>
          <cell r="AB2802" t="str">
            <v>Акт №39-01.2025 от 16.01.2025</v>
          </cell>
          <cell r="AC280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02">
            <v>0</v>
          </cell>
          <cell r="AF2802">
            <v>42831</v>
          </cell>
          <cell r="AG2802">
            <v>0</v>
          </cell>
          <cell r="AH2802" t="str">
            <v>ТУ 3500-027-20905238-2012</v>
          </cell>
        </row>
        <row r="2803">
          <cell r="N2803">
            <v>1930261</v>
          </cell>
          <cell r="O2803" t="str">
            <v>Кабель силовой ВВГнг(A)-LS 5х16ок(N,PE)-1,0</v>
          </cell>
          <cell r="P2803" t="str">
            <v>Кабель ВВГнг(A)-LS 5х16ок(N,PE)-1,0</v>
          </cell>
          <cell r="Q2803" t="str">
            <v>М</v>
          </cell>
          <cell r="R2803">
            <v>16</v>
          </cell>
          <cell r="S2803" t="str">
            <v>RUB</v>
          </cell>
          <cell r="T2803">
            <v>337.09</v>
          </cell>
          <cell r="U2803">
            <v>5393.44</v>
          </cell>
          <cell r="V2803">
            <v>6472.13</v>
          </cell>
          <cell r="W2803" t="str">
            <v>Отчет №4857Н/2024 от 20.12.2024</v>
          </cell>
          <cell r="X2803">
            <v>145</v>
          </cell>
          <cell r="Y2803">
            <v>2320</v>
          </cell>
          <cell r="Z2803">
            <v>2784</v>
          </cell>
          <cell r="AA2803" t="str">
            <v xml:space="preserve">Условно пригоден. Отрезок меньше минимальной длины маломерных отрезков предусмотренными ГОСТ для силового кабеля (до 50м). </v>
          </cell>
          <cell r="AB2803" t="str">
            <v>Акт №29-05.2023 от 29.05.2023</v>
          </cell>
          <cell r="AC280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03">
            <v>0</v>
          </cell>
          <cell r="AF2803">
            <v>42597</v>
          </cell>
          <cell r="AG2803">
            <v>0</v>
          </cell>
          <cell r="AH2803" t="str">
            <v>ТУ 3500-004-24076870-2014</v>
          </cell>
        </row>
        <row r="2804">
          <cell r="N2804">
            <v>1930263</v>
          </cell>
          <cell r="O2804" t="str">
            <v>Кабель силовой ВВГнг(A)-LS 5х4ок(N,PE)-1,0</v>
          </cell>
          <cell r="P2804" t="str">
            <v>Кабель ВВГнг(A)-LS 5х4ок(N,PE)-1,0</v>
          </cell>
          <cell r="Q2804" t="str">
            <v>М</v>
          </cell>
          <cell r="R2804">
            <v>10</v>
          </cell>
          <cell r="S2804" t="str">
            <v>RUB</v>
          </cell>
          <cell r="T2804">
            <v>71.52</v>
          </cell>
          <cell r="U2804">
            <v>715.2</v>
          </cell>
          <cell r="V2804">
            <v>858.24</v>
          </cell>
          <cell r="W2804" t="str">
            <v>протокол №1369 от 10.09.2024</v>
          </cell>
          <cell r="X2804">
            <v>71.52</v>
          </cell>
          <cell r="Y2804">
            <v>715.2</v>
          </cell>
          <cell r="Z2804">
            <v>858.24</v>
          </cell>
          <cell r="AA2804" t="str">
            <v>Состояние удовлетворительное. Отсутствие повреждений</v>
          </cell>
          <cell r="AB2804" t="str">
            <v>Акт №39-01.2025 от 16.01.2025</v>
          </cell>
          <cell r="AC280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04">
            <v>0</v>
          </cell>
          <cell r="AF2804">
            <v>42552</v>
          </cell>
          <cell r="AG2804">
            <v>0</v>
          </cell>
          <cell r="AH2804" t="str">
            <v>ТУ 3500-004-24076870-2014</v>
          </cell>
        </row>
        <row r="2805">
          <cell r="N2805">
            <v>1930268</v>
          </cell>
          <cell r="O2805" t="str">
            <v>Кабель силовой ВВГнг(A)-LS 3х4ок-0,66</v>
          </cell>
          <cell r="P2805" t="str">
            <v>Кабель ВВГнг(A)-LS 3х4ок-0,66</v>
          </cell>
          <cell r="Q2805" t="str">
            <v>М</v>
          </cell>
          <cell r="R2805">
            <v>1</v>
          </cell>
          <cell r="S2805" t="str">
            <v>RUB</v>
          </cell>
          <cell r="T2805">
            <v>66.75</v>
          </cell>
          <cell r="U2805">
            <v>66.75</v>
          </cell>
          <cell r="V2805">
            <v>80.099999999999994</v>
          </cell>
          <cell r="W2805" t="str">
            <v>Отчет №4732Н/2024 от 06.11.2024</v>
          </cell>
          <cell r="X2805">
            <v>28</v>
          </cell>
          <cell r="Y2805">
            <v>28</v>
          </cell>
          <cell r="Z2805">
            <v>33.6</v>
          </cell>
          <cell r="AA2805" t="str">
            <v xml:space="preserve">Условно пригоден. Отрезок меньше минимальной длины маломерных отрезков предусмотренными ГОСТ для силового кабеля (до 50м). </v>
          </cell>
          <cell r="AB2805" t="str">
            <v>Акт № 29-05.2023 от 07.06.2023</v>
          </cell>
          <cell r="AC2805" t="str">
            <v>Корректировка РД</v>
          </cell>
          <cell r="AD2805">
            <v>0</v>
          </cell>
          <cell r="AF2805">
            <v>43282</v>
          </cell>
          <cell r="AG2805">
            <v>0</v>
          </cell>
          <cell r="AH2805" t="str">
            <v>ТУ 3500-004-24076870-2014</v>
          </cell>
        </row>
        <row r="2806">
          <cell r="N2806">
            <v>1930268</v>
          </cell>
          <cell r="O2806" t="str">
            <v>Кабель силовой ВВГнг(A)-LS 3х4ок-0,66</v>
          </cell>
          <cell r="P2806" t="str">
            <v>Кабель ВВГнг(A)-LS 3х4ок-0,66</v>
          </cell>
          <cell r="Q2806" t="str">
            <v>М</v>
          </cell>
          <cell r="R2806">
            <v>6</v>
          </cell>
          <cell r="S2806" t="str">
            <v>RUB</v>
          </cell>
          <cell r="T2806">
            <v>72.06</v>
          </cell>
          <cell r="U2806">
            <v>432.36</v>
          </cell>
          <cell r="V2806">
            <v>518.83000000000004</v>
          </cell>
          <cell r="W2806" t="str">
            <v>протокол №1369 от 10.09.2024</v>
          </cell>
          <cell r="X2806">
            <v>72.06</v>
          </cell>
          <cell r="Y2806">
            <v>432.36</v>
          </cell>
          <cell r="Z2806">
            <v>518.83000000000004</v>
          </cell>
          <cell r="AA2806" t="str">
            <v>Состояние удовлетворительное. Отсутствие повреждений</v>
          </cell>
          <cell r="AB2806" t="str">
            <v>Акт №39-01.2025 от 16.01.2025</v>
          </cell>
          <cell r="AC280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06">
            <v>0</v>
          </cell>
          <cell r="AF2806">
            <v>43160</v>
          </cell>
          <cell r="AG2806">
            <v>0</v>
          </cell>
          <cell r="AH2806" t="str">
            <v>ТУ 3500-004-24076870-2014</v>
          </cell>
        </row>
        <row r="2807">
          <cell r="N2807">
            <v>1938086</v>
          </cell>
          <cell r="O2807" t="str">
            <v>Кабель силовой с медными жилами с изоляцией и оболочкой из поливинилхлоридного пластиката пониженной горючести ВВГнг(A)-LS 5х25мк (N ,PE)-1,0</v>
          </cell>
          <cell r="P2807" t="str">
            <v>Кабель ВВГнг(A)-LS 5х25мк(N,PE)-1,0</v>
          </cell>
          <cell r="Q2807" t="str">
            <v>М</v>
          </cell>
          <cell r="R2807">
            <v>8</v>
          </cell>
          <cell r="S2807" t="str">
            <v>RUB</v>
          </cell>
          <cell r="T2807">
            <v>504.52</v>
          </cell>
          <cell r="U2807">
            <v>4036.16</v>
          </cell>
          <cell r="V2807">
            <v>4843.3900000000003</v>
          </cell>
          <cell r="W2807" t="str">
            <v>протокол №1369 от 10.09.2024</v>
          </cell>
          <cell r="X2807">
            <v>504.52</v>
          </cell>
          <cell r="Y2807">
            <v>4036.16</v>
          </cell>
          <cell r="Z2807">
            <v>4843.3900000000003</v>
          </cell>
          <cell r="AA2807" t="str">
            <v>Состояние удовлетворительное. Отсутствие повреждений</v>
          </cell>
          <cell r="AB2807" t="str">
            <v>Акт №39-01.2025 от 16.01.2025</v>
          </cell>
          <cell r="AC2807" t="str">
            <v>Толеранс поставки</v>
          </cell>
          <cell r="AD2807">
            <v>0</v>
          </cell>
          <cell r="AF2807">
            <v>42566</v>
          </cell>
          <cell r="AG2807">
            <v>0</v>
          </cell>
          <cell r="AH2807" t="str">
            <v>ТУ 3500-027-10995863-2011</v>
          </cell>
        </row>
        <row r="2808">
          <cell r="N2808">
            <v>1939317</v>
          </cell>
          <cell r="O2808" t="str">
            <v>Кабель силовой ВВГнг(A)-LS 5х35ок(N,PE)-1,0</v>
          </cell>
          <cell r="P2808" t="str">
            <v>Кабель ВВГнг(A)-LS 5х35ок(N,PE)-1,0</v>
          </cell>
          <cell r="Q2808" t="str">
            <v>М</v>
          </cell>
          <cell r="R2808">
            <v>9</v>
          </cell>
          <cell r="S2808" t="str">
            <v>RUB</v>
          </cell>
          <cell r="T2808">
            <v>1082.92</v>
          </cell>
          <cell r="U2808">
            <v>9746.2800000000007</v>
          </cell>
          <cell r="V2808">
            <v>11695.54</v>
          </cell>
          <cell r="W2808" t="str">
            <v>протокол №1369 от 10.09.2024</v>
          </cell>
          <cell r="X2808">
            <v>1082.92</v>
          </cell>
          <cell r="Y2808">
            <v>9746.2800000000007</v>
          </cell>
          <cell r="Z2808">
            <v>11695.54</v>
          </cell>
          <cell r="AA2808" t="str">
            <v>Состояние удовлетворительное. Отсутствие повреждений</v>
          </cell>
          <cell r="AB2808" t="str">
            <v>Акт №39-01.2025 от 16.01.2025</v>
          </cell>
          <cell r="AC2808" t="str">
            <v>Толеранс поставки</v>
          </cell>
          <cell r="AD2808">
            <v>0</v>
          </cell>
          <cell r="AF2808">
            <v>43396</v>
          </cell>
          <cell r="AG2808">
            <v>0</v>
          </cell>
          <cell r="AH2808" t="str">
            <v>ТУ 3500-004-24076870-2014</v>
          </cell>
        </row>
        <row r="2809">
          <cell r="N2809">
            <v>1962700</v>
          </cell>
          <cell r="O2809" t="str">
            <v>Кабель силовой ВВГнг(A)-LS 4х1,5ок-0,66</v>
          </cell>
          <cell r="P2809" t="str">
            <v>Кабель ВВГнг(A)-LS 4х1,5ок-0,66</v>
          </cell>
          <cell r="Q2809" t="str">
            <v>М</v>
          </cell>
          <cell r="R2809">
            <v>1</v>
          </cell>
          <cell r="S2809" t="str">
            <v>RUB</v>
          </cell>
          <cell r="T2809">
            <v>34.880000000000003</v>
          </cell>
          <cell r="U2809">
            <v>34.880000000000003</v>
          </cell>
          <cell r="V2809">
            <v>41.86</v>
          </cell>
          <cell r="W2809" t="str">
            <v>протокол №1369 от 10.09.2024</v>
          </cell>
          <cell r="X2809">
            <v>34.880000000000003</v>
          </cell>
          <cell r="Y2809">
            <v>34.880000000000003</v>
          </cell>
          <cell r="Z2809">
            <v>41.86</v>
          </cell>
          <cell r="AA2809" t="str">
            <v>Состояние удовлетворительное. Отсутствие повреждений</v>
          </cell>
          <cell r="AB2809" t="str">
            <v>Акт №39-01.2025 от 16.01.2025</v>
          </cell>
          <cell r="AC280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09">
            <v>0</v>
          </cell>
          <cell r="AF2809">
            <v>43280</v>
          </cell>
          <cell r="AG2809">
            <v>0</v>
          </cell>
          <cell r="AH2809" t="str">
            <v>ТУ 3500-004-24076870-2014</v>
          </cell>
        </row>
        <row r="2810">
          <cell r="N2810">
            <v>1964898</v>
          </cell>
          <cell r="O2810" t="str">
            <v>Кабель ВВГнг(A)-LS 3х6ок(N,PE)-0,66</v>
          </cell>
          <cell r="P2810" t="str">
            <v>Кабель ВВГнг(A)-LS 3х6ок(N,PE)-0,66</v>
          </cell>
          <cell r="Q2810" t="str">
            <v>М</v>
          </cell>
          <cell r="R2810">
            <v>9</v>
          </cell>
          <cell r="S2810" t="str">
            <v>RUB</v>
          </cell>
          <cell r="T2810">
            <v>128.65</v>
          </cell>
          <cell r="U2810">
            <v>1157.8499999999999</v>
          </cell>
          <cell r="V2810">
            <v>1389.42</v>
          </cell>
          <cell r="W2810" t="str">
            <v>протокол №1369 от 10.09.2024</v>
          </cell>
          <cell r="X2810">
            <v>128.65</v>
          </cell>
          <cell r="Y2810">
            <v>1157.8499999999999</v>
          </cell>
          <cell r="Z2810">
            <v>1389.42</v>
          </cell>
          <cell r="AA2810" t="str">
            <v>Состояние удовлетворительное. Отсутствие повреждений</v>
          </cell>
          <cell r="AB2810" t="str">
            <v>Акт №39-01.2025 от 16.01.2025</v>
          </cell>
          <cell r="AC281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10">
            <v>0</v>
          </cell>
          <cell r="AF2810">
            <v>43339</v>
          </cell>
          <cell r="AG2810">
            <v>0</v>
          </cell>
          <cell r="AH2810" t="str">
            <v>ТУ 16.К71-310-2001</v>
          </cell>
        </row>
        <row r="2811">
          <cell r="N2811">
            <v>1986516</v>
          </cell>
          <cell r="O2811" t="str">
            <v>Кабель силовой ВВГнг(A)-ХЛ 5х16ок(N,PE)-0,66</v>
          </cell>
          <cell r="P2811" t="str">
            <v>Кабель ВВГнг(A)-ХЛ 5х16ок(N,PE)-0,66</v>
          </cell>
          <cell r="Q2811" t="str">
            <v>М</v>
          </cell>
          <cell r="R2811">
            <v>8</v>
          </cell>
          <cell r="S2811" t="str">
            <v>RUB</v>
          </cell>
          <cell r="T2811">
            <v>784.81</v>
          </cell>
          <cell r="U2811">
            <v>6278.48</v>
          </cell>
          <cell r="V2811">
            <v>7534.18</v>
          </cell>
          <cell r="W2811" t="str">
            <v>протокол №1369 от 10.09.2024</v>
          </cell>
          <cell r="X2811">
            <v>784.81</v>
          </cell>
          <cell r="Y2811">
            <v>6278.48</v>
          </cell>
          <cell r="Z2811">
            <v>7534.18</v>
          </cell>
          <cell r="AA2811" t="str">
            <v>Состояние удовлетворительное. Отсутствие повреждений</v>
          </cell>
          <cell r="AB2811" t="str">
            <v>Акт №39-01.2025 от 16.01.2025</v>
          </cell>
          <cell r="AC2811" t="str">
            <v>Толеранс поставки</v>
          </cell>
          <cell r="AD2811">
            <v>0</v>
          </cell>
          <cell r="AF2811">
            <v>44838</v>
          </cell>
          <cell r="AG2811">
            <v>0</v>
          </cell>
          <cell r="AH2811" t="str">
            <v>ТУ 3500-004-24076870-2014</v>
          </cell>
        </row>
        <row r="2812">
          <cell r="N2812">
            <v>1986516</v>
          </cell>
          <cell r="O2812" t="str">
            <v>Кабель силовой ВВГнг(A)-ХЛ 5х16ок(N,PE)-0,66</v>
          </cell>
          <cell r="P2812" t="str">
            <v>Кабель ВВГнг(A)-ХЛ 5х16ок(N,PE)-0,66</v>
          </cell>
          <cell r="Q2812" t="str">
            <v>М</v>
          </cell>
          <cell r="R2812">
            <v>5</v>
          </cell>
          <cell r="S2812" t="str">
            <v>RUB</v>
          </cell>
          <cell r="T2812">
            <v>784.81</v>
          </cell>
          <cell r="U2812">
            <v>3924.05</v>
          </cell>
          <cell r="V2812">
            <v>4708.8599999999997</v>
          </cell>
          <cell r="W2812" t="str">
            <v>протокол №1369 от 10.09.2024</v>
          </cell>
          <cell r="X2812">
            <v>784.81</v>
          </cell>
          <cell r="Y2812">
            <v>3924.05</v>
          </cell>
          <cell r="Z2812">
            <v>4708.8599999999997</v>
          </cell>
          <cell r="AA2812" t="str">
            <v>Состояние удовлетворительное. Отсутствие повреждений</v>
          </cell>
          <cell r="AB2812" t="str">
            <v>Акт №39-01.2025 от 16.01.2025</v>
          </cell>
          <cell r="AC2812" t="str">
            <v>Толеранс поставки</v>
          </cell>
          <cell r="AD2812">
            <v>0</v>
          </cell>
          <cell r="AF2812">
            <v>44923</v>
          </cell>
          <cell r="AG2812">
            <v>0</v>
          </cell>
          <cell r="AH2812" t="str">
            <v>ТУ 3500-004-24076870-2014</v>
          </cell>
        </row>
        <row r="2813">
          <cell r="N2813">
            <v>1997280</v>
          </cell>
          <cell r="O2813" t="str">
            <v>Кабель силовой ВВГнг(A)-LS 5х6ок(N,PE)-0,66</v>
          </cell>
          <cell r="P2813" t="str">
            <v>Кабель ВВГнг(A)-LS 5х6ок(N,PE)-0,66</v>
          </cell>
          <cell r="Q2813" t="str">
            <v>М</v>
          </cell>
          <cell r="R2813">
            <v>60</v>
          </cell>
          <cell r="S2813" t="str">
            <v>RUB</v>
          </cell>
          <cell r="T2813">
            <v>172.28</v>
          </cell>
          <cell r="U2813">
            <v>10336.799999999999</v>
          </cell>
          <cell r="V2813">
            <v>12404.16</v>
          </cell>
          <cell r="W2813" t="str">
            <v>Отчет №4857Н/2024 от 20.12.2024</v>
          </cell>
          <cell r="X2813">
            <v>125</v>
          </cell>
          <cell r="Y2813">
            <v>7500</v>
          </cell>
          <cell r="Z2813">
            <v>9000</v>
          </cell>
          <cell r="AA2813" t="str">
            <v>Состояние удовлетворительное. Длительное хранение на открытой площадке</v>
          </cell>
          <cell r="AB2813" t="str">
            <v>Акт №29-05.2023 от 29.05.2023</v>
          </cell>
          <cell r="AC2813" t="str">
            <v>Корректировка РД</v>
          </cell>
          <cell r="AD2813">
            <v>0</v>
          </cell>
          <cell r="AF2813">
            <v>43160</v>
          </cell>
          <cell r="AG2813">
            <v>0</v>
          </cell>
          <cell r="AH2813" t="str">
            <v>ТУ 3500-004-24076870-2014</v>
          </cell>
        </row>
        <row r="2814">
          <cell r="N2814">
            <v>1997280</v>
          </cell>
          <cell r="O2814" t="str">
            <v>Кабель силовой ВВГнг(A)-LS 5х6ок(N,PE)-0,66</v>
          </cell>
          <cell r="P2814" t="str">
            <v>Кабель ВВГнг(A)-LS 5х6ок(N,PE)-0,66</v>
          </cell>
          <cell r="Q2814" t="str">
            <v>М</v>
          </cell>
          <cell r="R2814">
            <v>2.4</v>
          </cell>
          <cell r="S2814" t="str">
            <v>RUB</v>
          </cell>
          <cell r="T2814">
            <v>172.28</v>
          </cell>
          <cell r="U2814">
            <v>413.47</v>
          </cell>
          <cell r="V2814">
            <v>496.16</v>
          </cell>
          <cell r="W2814" t="str">
            <v>Отчет №4857Н/2024 от 20.12.2024</v>
          </cell>
          <cell r="X2814">
            <v>125</v>
          </cell>
          <cell r="Y2814">
            <v>300</v>
          </cell>
          <cell r="Z2814">
            <v>360</v>
          </cell>
          <cell r="AA2814" t="str">
            <v>Состояние удовлетворительное. Длительное хранение на открытой площадке</v>
          </cell>
          <cell r="AB2814" t="str">
            <v>Акт № 29-05.2023 от 07.06.2023</v>
          </cell>
          <cell r="AC2814" t="str">
            <v>Корректировка РД</v>
          </cell>
          <cell r="AD2814">
            <v>0</v>
          </cell>
          <cell r="AF2814">
            <v>43160</v>
          </cell>
          <cell r="AG2814">
            <v>0</v>
          </cell>
          <cell r="AH2814" t="str">
            <v>ТУ 3500-004-24076870-2014</v>
          </cell>
        </row>
        <row r="2815">
          <cell r="N2815">
            <v>1997280</v>
          </cell>
          <cell r="O2815" t="str">
            <v>Кабель силовой ВВГнг(A)-LS 5х6ок(N,PE)-0,66</v>
          </cell>
          <cell r="P2815" t="str">
            <v>Кабель ВВГнг(A)-LS 5х6ок(N,PE)-0,66</v>
          </cell>
          <cell r="Q2815" t="str">
            <v>М</v>
          </cell>
          <cell r="R2815">
            <v>2</v>
          </cell>
          <cell r="S2815" t="str">
            <v>RUB</v>
          </cell>
          <cell r="T2815">
            <v>599.92999999999995</v>
          </cell>
          <cell r="U2815">
            <v>1199.8599999999999</v>
          </cell>
          <cell r="V2815">
            <v>1439.83</v>
          </cell>
          <cell r="W2815" t="str">
            <v>Отчет №4857Н/2024 от 20.12.2024</v>
          </cell>
          <cell r="X2815">
            <v>125</v>
          </cell>
          <cell r="Y2815">
            <v>250</v>
          </cell>
          <cell r="Z2815">
            <v>300</v>
          </cell>
          <cell r="AA2815" t="str">
            <v>Состояние удовлетворительное. Длительное хранение на открытой площадке</v>
          </cell>
          <cell r="AB2815" t="str">
            <v>Акт №27-12.2022 от 13.12.2022</v>
          </cell>
          <cell r="AC2815" t="str">
            <v>Корректировка РД</v>
          </cell>
          <cell r="AD2815">
            <v>0</v>
          </cell>
          <cell r="AF2815">
            <v>43339</v>
          </cell>
          <cell r="AG2815">
            <v>0</v>
          </cell>
          <cell r="AH2815" t="str">
            <v>ТУ 3500-004-24076870-2014</v>
          </cell>
        </row>
        <row r="2816">
          <cell r="N2816">
            <v>1997280</v>
          </cell>
          <cell r="O2816" t="str">
            <v>Кабель силовой ВВГнг(A)-LS 5х6ок(N,PE)-0,66</v>
          </cell>
          <cell r="P2816" t="str">
            <v>Кабель ВВГнг(A)-LS 5х6ок(N,PE)-0,66</v>
          </cell>
          <cell r="Q2816" t="str">
            <v>М</v>
          </cell>
          <cell r="R2816">
            <v>11.4</v>
          </cell>
          <cell r="S2816" t="str">
            <v>RUB</v>
          </cell>
          <cell r="T2816">
            <v>599.92999999999995</v>
          </cell>
          <cell r="U2816">
            <v>6839.2</v>
          </cell>
          <cell r="V2816">
            <v>8207.0400000000009</v>
          </cell>
          <cell r="W2816" t="str">
            <v>Отчет №4857Н/2024 от 20.12.2024</v>
          </cell>
          <cell r="X2816">
            <v>125</v>
          </cell>
          <cell r="Y2816">
            <v>1425</v>
          </cell>
          <cell r="Z2816">
            <v>1710</v>
          </cell>
          <cell r="AA2816" t="str">
            <v>Состояние удовлетворительное. Длительное хранение на открытой площадке</v>
          </cell>
          <cell r="AB2816" t="str">
            <v>Акт №29-05.2023 от 29.05.2023</v>
          </cell>
          <cell r="AC2816" t="str">
            <v>Корректировка РД</v>
          </cell>
          <cell r="AD2816">
            <v>0</v>
          </cell>
          <cell r="AF2816">
            <v>43339</v>
          </cell>
          <cell r="AG2816">
            <v>0</v>
          </cell>
          <cell r="AH2816" t="str">
            <v>ТУ 3500-004-24076870-2014</v>
          </cell>
        </row>
        <row r="2817">
          <cell r="N2817">
            <v>1997280</v>
          </cell>
          <cell r="O2817" t="str">
            <v>Кабель силовой ВВГнг(A)-LS 5х6ок(N,PE)-0,66</v>
          </cell>
          <cell r="P2817" t="str">
            <v>Кабель ВВГнг(A)-LS 5х6ок(N,PE)-0,66</v>
          </cell>
          <cell r="Q2817" t="str">
            <v>М</v>
          </cell>
          <cell r="R2817">
            <v>40</v>
          </cell>
          <cell r="S2817" t="str">
            <v>RUB</v>
          </cell>
          <cell r="T2817">
            <v>299.97000000000003</v>
          </cell>
          <cell r="U2817">
            <v>11998.8</v>
          </cell>
          <cell r="V2817">
            <v>14398.56</v>
          </cell>
          <cell r="W2817" t="str">
            <v>Отчет №4857Н/2024 от 20.12.2024</v>
          </cell>
          <cell r="X2817">
            <v>125</v>
          </cell>
          <cell r="Y2817">
            <v>5000</v>
          </cell>
          <cell r="Z2817">
            <v>6000</v>
          </cell>
          <cell r="AA2817" t="str">
            <v>Состояние удовлетворительное. Длительное хранение на открытой площадке</v>
          </cell>
          <cell r="AB2817" t="str">
            <v>Акт №29-05.2023 от 29.05.2023</v>
          </cell>
          <cell r="AC2817" t="str">
            <v>Корректировка РД</v>
          </cell>
          <cell r="AD2817">
            <v>0</v>
          </cell>
          <cell r="AF2817">
            <v>43339</v>
          </cell>
          <cell r="AG2817">
            <v>0</v>
          </cell>
          <cell r="AH2817" t="str">
            <v>ТУ 3500-004-24076870-2014</v>
          </cell>
        </row>
        <row r="2818">
          <cell r="N2818">
            <v>1997280</v>
          </cell>
          <cell r="O2818" t="str">
            <v>Кабель силовой ВВГнг(A)-LS 5х6ок(N,PE)-0,66</v>
          </cell>
          <cell r="P2818" t="str">
            <v>Кабель ВВГнг(A)-LS 5х6ок(N,PE)-0,66</v>
          </cell>
          <cell r="Q2818" t="str">
            <v>М</v>
          </cell>
          <cell r="R2818">
            <v>20</v>
          </cell>
          <cell r="S2818" t="str">
            <v>RUB</v>
          </cell>
          <cell r="T2818">
            <v>159.26</v>
          </cell>
          <cell r="U2818">
            <v>3185.2</v>
          </cell>
          <cell r="V2818">
            <v>3822.24</v>
          </cell>
          <cell r="W2818" t="str">
            <v>протокол №1369 от 10.09.2024</v>
          </cell>
          <cell r="X2818">
            <v>159.26</v>
          </cell>
          <cell r="Y2818">
            <v>3185.2</v>
          </cell>
          <cell r="Z2818">
            <v>3822.24</v>
          </cell>
          <cell r="AA2818" t="str">
            <v>Состояние удовлетворительное. Отсутствие повреждений</v>
          </cell>
          <cell r="AB2818" t="str">
            <v xml:space="preserve"> Акт №36-11.2024 от 14.11.2024</v>
          </cell>
          <cell r="AC281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18">
            <v>0</v>
          </cell>
          <cell r="AF2818">
            <v>43290</v>
          </cell>
          <cell r="AG2818">
            <v>0</v>
          </cell>
          <cell r="AH2818" t="str">
            <v>ТУ 3500-004-24076870-2014</v>
          </cell>
        </row>
        <row r="2819">
          <cell r="N2819">
            <v>1997280</v>
          </cell>
          <cell r="O2819" t="str">
            <v>Кабель силовой ВВГнг(A)-LS 5х6ок(N,PE)-0,66</v>
          </cell>
          <cell r="P2819" t="str">
            <v>Кабель ВВГнг(A)-LS 5х6ок(N,PE)-0,66</v>
          </cell>
          <cell r="Q2819" t="str">
            <v>М</v>
          </cell>
          <cell r="R2819">
            <v>3</v>
          </cell>
          <cell r="S2819" t="str">
            <v>RUB</v>
          </cell>
          <cell r="T2819">
            <v>159.26</v>
          </cell>
          <cell r="U2819">
            <v>477.78</v>
          </cell>
          <cell r="V2819">
            <v>573.34</v>
          </cell>
          <cell r="W2819" t="str">
            <v>протокол №1369 от 10.09.2024</v>
          </cell>
          <cell r="X2819">
            <v>159.26</v>
          </cell>
          <cell r="Y2819">
            <v>477.78</v>
          </cell>
          <cell r="Z2819">
            <v>573.34</v>
          </cell>
          <cell r="AA2819" t="str">
            <v>Состояние удовлетворительное. Отсутствие повреждений</v>
          </cell>
          <cell r="AB2819" t="str">
            <v>Акт №39-01.2025 от 16.01.2025</v>
          </cell>
          <cell r="AC281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19">
            <v>0</v>
          </cell>
          <cell r="AF2819">
            <v>43280</v>
          </cell>
          <cell r="AG2819">
            <v>0</v>
          </cell>
          <cell r="AH2819" t="str">
            <v>ТУ 3500-004-24076870-2014</v>
          </cell>
        </row>
        <row r="2820">
          <cell r="N2820">
            <v>1997331</v>
          </cell>
          <cell r="O2820" t="str">
            <v>Кабель силовой ВВГнг(A)-LS 4х1,5ок(N)-0,66</v>
          </cell>
          <cell r="P2820" t="str">
            <v>Кабель ВВГнг(A)-LS 4х1,5ок(N)-0,66</v>
          </cell>
          <cell r="Q2820" t="str">
            <v>М</v>
          </cell>
          <cell r="R2820">
            <v>38</v>
          </cell>
          <cell r="S2820" t="str">
            <v>RUB</v>
          </cell>
          <cell r="T2820">
            <v>48.26</v>
          </cell>
          <cell r="U2820">
            <v>1833.88</v>
          </cell>
          <cell r="V2820">
            <v>2200.66</v>
          </cell>
          <cell r="W2820" t="str">
            <v>протокол №1369 от 10.09.2024</v>
          </cell>
          <cell r="X2820">
            <v>48.26</v>
          </cell>
          <cell r="Y2820">
            <v>1833.88</v>
          </cell>
          <cell r="Z2820">
            <v>2200.66</v>
          </cell>
          <cell r="AA2820" t="str">
            <v>Состояние удовлетворительное. Отсутствие повреждений</v>
          </cell>
          <cell r="AB2820" t="str">
            <v>Акт №39-01.2025 от 16.01.2025</v>
          </cell>
          <cell r="AC2820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20">
            <v>0</v>
          </cell>
          <cell r="AF2820">
            <v>43809</v>
          </cell>
          <cell r="AG2820">
            <v>0</v>
          </cell>
          <cell r="AH2820" t="str">
            <v>ТУ 3500-004-24076870-2014</v>
          </cell>
        </row>
        <row r="2821">
          <cell r="N2821">
            <v>2029059</v>
          </cell>
          <cell r="O2821" t="str">
            <v>Кабель силовой с медными жилами с изоляцией из поливинилхлоридного пластиката пониженной горючести ВВГнг(A)-LS 3х6ок-0,66</v>
          </cell>
          <cell r="P2821" t="str">
            <v>Кабель ВВГнг(A)-LS 3х6ок-0,66</v>
          </cell>
          <cell r="Q2821" t="str">
            <v>М</v>
          </cell>
          <cell r="R2821">
            <v>62</v>
          </cell>
          <cell r="S2821" t="str">
            <v>RUB</v>
          </cell>
          <cell r="T2821">
            <v>83.22</v>
          </cell>
          <cell r="U2821">
            <v>5159.6400000000003</v>
          </cell>
          <cell r="V2821">
            <v>6191.57</v>
          </cell>
          <cell r="W2821" t="str">
            <v>протокол №1369 от 10.09.2024</v>
          </cell>
          <cell r="X2821">
            <v>83.22</v>
          </cell>
          <cell r="Y2821">
            <v>5159.6400000000003</v>
          </cell>
          <cell r="Z2821">
            <v>6191.57</v>
          </cell>
          <cell r="AA2821" t="str">
            <v>Состояние удовлетворительное. Отсутствие повреждений</v>
          </cell>
          <cell r="AB2821" t="str">
            <v>Акт №39-01.2025 от 16.01.2025</v>
          </cell>
          <cell r="AC2821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21">
            <v>0</v>
          </cell>
          <cell r="AF2821">
            <v>42828</v>
          </cell>
          <cell r="AG2821">
            <v>0</v>
          </cell>
          <cell r="AH2821" t="str">
            <v>ТУ 3500-027-20905238-2012</v>
          </cell>
        </row>
        <row r="2822">
          <cell r="N2822">
            <v>2029059</v>
          </cell>
          <cell r="O2822" t="str">
            <v>Кабель силовой с медными жилами с изоляцией из поливинилхлоридного пластиката пониженной горючести ВВГнг(A)-LS 3х6ок-0,66</v>
          </cell>
          <cell r="P2822" t="str">
            <v>Кабель ВВГнг(A)-LS 3х6ок-0,66</v>
          </cell>
          <cell r="Q2822" t="str">
            <v>М</v>
          </cell>
          <cell r="R2822">
            <v>26</v>
          </cell>
          <cell r="S2822" t="str">
            <v>RUB</v>
          </cell>
          <cell r="T2822">
            <v>83.22</v>
          </cell>
          <cell r="U2822">
            <v>2163.73</v>
          </cell>
          <cell r="V2822">
            <v>2596.48</v>
          </cell>
          <cell r="W2822" t="str">
            <v>протокол №1369 от 10.09.2024</v>
          </cell>
          <cell r="X2822">
            <v>83.22</v>
          </cell>
          <cell r="Y2822">
            <v>2163.7199999999998</v>
          </cell>
          <cell r="Z2822">
            <v>2596.46</v>
          </cell>
          <cell r="AA2822" t="str">
            <v>Состояние удовлетворительное. Отсутствие повреждений</v>
          </cell>
          <cell r="AB2822" t="str">
            <v>Акт №39-01.2025 от 16.01.2025</v>
          </cell>
          <cell r="AC2822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22">
            <v>0</v>
          </cell>
          <cell r="AF2822">
            <v>42828</v>
          </cell>
          <cell r="AG2822">
            <v>0</v>
          </cell>
          <cell r="AH2822" t="str">
            <v>ТУ 3500-027-20905238-2012</v>
          </cell>
        </row>
        <row r="2823">
          <cell r="N2823">
            <v>2037880</v>
          </cell>
          <cell r="O2823" t="str">
            <v>Кабель силовой ВВГнг(A)-LS 3х4ок(N,PE)-0,66</v>
          </cell>
          <cell r="P2823" t="str">
            <v>Кабель ВВГнг(A)-LS 3х4ок(N,PE)-0,66</v>
          </cell>
          <cell r="Q2823" t="str">
            <v>М</v>
          </cell>
          <cell r="R2823">
            <v>35.950000000000003</v>
          </cell>
          <cell r="S2823" t="str">
            <v>RUB</v>
          </cell>
          <cell r="T2823">
            <v>58.88</v>
          </cell>
          <cell r="U2823">
            <v>2116.7399999999998</v>
          </cell>
          <cell r="V2823">
            <v>2540.09</v>
          </cell>
          <cell r="W2823" t="str">
            <v>протокол №1369 от 10.09.2024</v>
          </cell>
          <cell r="X2823">
            <v>58.88</v>
          </cell>
          <cell r="Y2823">
            <v>2116.7399999999998</v>
          </cell>
          <cell r="Z2823">
            <v>2540.09</v>
          </cell>
          <cell r="AA2823" t="str">
            <v>Состояние удовлетворительное. Отсутствие повреждений</v>
          </cell>
          <cell r="AB2823" t="str">
            <v>Акт №39-01.2025 от 16.01.2025</v>
          </cell>
          <cell r="AC282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23">
            <v>0</v>
          </cell>
          <cell r="AF2823">
            <v>42887</v>
          </cell>
          <cell r="AG2823">
            <v>0</v>
          </cell>
          <cell r="AH2823" t="str">
            <v>ТУ 3500-004-24076870-2014</v>
          </cell>
        </row>
        <row r="2824">
          <cell r="N2824">
            <v>2193233</v>
          </cell>
          <cell r="O2824" t="str">
            <v>Кабель силовой ВВГнг(A)-ХЛ 4х1,5ок(N)-0,66</v>
          </cell>
          <cell r="P2824" t="str">
            <v>Кабель ВВГнг(A)-ХЛ 4х1,5ок(N)-0,66</v>
          </cell>
          <cell r="Q2824" t="str">
            <v>М</v>
          </cell>
          <cell r="R2824">
            <v>27</v>
          </cell>
          <cell r="S2824" t="str">
            <v>RUB</v>
          </cell>
          <cell r="T2824">
            <v>32.43</v>
          </cell>
          <cell r="U2824">
            <v>875.61</v>
          </cell>
          <cell r="V2824">
            <v>1050.73</v>
          </cell>
          <cell r="W2824" t="str">
            <v>протокол №1369 от 10.09.2024</v>
          </cell>
          <cell r="X2824">
            <v>32.43</v>
          </cell>
          <cell r="Y2824">
            <v>875.61</v>
          </cell>
          <cell r="Z2824">
            <v>1050.73</v>
          </cell>
          <cell r="AA2824" t="str">
            <v>Состояние удовлетворительное. Отсутствие повреждений</v>
          </cell>
          <cell r="AB2824" t="str">
            <v>Акт №39-01.2025 от 16.01.2025</v>
          </cell>
          <cell r="AC282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24">
            <v>0</v>
          </cell>
          <cell r="AF2824">
            <v>44083</v>
          </cell>
          <cell r="AG2824">
            <v>0</v>
          </cell>
          <cell r="AH2824" t="str">
            <v>ТУ 3500-004-24076870-2014</v>
          </cell>
        </row>
        <row r="2825">
          <cell r="N2825">
            <v>2193786</v>
          </cell>
          <cell r="O2825" t="str">
            <v>Кабель силовой ВВГнг(A)-LS 4х16ок(PE)-0,66</v>
          </cell>
          <cell r="P2825" t="str">
            <v>Кабель ВВГнг(A)-LS 4х16ок(PE)-0,66</v>
          </cell>
          <cell r="Q2825" t="str">
            <v>М</v>
          </cell>
          <cell r="R2825">
            <v>10</v>
          </cell>
          <cell r="S2825" t="str">
            <v>RUB</v>
          </cell>
          <cell r="T2825">
            <v>403.09</v>
          </cell>
          <cell r="U2825">
            <v>4030.9</v>
          </cell>
          <cell r="V2825">
            <v>4837.08</v>
          </cell>
          <cell r="W2825" t="str">
            <v>протокол №1369 от 10.09.2024</v>
          </cell>
          <cell r="X2825">
            <v>403.09</v>
          </cell>
          <cell r="Y2825">
            <v>4030.9</v>
          </cell>
          <cell r="Z2825">
            <v>4837.08</v>
          </cell>
          <cell r="AA2825" t="str">
            <v>Состояние удовлетворительное. Отсутствие повреждений</v>
          </cell>
          <cell r="AB2825" t="str">
            <v>Акт №39-01.2025 от 16.01.2025</v>
          </cell>
          <cell r="AC282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25">
            <v>0</v>
          </cell>
          <cell r="AF2825">
            <v>43396</v>
          </cell>
          <cell r="AG2825">
            <v>0</v>
          </cell>
          <cell r="AH2825" t="str">
            <v>ТУ 16.К180-038-2012</v>
          </cell>
        </row>
        <row r="2826">
          <cell r="N2826">
            <v>2200523</v>
          </cell>
          <cell r="O2826" t="str">
            <v>Кабель ВВГнг(A)-LS 5х25ок-0,66</v>
          </cell>
          <cell r="P2826" t="str">
            <v>Кабель ВВГнг(A)-LS 5х25ок-0,66</v>
          </cell>
          <cell r="Q2826" t="str">
            <v>М</v>
          </cell>
          <cell r="R2826">
            <v>2</v>
          </cell>
          <cell r="S2826" t="str">
            <v>RUB</v>
          </cell>
          <cell r="T2826">
            <v>648.25</v>
          </cell>
          <cell r="U2826">
            <v>1296.5</v>
          </cell>
          <cell r="V2826">
            <v>1555.8</v>
          </cell>
          <cell r="W2826" t="str">
            <v>протокол №1369 от 10.09.2024</v>
          </cell>
          <cell r="X2826">
            <v>648.25</v>
          </cell>
          <cell r="Y2826">
            <v>1296.5</v>
          </cell>
          <cell r="Z2826">
            <v>1555.8</v>
          </cell>
          <cell r="AA2826" t="str">
            <v>Состояние удовлетворительное. Отсутствие повреждений</v>
          </cell>
          <cell r="AB2826" t="str">
            <v>Акт №39-01.2025 от 16.01.2025</v>
          </cell>
          <cell r="AC282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26">
            <v>0</v>
          </cell>
          <cell r="AF2826">
            <v>43252</v>
          </cell>
          <cell r="AG2826">
            <v>0</v>
          </cell>
          <cell r="AH2826" t="str">
            <v>ТУ 16.К71-310-2001</v>
          </cell>
        </row>
        <row r="2827">
          <cell r="N2827">
            <v>2202652</v>
          </cell>
          <cell r="O2827" t="str">
            <v>Кабель силовой с медными жилами с изоляцией и оболочкой из поливинилхлоридного пластиката пониженной горючести с низким дымо- и газо выделением ВВГнг(A)-LS 5х16мк-0,66</v>
          </cell>
          <cell r="P2827" t="str">
            <v>Кабель ВВГнг(A)-LS 5х16мк-0,66</v>
          </cell>
          <cell r="Q2827" t="str">
            <v>М</v>
          </cell>
          <cell r="R2827">
            <v>4.8</v>
          </cell>
          <cell r="S2827" t="str">
            <v>RUB</v>
          </cell>
          <cell r="T2827">
            <v>451.22</v>
          </cell>
          <cell r="U2827">
            <v>2165.86</v>
          </cell>
          <cell r="V2827">
            <v>2599.0300000000002</v>
          </cell>
          <cell r="W2827" t="str">
            <v>протокол №1369 от 10.09.2024</v>
          </cell>
          <cell r="X2827">
            <v>451.22</v>
          </cell>
          <cell r="Y2827">
            <v>2165.86</v>
          </cell>
          <cell r="Z2827">
            <v>2599.0300000000002</v>
          </cell>
          <cell r="AA2827" t="str">
            <v>Состояние удовлетворительное. Отсутствие повреждений</v>
          </cell>
          <cell r="AB2827" t="str">
            <v>Акт №39-01.2025 от 16.01.2025</v>
          </cell>
          <cell r="AC2827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27">
            <v>0</v>
          </cell>
          <cell r="AF2827">
            <v>43252</v>
          </cell>
          <cell r="AG2827">
            <v>0</v>
          </cell>
          <cell r="AH2827" t="str">
            <v>ТУ 16.К71-310-2001</v>
          </cell>
        </row>
        <row r="2828">
          <cell r="N2828">
            <v>2202922</v>
          </cell>
          <cell r="O2828" t="str">
            <v>Кабель силовой ВВГнг(A)-LS 4х10ок(PE)-0,66</v>
          </cell>
          <cell r="P2828" t="str">
            <v>Кабель ВВГнг(A)-LS 4х10ок(PE)-0,66</v>
          </cell>
          <cell r="Q2828" t="str">
            <v>М</v>
          </cell>
          <cell r="R2828">
            <v>9.1999999999999993</v>
          </cell>
          <cell r="S2828" t="str">
            <v>RUB</v>
          </cell>
          <cell r="T2828">
            <v>212.15</v>
          </cell>
          <cell r="U2828">
            <v>1951.78</v>
          </cell>
          <cell r="V2828">
            <v>2342.14</v>
          </cell>
          <cell r="W2828" t="str">
            <v>протокол №1369 от 10.09.2024</v>
          </cell>
          <cell r="X2828">
            <v>212.15</v>
          </cell>
          <cell r="Y2828">
            <v>1951.78</v>
          </cell>
          <cell r="Z2828">
            <v>2342.14</v>
          </cell>
          <cell r="AA2828" t="str">
            <v>Состояние удовлетворительное. Отсутствие повреждений</v>
          </cell>
          <cell r="AB2828" t="str">
            <v>Акт №39-01.2025 от 16.01.2025</v>
          </cell>
          <cell r="AC282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28">
            <v>0</v>
          </cell>
          <cell r="AF2828">
            <v>43282</v>
          </cell>
          <cell r="AG2828">
            <v>0</v>
          </cell>
          <cell r="AH2828" t="str">
            <v>ТУ 3500-004-24076870-2014</v>
          </cell>
        </row>
        <row r="2829">
          <cell r="N2829">
            <v>2202922</v>
          </cell>
          <cell r="O2829" t="str">
            <v>Кабель силовой ВВГнг(A)-LS 4х10ок(PE)-0,66</v>
          </cell>
          <cell r="P2829" t="str">
            <v>Кабель ВВГнг(A)-LS 4х10ок(PE)-0,66</v>
          </cell>
          <cell r="Q2829" t="str">
            <v>М</v>
          </cell>
          <cell r="R2829">
            <v>9</v>
          </cell>
          <cell r="S2829" t="str">
            <v>RUB</v>
          </cell>
          <cell r="T2829">
            <v>212.15</v>
          </cell>
          <cell r="U2829">
            <v>1909.35</v>
          </cell>
          <cell r="V2829">
            <v>2291.2199999999998</v>
          </cell>
          <cell r="W2829" t="str">
            <v>протокол №1369 от 10.09.2024</v>
          </cell>
          <cell r="X2829">
            <v>212.15</v>
          </cell>
          <cell r="Y2829">
            <v>1909.35</v>
          </cell>
          <cell r="Z2829">
            <v>2291.2199999999998</v>
          </cell>
          <cell r="AA2829" t="str">
            <v>Состояние удовлетворительное. Отсутствие повреждений</v>
          </cell>
          <cell r="AB2829" t="str">
            <v>Акт №39-01.2025 от 16.01.2025</v>
          </cell>
          <cell r="AC2829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29">
            <v>0</v>
          </cell>
          <cell r="AF2829">
            <v>43282</v>
          </cell>
          <cell r="AG2829">
            <v>0</v>
          </cell>
          <cell r="AH2829" t="str">
            <v>ТУ 3500-004-24076870-2014</v>
          </cell>
        </row>
        <row r="2830">
          <cell r="N2830">
            <v>2289937</v>
          </cell>
          <cell r="O2830" t="str">
            <v>Кабель силовой ВВГнг(A)-LS 5х35мк(N,PE)-1,0</v>
          </cell>
          <cell r="P2830" t="str">
            <v>Кабель ВВГнг(A)-LS 5х35мк(N,PE)-1,0</v>
          </cell>
          <cell r="Q2830" t="str">
            <v>М</v>
          </cell>
          <cell r="R2830">
            <v>3</v>
          </cell>
          <cell r="S2830" t="str">
            <v>RUB</v>
          </cell>
          <cell r="T2830">
            <v>2004.13</v>
          </cell>
          <cell r="U2830">
            <v>6012.39</v>
          </cell>
          <cell r="V2830">
            <v>7214.87</v>
          </cell>
          <cell r="W2830" t="str">
            <v>протокол №1369 от 10.09.2024</v>
          </cell>
          <cell r="X2830">
            <v>2004.13</v>
          </cell>
          <cell r="Y2830">
            <v>6012.39</v>
          </cell>
          <cell r="Z2830">
            <v>7214.87</v>
          </cell>
          <cell r="AA2830" t="str">
            <v>Состояние удовлетворительное. Отсутствие повреждений</v>
          </cell>
          <cell r="AB2830" t="str">
            <v>Акт №39-01.2025 от 16.01.2025</v>
          </cell>
          <cell r="AC2830" t="str">
            <v>Толеранс поставки</v>
          </cell>
          <cell r="AD2830">
            <v>0</v>
          </cell>
          <cell r="AF2830">
            <v>44879</v>
          </cell>
          <cell r="AG2830">
            <v>0</v>
          </cell>
          <cell r="AH2830" t="str">
            <v>ТУ 16.К180-038-2012</v>
          </cell>
        </row>
        <row r="2831">
          <cell r="N2831">
            <v>2401230</v>
          </cell>
          <cell r="O2831" t="str">
            <v>Кабель силовой ВВГнг(A)-ХЛ 4х1,5-0,66</v>
          </cell>
          <cell r="P2831" t="str">
            <v>Кабель ВВГнг(A)-ХЛ 4х1,5-0,66</v>
          </cell>
          <cell r="Q2831" t="str">
            <v>М</v>
          </cell>
          <cell r="R2831">
            <v>1</v>
          </cell>
          <cell r="S2831" t="str">
            <v>RUB</v>
          </cell>
          <cell r="T2831">
            <v>37.26</v>
          </cell>
          <cell r="U2831">
            <v>37.26</v>
          </cell>
          <cell r="V2831">
            <v>44.71</v>
          </cell>
          <cell r="W2831" t="str">
            <v>Отчет №4899Н/2024 от 18.12.2024</v>
          </cell>
          <cell r="X2831">
            <v>45</v>
          </cell>
          <cell r="Y2831">
            <v>45</v>
          </cell>
          <cell r="Z2831">
            <v>54</v>
          </cell>
          <cell r="AA2831" t="str">
            <v>Хорошее</v>
          </cell>
          <cell r="AB2831" t="str">
            <v xml:space="preserve"> Акт №36-11.2024 от 14.11.2024</v>
          </cell>
          <cell r="AC2831" t="str">
            <v>Корректировка РД</v>
          </cell>
          <cell r="AD2831">
            <v>0</v>
          </cell>
          <cell r="AF2831">
            <v>43840</v>
          </cell>
          <cell r="AG2831">
            <v>0</v>
          </cell>
          <cell r="AH2831" t="str">
            <v>27.32.13.110-005-06238464</v>
          </cell>
        </row>
        <row r="2832">
          <cell r="N2832">
            <v>2401230</v>
          </cell>
          <cell r="O2832" t="str">
            <v>Кабель силовой ВВГнг(A)-ХЛ 4х1,5-0,66</v>
          </cell>
          <cell r="P2832" t="str">
            <v>Кабель ВВГнг(A)-ХЛ 4х1,5-0,66</v>
          </cell>
          <cell r="Q2832" t="str">
            <v>М</v>
          </cell>
          <cell r="R2832">
            <v>1</v>
          </cell>
          <cell r="S2832" t="str">
            <v>RUB</v>
          </cell>
          <cell r="T2832">
            <v>37.26</v>
          </cell>
          <cell r="U2832">
            <v>37.26</v>
          </cell>
          <cell r="V2832">
            <v>44.71</v>
          </cell>
          <cell r="W2832" t="str">
            <v>Отчет №4899Н/2024 от 18.12.2024</v>
          </cell>
          <cell r="X2832">
            <v>45</v>
          </cell>
          <cell r="Y2832">
            <v>45</v>
          </cell>
          <cell r="Z2832">
            <v>54</v>
          </cell>
          <cell r="AA2832" t="str">
            <v>Хорошее</v>
          </cell>
          <cell r="AB2832" t="str">
            <v xml:space="preserve"> Акт №36-11.2024 от 14.11.2024</v>
          </cell>
          <cell r="AC2832" t="str">
            <v>Корректировка РД</v>
          </cell>
          <cell r="AD2832">
            <v>0</v>
          </cell>
          <cell r="AF2832">
            <v>43840</v>
          </cell>
          <cell r="AG2832">
            <v>0</v>
          </cell>
          <cell r="AH2832" t="str">
            <v>27.32.13.110-005-06238464</v>
          </cell>
        </row>
        <row r="2833">
          <cell r="N2833">
            <v>2401230</v>
          </cell>
          <cell r="O2833" t="str">
            <v>Кабель силовой ВВГнг(A)-ХЛ 4х1,5-0,66</v>
          </cell>
          <cell r="P2833" t="str">
            <v>Кабель ВВГнг(A)-ХЛ 4х1,5-0,66</v>
          </cell>
          <cell r="Q2833" t="str">
            <v>М</v>
          </cell>
          <cell r="R2833">
            <v>90</v>
          </cell>
          <cell r="S2833" t="str">
            <v>RUB</v>
          </cell>
          <cell r="T2833">
            <v>37.26</v>
          </cell>
          <cell r="U2833">
            <v>3353.4</v>
          </cell>
          <cell r="V2833">
            <v>4024.08</v>
          </cell>
          <cell r="W2833" t="str">
            <v>Отчет №4899Н/2024 от 18.12.2024</v>
          </cell>
          <cell r="X2833">
            <v>45</v>
          </cell>
          <cell r="Y2833">
            <v>4050</v>
          </cell>
          <cell r="Z2833">
            <v>4860</v>
          </cell>
          <cell r="AA2833" t="str">
            <v>Хорошее</v>
          </cell>
          <cell r="AB2833" t="str">
            <v xml:space="preserve"> Акт №36-11.2024 от 14.11.2024</v>
          </cell>
          <cell r="AC2833" t="str">
            <v>Корректировка РД</v>
          </cell>
          <cell r="AD2833">
            <v>0</v>
          </cell>
          <cell r="AF2833">
            <v>43850</v>
          </cell>
          <cell r="AG2833">
            <v>0</v>
          </cell>
          <cell r="AH2833" t="str">
            <v>27.32.13.110-005-06238464</v>
          </cell>
        </row>
        <row r="2834">
          <cell r="N2834">
            <v>10326804</v>
          </cell>
          <cell r="O2834" t="str">
            <v>Кабель ВВГнг(A)-ХЛ 4Х4ок(N)-0,66</v>
          </cell>
          <cell r="P2834" t="str">
            <v>Кабель ВВГнг(A)-ХЛ 4Х4ок(N)-0,66</v>
          </cell>
          <cell r="Q2834" t="str">
            <v>М</v>
          </cell>
          <cell r="R2834">
            <v>2</v>
          </cell>
          <cell r="S2834" t="str">
            <v>RUB</v>
          </cell>
          <cell r="T2834">
            <v>219.89</v>
          </cell>
          <cell r="U2834">
            <v>439.78</v>
          </cell>
          <cell r="V2834">
            <v>527.74</v>
          </cell>
          <cell r="W2834" t="str">
            <v>протокол №1369 от 10.09.2024</v>
          </cell>
          <cell r="X2834">
            <v>219.89</v>
          </cell>
          <cell r="Y2834">
            <v>439.78</v>
          </cell>
          <cell r="Z2834">
            <v>527.74</v>
          </cell>
          <cell r="AA2834" t="str">
            <v>Состояние удовлетворительное. Отсутствие повреждений</v>
          </cell>
          <cell r="AB2834" t="str">
            <v>Акт №39-01.2025 от 16.01.2025</v>
          </cell>
          <cell r="AC2834" t="str">
            <v>Толеранс поставки</v>
          </cell>
          <cell r="AD2834">
            <v>0</v>
          </cell>
          <cell r="AF2834">
            <v>45182</v>
          </cell>
          <cell r="AG2834">
            <v>0</v>
          </cell>
          <cell r="AH2834" t="str">
            <v>ТУ 16.К02-90-2015</v>
          </cell>
        </row>
        <row r="2835">
          <cell r="N2835">
            <v>20042270</v>
          </cell>
          <cell r="O2835" t="str">
            <v>Кабель ВВГнг(A)-LS 5х25мк(N,PE)-1</v>
          </cell>
          <cell r="P2835" t="str">
            <v>Кабель ВВГнг(A)-LS 5х25мк(N,PE)-1</v>
          </cell>
          <cell r="Q2835" t="str">
            <v>М</v>
          </cell>
          <cell r="R2835">
            <v>83</v>
          </cell>
          <cell r="S2835" t="str">
            <v>RUB</v>
          </cell>
          <cell r="T2835">
            <v>1392.14</v>
          </cell>
          <cell r="U2835">
            <v>115547.62</v>
          </cell>
          <cell r="V2835">
            <v>138657.14000000001</v>
          </cell>
          <cell r="W2835" t="str">
            <v>протокол №1369 от 10.09.2024</v>
          </cell>
          <cell r="X2835">
            <v>1392.14</v>
          </cell>
          <cell r="Y2835">
            <v>115547.62</v>
          </cell>
          <cell r="Z2835">
            <v>138657.14000000001</v>
          </cell>
          <cell r="AA2835" t="str">
            <v>Состояние удовлетворительное. Отсутствие повреждений</v>
          </cell>
          <cell r="AB2835" t="str">
            <v>Акт №39-01.2025 от 16.01.2025</v>
          </cell>
          <cell r="AC2835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35">
            <v>0</v>
          </cell>
          <cell r="AF2835">
            <v>44392</v>
          </cell>
          <cell r="AG2835">
            <v>0</v>
          </cell>
          <cell r="AH2835" t="str">
            <v>ГОСТ 31996-2012</v>
          </cell>
        </row>
        <row r="2836">
          <cell r="N2836">
            <v>20045519</v>
          </cell>
          <cell r="O2836" t="str">
            <v>Кабель ВВГнг(A)-ХЛ 3х4ок(N,PE)-0,66</v>
          </cell>
          <cell r="P2836" t="str">
            <v>Кабель ВВГнг(A)-ХЛ 3х4ок(N,PE)-0,66</v>
          </cell>
          <cell r="Q2836" t="str">
            <v>М</v>
          </cell>
          <cell r="R2836">
            <v>26</v>
          </cell>
          <cell r="S2836" t="str">
            <v>RUB</v>
          </cell>
          <cell r="T2836">
            <v>117.04</v>
          </cell>
          <cell r="U2836">
            <v>3043.04</v>
          </cell>
          <cell r="V2836">
            <v>3651.65</v>
          </cell>
          <cell r="W2836" t="str">
            <v>протокол №1369 от 10.09.2024</v>
          </cell>
          <cell r="X2836">
            <v>117.04</v>
          </cell>
          <cell r="Y2836">
            <v>3043.04</v>
          </cell>
          <cell r="Z2836">
            <v>3651.65</v>
          </cell>
          <cell r="AA2836" t="str">
            <v>Состояние удовлетворительное. Отсутствие повреждений</v>
          </cell>
          <cell r="AB2836" t="str">
            <v>Акт №39-01.2025 от 16.01.2025</v>
          </cell>
          <cell r="AC2836" t="str">
            <v>Толеранс поставки</v>
          </cell>
          <cell r="AD2836">
            <v>0</v>
          </cell>
          <cell r="AF2836">
            <v>44972</v>
          </cell>
          <cell r="AG2836">
            <v>0</v>
          </cell>
          <cell r="AH2836" t="str">
            <v>ГОСТ 31996-2012</v>
          </cell>
        </row>
        <row r="2837">
          <cell r="N2837">
            <v>20045519</v>
          </cell>
          <cell r="O2837" t="str">
            <v>Кабель ВВГнг(A)-ХЛ 3х4ок(N,PE)-0,66</v>
          </cell>
          <cell r="P2837" t="str">
            <v>Кабель ВВГнг(A)-ХЛ 3х4ок(N,PE)-0,66</v>
          </cell>
          <cell r="Q2837" t="str">
            <v>М</v>
          </cell>
          <cell r="R2837">
            <v>16</v>
          </cell>
          <cell r="S2837" t="str">
            <v>RUB</v>
          </cell>
          <cell r="T2837">
            <v>117.04</v>
          </cell>
          <cell r="U2837">
            <v>1872.64</v>
          </cell>
          <cell r="V2837">
            <v>2247.17</v>
          </cell>
          <cell r="W2837" t="str">
            <v>протокол №1369 от 10.09.2024</v>
          </cell>
          <cell r="X2837">
            <v>117.04</v>
          </cell>
          <cell r="Y2837">
            <v>1872.64</v>
          </cell>
          <cell r="Z2837">
            <v>2247.17</v>
          </cell>
          <cell r="AA2837" t="str">
            <v>Состояние удовлетворительное. Отсутствие повреждений</v>
          </cell>
          <cell r="AB2837" t="str">
            <v>Акт №39-01.2025 от 16.01.2025</v>
          </cell>
          <cell r="AC2837" t="str">
            <v>Толеранс поставки</v>
          </cell>
          <cell r="AD2837">
            <v>0</v>
          </cell>
          <cell r="AF2837">
            <v>44972</v>
          </cell>
          <cell r="AG2837">
            <v>0</v>
          </cell>
          <cell r="AH2837" t="str">
            <v>ГОСТ 31996-2012</v>
          </cell>
        </row>
        <row r="2838">
          <cell r="N2838">
            <v>2029058</v>
          </cell>
          <cell r="O2838" t="str">
            <v>Кабель силовой с медными жилами с изоляцией из поливинилхлоридного пластиката пониженной горючести ВВГнг(А)-LS 3х25-0,66</v>
          </cell>
          <cell r="P2838" t="str">
            <v>Кабель ВВГнг(А)-LS 3х25-0,66</v>
          </cell>
          <cell r="Q2838" t="str">
            <v>М</v>
          </cell>
          <cell r="R2838">
            <v>6.5</v>
          </cell>
          <cell r="S2838" t="str">
            <v>RUB</v>
          </cell>
          <cell r="T2838">
            <v>315</v>
          </cell>
          <cell r="U2838">
            <v>2047.5</v>
          </cell>
          <cell r="V2838">
            <v>2457</v>
          </cell>
          <cell r="W2838" t="str">
            <v>протокол №1369 от 10.09.2024</v>
          </cell>
          <cell r="X2838">
            <v>315</v>
          </cell>
          <cell r="Y2838">
            <v>2047.5</v>
          </cell>
          <cell r="Z2838">
            <v>2457</v>
          </cell>
          <cell r="AA2838" t="str">
            <v>Состояние удовлетворительное. Отсутствие повреждений</v>
          </cell>
          <cell r="AB2838" t="str">
            <v>Акт №39-01.2025 от 16.01.2025</v>
          </cell>
          <cell r="AC2838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38">
            <v>0</v>
          </cell>
          <cell r="AF2838">
            <v>42828</v>
          </cell>
          <cell r="AG2838">
            <v>0</v>
          </cell>
          <cell r="AH2838" t="str">
            <v>ТУ 3500-027-20905238-2012</v>
          </cell>
        </row>
        <row r="2839">
          <cell r="N2839">
            <v>1997408</v>
          </cell>
          <cell r="O2839" t="str">
            <v>Датчик уровня ПЛП1012H-Ex-У 1550мм</v>
          </cell>
          <cell r="P2839" t="str">
            <v>Датчик уровня ПЛП1012H-Ex-У 1550мм</v>
          </cell>
          <cell r="Q2839" t="str">
            <v>ШТ</v>
          </cell>
          <cell r="R2839">
            <v>2</v>
          </cell>
          <cell r="S2839" t="str">
            <v>RUB</v>
          </cell>
          <cell r="T2839">
            <v>75500</v>
          </cell>
          <cell r="U2839">
            <v>151000</v>
          </cell>
          <cell r="V2839">
            <v>181200</v>
          </cell>
          <cell r="W2839" t="str">
            <v>Отчет №4899Н/2024 от 18.12.2024</v>
          </cell>
          <cell r="X2839">
            <v>77896.67</v>
          </cell>
          <cell r="Y2839">
            <v>155793.34</v>
          </cell>
          <cell r="Z2839">
            <v>186952.01</v>
          </cell>
          <cell r="AA2839" t="str">
            <v>Удовлетворительное. Межповерочный интервал 2 года.</v>
          </cell>
          <cell r="AB2839" t="str">
            <v xml:space="preserve"> Акт №36-11.2024 от 14.11.2024</v>
          </cell>
          <cell r="AC2839" t="str">
            <v>Корректировка РД</v>
          </cell>
          <cell r="AD2839">
            <v>0</v>
          </cell>
          <cell r="AF2839">
            <v>42829</v>
          </cell>
          <cell r="AG2839">
            <v>0</v>
          </cell>
          <cell r="AH2839" t="str">
            <v>ТУ 4218-001-38352196-2012</v>
          </cell>
        </row>
        <row r="2840">
          <cell r="N2840">
            <v>10469762</v>
          </cell>
          <cell r="O2840" t="str">
            <v>Шкаф СОИ 133000.01</v>
          </cell>
          <cell r="P2840" t="str">
            <v>Шкаф СОИ 133000.01</v>
          </cell>
          <cell r="Q2840" t="str">
            <v>ШТ</v>
          </cell>
          <cell r="R2840">
            <v>1</v>
          </cell>
          <cell r="S2840" t="str">
            <v>RUB</v>
          </cell>
          <cell r="T2840">
            <v>100610.75</v>
          </cell>
          <cell r="U2840">
            <v>100610.75</v>
          </cell>
          <cell r="V2840">
            <v>120732.9</v>
          </cell>
          <cell r="W2840" t="str">
            <v>Отчет №4857Н/2024 от 20.12.2024</v>
          </cell>
          <cell r="X2840">
            <v>97494</v>
          </cell>
          <cell r="Y2840">
            <v>97494</v>
          </cell>
          <cell r="Z2840">
            <v>116992.8</v>
          </cell>
          <cell r="AA2840" t="str">
            <v>Хорошее</v>
          </cell>
          <cell r="AB2840" t="str">
            <v>Акт № 11-11.2020 от 17.11.2020</v>
          </cell>
          <cell r="AC2840" t="str">
            <v>Принятие решения об отмене строительства объекта капитального строительства (Обустройство КГНС №3)</v>
          </cell>
          <cell r="AD2840">
            <v>0</v>
          </cell>
          <cell r="AF2840">
            <v>44920</v>
          </cell>
          <cell r="AG2840">
            <v>0</v>
          </cell>
          <cell r="AH2840" t="str">
            <v>27.12.31-001-18207960-20</v>
          </cell>
        </row>
        <row r="2841">
          <cell r="N2841">
            <v>10104598</v>
          </cell>
          <cell r="O2841" t="str">
            <v>Шкаф защитный РизурБокс-С-8(А)1-ТСД-ТС-НТ-23069-PE.1-PE.2-IP54-З-к/ш. БЗК-СТТП 4083-Р-001.138.000-АТХ-01-ОЛ-013</v>
          </cell>
          <cell r="P2841" t="str">
            <v>Шкаф РизурБокс-С-8 (А) 1-ТСД-ТС-НТ-23069</v>
          </cell>
          <cell r="Q2841" t="str">
            <v>ШТ</v>
          </cell>
          <cell r="R2841">
            <v>6</v>
          </cell>
          <cell r="S2841" t="str">
            <v>RUB</v>
          </cell>
          <cell r="T2841">
            <v>44300</v>
          </cell>
          <cell r="U2841">
            <v>265800</v>
          </cell>
          <cell r="V2841">
            <v>318960</v>
          </cell>
          <cell r="W2841" t="str">
            <v>Отчет №4857Н/2024 от 20.12.2024</v>
          </cell>
          <cell r="X2841">
            <v>38194</v>
          </cell>
          <cell r="Y2841">
            <v>229164</v>
          </cell>
          <cell r="Z2841">
            <v>274996.8</v>
          </cell>
          <cell r="AA2841" t="str">
            <v>Хорошее</v>
          </cell>
          <cell r="AB2841" t="str">
            <v>Акт №31-09.2023 от 02.10.2023</v>
          </cell>
          <cell r="AC2841" t="str">
            <v>Корректировка РД</v>
          </cell>
          <cell r="AD2841">
            <v>0</v>
          </cell>
          <cell r="AF2841">
            <v>44456</v>
          </cell>
          <cell r="AG2841">
            <v>0</v>
          </cell>
          <cell r="AH2841" t="str">
            <v>ТУ 3442-001-12189681-2014</v>
          </cell>
        </row>
        <row r="2842">
          <cell r="N2842">
            <v>2066678</v>
          </cell>
          <cell r="O2842" t="str">
            <v>Набор выводных резисторов Ekits EK-RMF025/4</v>
          </cell>
          <cell r="P2842" t="str">
            <v>Набор резисторов Ekits EK-RMF025/4</v>
          </cell>
          <cell r="Q2842" t="str">
            <v>ШТ</v>
          </cell>
          <cell r="R2842">
            <v>2</v>
          </cell>
          <cell r="S2842" t="str">
            <v>RUB</v>
          </cell>
          <cell r="T2842">
            <v>604.89</v>
          </cell>
          <cell r="U2842">
            <v>1209.78</v>
          </cell>
          <cell r="V2842">
            <v>1451.74</v>
          </cell>
          <cell r="W2842" t="str">
            <v>Отчет №4899Н/2024 от 18.12.2024</v>
          </cell>
          <cell r="X2842">
            <v>305</v>
          </cell>
          <cell r="Y2842">
            <v>610</v>
          </cell>
          <cell r="Z2842">
            <v>732</v>
          </cell>
          <cell r="AA2842" t="str">
            <v>Удовлетворительное</v>
          </cell>
          <cell r="AB2842" t="str">
            <v xml:space="preserve"> Акт №36-11.2024 от 14.11.2024</v>
          </cell>
          <cell r="AC2842" t="str">
            <v>Корректировка РД</v>
          </cell>
          <cell r="AD2842">
            <v>0</v>
          </cell>
          <cell r="AF2842">
            <v>43368</v>
          </cell>
          <cell r="AG2842">
            <v>0</v>
          </cell>
          <cell r="AH2842" t="str">
            <v>ИМПОРТ</v>
          </cell>
        </row>
        <row r="2843">
          <cell r="N2843">
            <v>2066678</v>
          </cell>
          <cell r="O2843" t="str">
            <v>Набор выводных резисторов Ekits EK-RMF025/4</v>
          </cell>
          <cell r="P2843" t="str">
            <v>Набор резисторов Ekits EK-RMF025/4</v>
          </cell>
          <cell r="Q2843" t="str">
            <v>ШТ</v>
          </cell>
          <cell r="R2843">
            <v>2</v>
          </cell>
          <cell r="S2843" t="str">
            <v>RUB</v>
          </cell>
          <cell r="T2843">
            <v>665.97</v>
          </cell>
          <cell r="U2843">
            <v>1331.94</v>
          </cell>
          <cell r="V2843">
            <v>1598.33</v>
          </cell>
          <cell r="W2843" t="str">
            <v>протокол №1369 от 10.09.2024</v>
          </cell>
          <cell r="X2843">
            <v>665.97</v>
          </cell>
          <cell r="Y2843">
            <v>1331.94</v>
          </cell>
          <cell r="Z2843">
            <v>1598.33</v>
          </cell>
          <cell r="AA2843" t="str">
            <v>Состояние удовлетворительное. Отсутствие повреждений</v>
          </cell>
          <cell r="AB2843" t="str">
            <v xml:space="preserve"> Акт №36-11.2024 от 14.11.2024</v>
          </cell>
          <cell r="AC2843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43">
            <v>0</v>
          </cell>
          <cell r="AF2843">
            <v>44299</v>
          </cell>
          <cell r="AG2843">
            <v>0</v>
          </cell>
          <cell r="AH2843" t="str">
            <v>ИМПОРТ</v>
          </cell>
        </row>
        <row r="2844">
          <cell r="N2844">
            <v>2066678</v>
          </cell>
          <cell r="O2844" t="str">
            <v>Набор выводных резисторов Ekits EK-RMF025/4</v>
          </cell>
          <cell r="P2844" t="str">
            <v>Набор резисторов Ekits EK-RMF025/4</v>
          </cell>
          <cell r="Q2844" t="str">
            <v>ШТ</v>
          </cell>
          <cell r="R2844">
            <v>1</v>
          </cell>
          <cell r="S2844" t="str">
            <v>RUB</v>
          </cell>
          <cell r="T2844">
            <v>665.97</v>
          </cell>
          <cell r="U2844">
            <v>665.97</v>
          </cell>
          <cell r="V2844">
            <v>799.16</v>
          </cell>
          <cell r="W2844" t="str">
            <v>протокол №1369 от 10.09.2024</v>
          </cell>
          <cell r="X2844">
            <v>665.97</v>
          </cell>
          <cell r="Y2844">
            <v>665.97</v>
          </cell>
          <cell r="Z2844">
            <v>799.16</v>
          </cell>
          <cell r="AA2844" t="str">
            <v>Состояние удовлетворительное. Отсутствие повреждений</v>
          </cell>
          <cell r="AB2844" t="str">
            <v xml:space="preserve"> Акт №36-11.2024 от 14.11.2024</v>
          </cell>
          <cell r="AC2844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44">
            <v>0</v>
          </cell>
          <cell r="AF2844">
            <v>44299</v>
          </cell>
          <cell r="AG2844">
            <v>0</v>
          </cell>
          <cell r="AH2844" t="str">
            <v>ИМПОРТ</v>
          </cell>
        </row>
        <row r="2845">
          <cell r="N2845">
            <v>2066678</v>
          </cell>
          <cell r="O2845" t="str">
            <v>Набор выводных резисторов Ekits EK-RMF025/4</v>
          </cell>
          <cell r="P2845" t="str">
            <v>Набор резисторов Ekits EK-RMF025/4</v>
          </cell>
          <cell r="Q2845" t="str">
            <v>ШТ</v>
          </cell>
          <cell r="R2845">
            <v>2</v>
          </cell>
          <cell r="S2845" t="str">
            <v>RUB</v>
          </cell>
          <cell r="T2845">
            <v>665.97</v>
          </cell>
          <cell r="U2845">
            <v>1331.94</v>
          </cell>
          <cell r="V2845">
            <v>1598.33</v>
          </cell>
          <cell r="W2845" t="str">
            <v>Отчет №4857Н/2024 от 20.12.2024</v>
          </cell>
          <cell r="X2845">
            <v>589</v>
          </cell>
          <cell r="Y2845">
            <v>1178</v>
          </cell>
          <cell r="Z2845">
            <v>1413.6</v>
          </cell>
          <cell r="AA2845" t="str">
            <v>Хорошее</v>
          </cell>
          <cell r="AB2845" t="str">
            <v>Акт №31-09.2023 от 02.10.2023</v>
          </cell>
          <cell r="AC2845" t="str">
            <v>Корректировка РД</v>
          </cell>
          <cell r="AD2845">
            <v>0</v>
          </cell>
          <cell r="AF2845">
            <v>44299</v>
          </cell>
          <cell r="AG2845">
            <v>0</v>
          </cell>
          <cell r="AH2845" t="str">
            <v>ИМПОРТ</v>
          </cell>
        </row>
        <row r="2846">
          <cell r="N2846">
            <v>2066678</v>
          </cell>
          <cell r="O2846" t="str">
            <v>Набор выводных резисторов Ekits EK-RMF025/4</v>
          </cell>
          <cell r="P2846" t="str">
            <v>Набор резисторов Ekits EK-RMF025/4</v>
          </cell>
          <cell r="Q2846" t="str">
            <v>ШТ</v>
          </cell>
          <cell r="R2846">
            <v>1</v>
          </cell>
          <cell r="S2846" t="str">
            <v>RUB</v>
          </cell>
          <cell r="T2846">
            <v>937.5</v>
          </cell>
          <cell r="U2846">
            <v>937.5</v>
          </cell>
          <cell r="V2846">
            <v>1125</v>
          </cell>
          <cell r="W2846" t="str">
            <v>Отчет №4899Н/2024 от 18.12.2024</v>
          </cell>
          <cell r="X2846">
            <v>333</v>
          </cell>
          <cell r="Y2846">
            <v>333</v>
          </cell>
          <cell r="Z2846">
            <v>399.6</v>
          </cell>
          <cell r="AA2846" t="str">
            <v>Хорошее</v>
          </cell>
          <cell r="AB2846" t="str">
            <v xml:space="preserve"> Акт №36-11.2024 от 14.11.2024</v>
          </cell>
          <cell r="AC284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46">
            <v>0</v>
          </cell>
          <cell r="AF2846">
            <v>44883</v>
          </cell>
          <cell r="AG2846">
            <v>0</v>
          </cell>
          <cell r="AH2846" t="str">
            <v>ИМПОРТ</v>
          </cell>
        </row>
        <row r="2847">
          <cell r="N2847">
            <v>1520245</v>
          </cell>
          <cell r="O2847" t="str">
            <v>Корпус шкафа настенный R5CE0863 DKC</v>
          </cell>
          <cell r="P2847" t="str">
            <v>Корпус шкафа R5CE0863 DKC</v>
          </cell>
          <cell r="Q2847" t="str">
            <v>ШТ</v>
          </cell>
          <cell r="R2847">
            <v>1</v>
          </cell>
          <cell r="S2847" t="str">
            <v>RUB</v>
          </cell>
          <cell r="T2847">
            <v>181592.88</v>
          </cell>
          <cell r="U2847">
            <v>181592.88</v>
          </cell>
          <cell r="V2847">
            <v>217911.46</v>
          </cell>
          <cell r="W2847" t="str">
            <v>Отчет №4627Н/2024 от 19.09.2024</v>
          </cell>
          <cell r="X2847">
            <v>151269.88</v>
          </cell>
          <cell r="Y2847">
            <v>151269.88</v>
          </cell>
          <cell r="Z2847">
            <v>181523.86</v>
          </cell>
          <cell r="AA2847" t="str">
            <v>Состояние удовлетворительное. Отсутствие повреждений</v>
          </cell>
          <cell r="AB2847" t="str">
            <v>Акт №39-01.2025 от 16.01.2025</v>
          </cell>
          <cell r="AC2847" t="str">
            <v>Принятие решения об отмене строительства объекта/подобъекта капитального строительства</v>
          </cell>
          <cell r="AD2847">
            <v>0</v>
          </cell>
          <cell r="AF2847">
            <v>43132</v>
          </cell>
          <cell r="AG2847">
            <v>0</v>
          </cell>
          <cell r="AH2847" t="str">
            <v>ИМПОРТ</v>
          </cell>
        </row>
        <row r="2848">
          <cell r="N2848">
            <v>1965874</v>
          </cell>
          <cell r="O2848" t="str">
            <v>Шкаф РизурБокс-С-5 344247.001715.ВО</v>
          </cell>
          <cell r="P2848" t="str">
            <v>Шкаф РизурБокс-С-5 344247.001715.ВО</v>
          </cell>
          <cell r="Q2848" t="str">
            <v>ШТ</v>
          </cell>
          <cell r="R2848">
            <v>6</v>
          </cell>
          <cell r="S2848" t="str">
            <v>RUB</v>
          </cell>
          <cell r="T2848">
            <v>25500</v>
          </cell>
          <cell r="U2848">
            <v>153000</v>
          </cell>
          <cell r="V2848">
            <v>183600</v>
          </cell>
          <cell r="W2848" t="str">
            <v>Отчет №4899Н/2024 от 18.12.2024</v>
          </cell>
          <cell r="X2848">
            <v>26309.47</v>
          </cell>
          <cell r="Y2848">
            <v>157856.82</v>
          </cell>
          <cell r="Z2848">
            <v>189428.18</v>
          </cell>
          <cell r="AA2848" t="str">
            <v>Удовлетворительное</v>
          </cell>
          <cell r="AB2848" t="str">
            <v xml:space="preserve"> Акт №36-11.2024 от 14.11.2024</v>
          </cell>
          <cell r="AC2848" t="str">
            <v>Корректировка РД</v>
          </cell>
          <cell r="AD2848">
            <v>0</v>
          </cell>
          <cell r="AF2848">
            <v>42826</v>
          </cell>
          <cell r="AG2848">
            <v>0</v>
          </cell>
          <cell r="AH2848" t="str">
            <v>ТУ 3442-001-12189681-2014</v>
          </cell>
        </row>
        <row r="2849">
          <cell r="N2849">
            <v>1965874</v>
          </cell>
          <cell r="O2849" t="str">
            <v>Шкаф РизурБокс-С-5 344247.001715.ВО</v>
          </cell>
          <cell r="P2849" t="str">
            <v>Шкаф РизурБокс-С-5 344247.001715.ВО</v>
          </cell>
          <cell r="Q2849" t="str">
            <v>ШТ</v>
          </cell>
          <cell r="R2849">
            <v>3</v>
          </cell>
          <cell r="S2849" t="str">
            <v>RUB</v>
          </cell>
          <cell r="T2849">
            <v>25500</v>
          </cell>
          <cell r="U2849">
            <v>76500</v>
          </cell>
          <cell r="V2849">
            <v>91800</v>
          </cell>
          <cell r="W2849" t="str">
            <v>Отчет №4899Н/2024 от 18.12.2024</v>
          </cell>
          <cell r="X2849">
            <v>26309.47</v>
          </cell>
          <cell r="Y2849">
            <v>78928.41</v>
          </cell>
          <cell r="Z2849">
            <v>94714.09</v>
          </cell>
          <cell r="AA2849" t="str">
            <v>Удовлетворительное</v>
          </cell>
          <cell r="AB2849" t="str">
            <v xml:space="preserve"> Акт №36-11.2024 от 14.11.2024</v>
          </cell>
          <cell r="AC2849" t="str">
            <v>Корректировка РД</v>
          </cell>
          <cell r="AD2849">
            <v>0</v>
          </cell>
          <cell r="AF2849">
            <v>42826</v>
          </cell>
          <cell r="AG2849">
            <v>0</v>
          </cell>
          <cell r="AH2849" t="str">
            <v>ТУ 3442-001-12189681-2014</v>
          </cell>
        </row>
        <row r="2850">
          <cell r="N2850">
            <v>2334377</v>
          </cell>
          <cell r="O2850" t="str">
            <v>Шкаф НКУ-ПС-Я83-32-34 УХЛ4 IP31</v>
          </cell>
          <cell r="P2850" t="str">
            <v>Шкаф НКУ-ПС-Я83-32-34 УХЛ4 IP31</v>
          </cell>
          <cell r="Q2850" t="str">
            <v>ШТ</v>
          </cell>
          <cell r="R2850">
            <v>1</v>
          </cell>
          <cell r="S2850" t="str">
            <v>RUB</v>
          </cell>
          <cell r="T2850">
            <v>12772.8</v>
          </cell>
          <cell r="U2850">
            <v>12772.8</v>
          </cell>
          <cell r="V2850">
            <v>15327.36</v>
          </cell>
          <cell r="W2850" t="str">
            <v>Отчет №4899Н/2024 от 18.12.2024</v>
          </cell>
          <cell r="X2850">
            <v>12552.09</v>
          </cell>
          <cell r="Y2850">
            <v>12552.09</v>
          </cell>
          <cell r="Z2850">
            <v>15062.51</v>
          </cell>
          <cell r="AA2850" t="str">
            <v>Удовлетворительное</v>
          </cell>
          <cell r="AB2850" t="str">
            <v xml:space="preserve"> Акт №36-11.2024 от 14.11.2024</v>
          </cell>
          <cell r="AC2850" t="str">
            <v>Корректировка РД</v>
          </cell>
          <cell r="AD2850">
            <v>0</v>
          </cell>
          <cell r="AF2850">
            <v>43448</v>
          </cell>
          <cell r="AG2850">
            <v>0</v>
          </cell>
          <cell r="AH2850" t="str">
            <v>ТУ 3430-002-74209129-2007</v>
          </cell>
        </row>
        <row r="2851">
          <cell r="N2851">
            <v>10129251</v>
          </cell>
          <cell r="O2851" t="str">
            <v>Уровнемер ГАММА-ДУУ2 в составе ГАММА-7М исп.5, ДУУ2М-01-0-3,2-2,0-ОМ1 ,5-1 поплавок тип II в комплекте</v>
          </cell>
          <cell r="P2851" t="str">
            <v>ГАММА-ДУУ2 (ГАММА-7М,ДУУ2М-01-0-3,2-2,0-</v>
          </cell>
          <cell r="Q2851" t="str">
            <v>КМП</v>
          </cell>
          <cell r="R2851">
            <v>1</v>
          </cell>
          <cell r="S2851" t="str">
            <v>RUB</v>
          </cell>
          <cell r="T2851">
            <v>163727.9</v>
          </cell>
          <cell r="U2851">
            <v>163727.9</v>
          </cell>
          <cell r="V2851">
            <v>196473.48</v>
          </cell>
          <cell r="W2851" t="str">
            <v>Отчет №4857Н/2024 от 20.12.2024</v>
          </cell>
          <cell r="X2851">
            <v>84588</v>
          </cell>
          <cell r="Y2851">
            <v>84588</v>
          </cell>
          <cell r="Z2851">
            <v>101505.60000000001</v>
          </cell>
          <cell r="AA2851" t="str">
            <v>Удовлетворительное</v>
          </cell>
          <cell r="AB2851" t="str">
            <v>Акт №29-05.2023 от 29.05.2023</v>
          </cell>
          <cell r="AC2851" t="str">
            <v>Корректировка РД</v>
          </cell>
          <cell r="AD2851">
            <v>0</v>
          </cell>
          <cell r="AF2851">
            <v>44539</v>
          </cell>
          <cell r="AG2851">
            <v>0</v>
          </cell>
          <cell r="AH2851" t="str">
            <v>ТУ 4214-003-29421521-01</v>
          </cell>
        </row>
        <row r="2852">
          <cell r="N2852">
            <v>1320348</v>
          </cell>
          <cell r="O2852" t="str">
            <v>Шкаф телемеханики ТМ1 473П.00-01-АК</v>
          </cell>
          <cell r="P2852" t="str">
            <v>Шкаф телемеханики ТМ1 473П.00-01-АК</v>
          </cell>
          <cell r="Q2852" t="str">
            <v>ШТ</v>
          </cell>
          <cell r="R2852">
            <v>1</v>
          </cell>
          <cell r="S2852" t="str">
            <v>RUB</v>
          </cell>
          <cell r="T2852">
            <v>629607.30000000005</v>
          </cell>
          <cell r="U2852">
            <v>629607.30000000005</v>
          </cell>
          <cell r="V2852">
            <v>755528.76</v>
          </cell>
          <cell r="W2852" t="str">
            <v>Отчет №4857Н/2024 от 20.12.2024</v>
          </cell>
          <cell r="X2852">
            <v>397534</v>
          </cell>
          <cell r="Y2852">
            <v>397534</v>
          </cell>
          <cell r="Z2852">
            <v>477040.8</v>
          </cell>
          <cell r="AA2852" t="str">
            <v>Удовлетворительное</v>
          </cell>
          <cell r="AB2852" t="str">
            <v>Акт № 10-09.2020 от 14.09.2020</v>
          </cell>
          <cell r="AC2852" t="str">
            <v>Принятие решения об отмене строительства объекта капитального строительства</v>
          </cell>
          <cell r="AD2852">
            <v>0</v>
          </cell>
          <cell r="AF2852">
            <v>43017</v>
          </cell>
          <cell r="AG2852">
            <v>0</v>
          </cell>
          <cell r="AH2852" t="str">
            <v>ПР 473П.00-01</v>
          </cell>
        </row>
        <row r="2853">
          <cell r="N2853">
            <v>1939451</v>
          </cell>
          <cell r="O2853" t="str">
            <v>Сигнализатор уровня ВИБРОТАЧ L54NAZABAE0000 Z=1300мм</v>
          </cell>
          <cell r="P2853" t="str">
            <v>Сигнализатор ВИБРОТАЧ L54NAZABAE0000 130</v>
          </cell>
          <cell r="Q2853" t="str">
            <v>ШТ</v>
          </cell>
          <cell r="R2853">
            <v>3</v>
          </cell>
          <cell r="S2853" t="str">
            <v>RUB</v>
          </cell>
          <cell r="T2853">
            <v>48499</v>
          </cell>
          <cell r="U2853">
            <v>145497</v>
          </cell>
          <cell r="V2853">
            <v>174596.4</v>
          </cell>
          <cell r="W2853" t="str">
            <v>Отчет №4899Н/2024 от 18.12.2024</v>
          </cell>
          <cell r="X2853">
            <v>66315.199999999997</v>
          </cell>
          <cell r="Y2853">
            <v>198945.6</v>
          </cell>
          <cell r="Z2853">
            <v>238734.72</v>
          </cell>
          <cell r="AA2853" t="str">
            <v>Удовлетворительное</v>
          </cell>
          <cell r="AB2853" t="str">
            <v xml:space="preserve"> Акт №36-11.2024 от 14.11.2024</v>
          </cell>
          <cell r="AC2853" t="str">
            <v>Корректировка РД</v>
          </cell>
          <cell r="AD2853">
            <v>0</v>
          </cell>
          <cell r="AF2853">
            <v>42760</v>
          </cell>
          <cell r="AG2853">
            <v>0</v>
          </cell>
          <cell r="AH2853" t="str">
            <v>ТУ 4214-073-00226253-2010</v>
          </cell>
        </row>
        <row r="2854">
          <cell r="N2854">
            <v>1950300</v>
          </cell>
          <cell r="O2854" t="str">
            <v>Шкаф телемеханики 3643-Р-001.128.000-АТХ-01-ЗЗ-001</v>
          </cell>
          <cell r="P2854" t="str">
            <v>Шкаф ТМ 3643-Р-001.128.000-АТХ-01-ЗЗ-001</v>
          </cell>
          <cell r="Q2854" t="str">
            <v>ШТ</v>
          </cell>
          <cell r="R2854">
            <v>1</v>
          </cell>
          <cell r="S2854" t="str">
            <v>RUB</v>
          </cell>
          <cell r="T2854">
            <v>744651.58</v>
          </cell>
          <cell r="U2854">
            <v>744651.58</v>
          </cell>
          <cell r="V2854">
            <v>893581.9</v>
          </cell>
          <cell r="W2854" t="str">
            <v>Отчет №4627Н/2024 от 19.09.2024</v>
          </cell>
          <cell r="X2854">
            <v>623332.76</v>
          </cell>
          <cell r="Y2854">
            <v>623332.76</v>
          </cell>
          <cell r="Z2854">
            <v>747999.31</v>
          </cell>
          <cell r="AA2854" t="str">
            <v>Состояние удовлетворительное. Отсутствие повреждений</v>
          </cell>
          <cell r="AB2854" t="str">
            <v>Акт №39-01.2025 от 16.01.2025</v>
          </cell>
          <cell r="AC2854" t="str">
            <v>Принятие решения об отмене строительства объекта/подобъекта капитального строительства</v>
          </cell>
          <cell r="AD2854">
            <v>0</v>
          </cell>
          <cell r="AF2854">
            <v>43374</v>
          </cell>
          <cell r="AG2854">
            <v>0</v>
          </cell>
          <cell r="AH2854" t="str">
            <v>ПР 3643</v>
          </cell>
        </row>
        <row r="2855">
          <cell r="N2855">
            <v>2071614</v>
          </cell>
          <cell r="O2855" t="str">
            <v>Шкаф напольный 19" (42U) ZPAS p/n WZ-ECO-42U6080-IIAA-01-0000-011</v>
          </cell>
          <cell r="P2855" t="str">
            <v>ШкафZPAS WZ-ECO-42U6080-IIAA-01-0000-011</v>
          </cell>
          <cell r="Q2855" t="str">
            <v>ШТ</v>
          </cell>
          <cell r="R2855">
            <v>1</v>
          </cell>
          <cell r="S2855" t="str">
            <v>RUB</v>
          </cell>
          <cell r="T2855">
            <v>69881</v>
          </cell>
          <cell r="U2855">
            <v>69881</v>
          </cell>
          <cell r="V2855">
            <v>83857.2</v>
          </cell>
          <cell r="W2855" t="str">
            <v>протокол №1369 от 10.09.2024</v>
          </cell>
          <cell r="X2855">
            <v>69881</v>
          </cell>
          <cell r="Y2855">
            <v>69881</v>
          </cell>
          <cell r="Z2855">
            <v>83857.2</v>
          </cell>
          <cell r="AA2855" t="str">
            <v>Состояние удовлетворительное. Отсутствие повреждений</v>
          </cell>
          <cell r="AB2855" t="str">
            <v>Акт №39-01.2025 от 16.01.2025</v>
          </cell>
          <cell r="AC2855" t="str">
            <v>Принятие решения об отмене строительства объекта/подобъекта капитального строительства</v>
          </cell>
          <cell r="AD2855">
            <v>0</v>
          </cell>
          <cell r="AF2855">
            <v>43329</v>
          </cell>
          <cell r="AG2855">
            <v>0</v>
          </cell>
          <cell r="AH2855" t="str">
            <v/>
          </cell>
        </row>
        <row r="2856">
          <cell r="N2856">
            <v>2105644</v>
          </cell>
          <cell r="O2856" t="str">
            <v>Датчик давления КМ35-И-4033-1EB50-1BB0-Z Y01+Y15(Y01:0...2.55MPA) (Y15:PT110)</v>
          </cell>
          <cell r="P2856" t="str">
            <v>КМ35-И-4033-1EB50-1BB0-Z Y01+Y15(Y01:0..</v>
          </cell>
          <cell r="Q2856" t="str">
            <v>ШТ</v>
          </cell>
          <cell r="R2856">
            <v>1</v>
          </cell>
          <cell r="S2856" t="str">
            <v>RUB</v>
          </cell>
          <cell r="T2856">
            <v>36496</v>
          </cell>
          <cell r="U2856">
            <v>36496</v>
          </cell>
          <cell r="V2856">
            <v>43795.199999999997</v>
          </cell>
          <cell r="W2856" t="str">
            <v>Отчет №4857Н/2024 от 20.12.2024</v>
          </cell>
          <cell r="X2856">
            <v>11522</v>
          </cell>
          <cell r="Y2856">
            <v>11522</v>
          </cell>
          <cell r="Z2856">
            <v>13826.4</v>
          </cell>
          <cell r="AA2856" t="str">
            <v>Требуется поверка. Условно пригодное.</v>
          </cell>
          <cell r="AB2856" t="str">
            <v>Акт №  №26-09.2022 от 05.09.2022</v>
          </cell>
          <cell r="AC2856" t="str">
            <v>Отмена СМР</v>
          </cell>
          <cell r="AD2856">
            <v>0</v>
          </cell>
          <cell r="AF2856">
            <v>43033</v>
          </cell>
          <cell r="AG2856">
            <v>0</v>
          </cell>
          <cell r="AH2856" t="str">
            <v>ТУ 4212-010-94291860-2013</v>
          </cell>
        </row>
        <row r="2857">
          <cell r="N2857">
            <v>2245046</v>
          </cell>
          <cell r="O2857" t="str">
            <v>Шкаф напольный 19" ZPAS WZ-SZBR-021-G2AA-75-1411-011</v>
          </cell>
          <cell r="P2857" t="str">
            <v>Шкаф ZPAS WZ-SZBR-021-G2AA-75-1411-011</v>
          </cell>
          <cell r="Q2857" t="str">
            <v>ШТ</v>
          </cell>
          <cell r="R2857">
            <v>1</v>
          </cell>
          <cell r="S2857" t="str">
            <v>RUB</v>
          </cell>
          <cell r="T2857">
            <v>269936.65000000002</v>
          </cell>
          <cell r="U2857">
            <v>269936.65000000002</v>
          </cell>
          <cell r="V2857">
            <v>323923.98</v>
          </cell>
          <cell r="W2857" t="str">
            <v>Отчет №4857Н/2024 от 20.12.2024</v>
          </cell>
          <cell r="X2857">
            <v>163463</v>
          </cell>
          <cell r="Y2857">
            <v>163463</v>
          </cell>
          <cell r="Z2857">
            <v>196155.6</v>
          </cell>
          <cell r="AA2857" t="str">
            <v>Удовлетворительное</v>
          </cell>
          <cell r="AB2857" t="str">
            <v>Акт №29-05.2023 от 29.05.2023</v>
          </cell>
          <cell r="AC2857" t="str">
            <v>Отмена СМР</v>
          </cell>
          <cell r="AD2857">
            <v>0</v>
          </cell>
          <cell r="AF2857">
            <v>43439</v>
          </cell>
          <cell r="AG2857">
            <v>0</v>
          </cell>
          <cell r="AH2857" t="str">
            <v>ИМПОРТ</v>
          </cell>
        </row>
        <row r="2858">
          <cell r="N2858">
            <v>10080386</v>
          </cell>
          <cell r="O2858" t="str">
            <v>Датчик давления ЭМИС-БАР 103-H-ExiaB-(-0,1...6,3)MPa-0 ,065%-SS1-M20-Al-LCD-MS-MH22-ГП</v>
          </cell>
          <cell r="P2858" t="str">
            <v>ЭМИС-БАР 103-H-ExiaB-(-0,1...6,3)MPa-0,0</v>
          </cell>
          <cell r="Q2858" t="str">
            <v>ШТ</v>
          </cell>
          <cell r="R2858">
            <v>1</v>
          </cell>
          <cell r="S2858" t="str">
            <v>RUB</v>
          </cell>
          <cell r="T2858">
            <v>24903.8</v>
          </cell>
          <cell r="U2858">
            <v>24903.8</v>
          </cell>
          <cell r="V2858">
            <v>29884.560000000001</v>
          </cell>
          <cell r="W2858" t="str">
            <v>Отчет №4899Н/2024 от 18.12.2024</v>
          </cell>
          <cell r="X2858">
            <v>27406.23</v>
          </cell>
          <cell r="Y2858">
            <v>27406.23</v>
          </cell>
          <cell r="Z2858">
            <v>32887.480000000003</v>
          </cell>
          <cell r="AA2858" t="str">
            <v>Хорошее</v>
          </cell>
          <cell r="AB2858" t="str">
            <v xml:space="preserve"> Акт №36-11.2024 от 14.11.2024</v>
          </cell>
          <cell r="AC2858" t="str">
            <v>Корректировка РД</v>
          </cell>
          <cell r="AD2858">
            <v>0</v>
          </cell>
          <cell r="AF2858">
            <v>44543</v>
          </cell>
          <cell r="AG2858">
            <v>0</v>
          </cell>
          <cell r="AH2858" t="str">
            <v>26.51.52-080-14145564-18</v>
          </cell>
        </row>
        <row r="2859">
          <cell r="N2859">
            <v>10085850</v>
          </cell>
          <cell r="O2859" t="str">
            <v>Уровнемер VEGAFLEX FX81.RXADMFHXAMAX L=3500мм, Lгр=100мм/316L в комплекте</v>
          </cell>
          <cell r="P2859" t="str">
            <v>VEGAFLEX FX81.RXADMFHXAMAX L=3500мм</v>
          </cell>
          <cell r="Q2859" t="str">
            <v>ШТ</v>
          </cell>
          <cell r="R2859">
            <v>2</v>
          </cell>
          <cell r="S2859" t="str">
            <v>RUB</v>
          </cell>
          <cell r="T2859">
            <v>160460</v>
          </cell>
          <cell r="U2859">
            <v>320920</v>
          </cell>
          <cell r="V2859">
            <v>385104</v>
          </cell>
          <cell r="W2859" t="str">
            <v>Отчет №4857Н/2024 от 20.12.2024</v>
          </cell>
          <cell r="X2859">
            <v>86770</v>
          </cell>
          <cell r="Y2859">
            <v>173540</v>
          </cell>
          <cell r="Z2859">
            <v>208248</v>
          </cell>
          <cell r="AA2859" t="str">
            <v>Удовлетворительное</v>
          </cell>
          <cell r="AB2859" t="str">
            <v>Акт №29-05.2023 от 29.05.2023</v>
          </cell>
          <cell r="AC2859" t="str">
            <v>Корректировка РД</v>
          </cell>
          <cell r="AD2859">
            <v>0</v>
          </cell>
          <cell r="AF2859">
            <v>44328</v>
          </cell>
          <cell r="AG2859">
            <v>0</v>
          </cell>
          <cell r="AH2859" t="str">
            <v>ИМПОРТ</v>
          </cell>
        </row>
        <row r="2860">
          <cell r="N2860">
            <v>10105044</v>
          </cell>
          <cell r="O2860" t="str">
            <v>Термопреобразователь ТСПУ-3212-Ex-(-50+50)-2500, 0Ex ia IIB T5 Ga X, УХЛ3.1, 12Х18Н10Т</v>
          </cell>
          <cell r="P2860" t="str">
            <v>ТСПУ-3212-Ex-(-50+50)-2500, 0Ex ia IIB</v>
          </cell>
          <cell r="Q2860" t="str">
            <v>ШТ</v>
          </cell>
          <cell r="R2860">
            <v>1</v>
          </cell>
          <cell r="S2860" t="str">
            <v>RUB</v>
          </cell>
          <cell r="T2860">
            <v>25365</v>
          </cell>
          <cell r="U2860">
            <v>25365</v>
          </cell>
          <cell r="V2860">
            <v>30438</v>
          </cell>
          <cell r="W2860" t="str">
            <v>Отчет №4899Н/2024 от 18.12.2024</v>
          </cell>
          <cell r="X2860">
            <v>28714.9</v>
          </cell>
          <cell r="Y2860">
            <v>28714.9</v>
          </cell>
          <cell r="Z2860">
            <v>34457.879999999997</v>
          </cell>
          <cell r="AA2860" t="str">
            <v>Хорошее</v>
          </cell>
          <cell r="AB2860" t="str">
            <v xml:space="preserve"> Акт №36-11.2024 от 14.11.2024</v>
          </cell>
          <cell r="AC2860" t="str">
            <v>Корректировка РД</v>
          </cell>
          <cell r="AD2860">
            <v>0</v>
          </cell>
          <cell r="AF2860">
            <v>44414</v>
          </cell>
          <cell r="AG2860">
            <v>0</v>
          </cell>
          <cell r="AH2860" t="str">
            <v>ТУ 4211-104-00226253-2017</v>
          </cell>
        </row>
        <row r="2861">
          <cell r="N2861">
            <v>10117121</v>
          </cell>
          <cell r="O2861" t="str">
            <v>Термостат предохранительный Bartec BSTW II/BSTW II p/n 27-6DT2-5242/1CC0</v>
          </cell>
          <cell r="P2861" t="str">
            <v>Термостат Bartec 27-6DT2-5242/1CC0</v>
          </cell>
          <cell r="Q2861" t="str">
            <v>ШТ</v>
          </cell>
          <cell r="R2861">
            <v>1</v>
          </cell>
          <cell r="S2861" t="str">
            <v>RUB</v>
          </cell>
          <cell r="T2861">
            <v>159000</v>
          </cell>
          <cell r="U2861">
            <v>159000</v>
          </cell>
          <cell r="V2861">
            <v>190800</v>
          </cell>
          <cell r="W2861" t="str">
            <v>Отчет №4857Н/2024 от 20.12.2024</v>
          </cell>
          <cell r="X2861">
            <v>137321</v>
          </cell>
          <cell r="Y2861">
            <v>137321</v>
          </cell>
          <cell r="Z2861">
            <v>164785.20000000001</v>
          </cell>
          <cell r="AA2861" t="str">
            <v>Хорошее</v>
          </cell>
          <cell r="AB2861" t="str">
            <v>Акт №31-09.2023 от 02.10.2023</v>
          </cell>
          <cell r="AC2861" t="str">
            <v>Корректировка РД</v>
          </cell>
          <cell r="AD2861">
            <v>0</v>
          </cell>
          <cell r="AF2861">
            <v>44418</v>
          </cell>
          <cell r="AG2861">
            <v>0</v>
          </cell>
          <cell r="AH2861" t="str">
            <v>ИМПОРТ</v>
          </cell>
        </row>
        <row r="2862">
          <cell r="N2862">
            <v>1842999</v>
          </cell>
          <cell r="O2862" t="str">
            <v>Шкаф ПС 3116-Р-002.000.000-ПС-01-ОЛ-001</v>
          </cell>
          <cell r="P2862" t="str">
            <v>Шкаф ПС 3116-Р-002.000.000</v>
          </cell>
          <cell r="Q2862" t="str">
            <v>ШТ</v>
          </cell>
          <cell r="R2862">
            <v>2</v>
          </cell>
          <cell r="S2862" t="str">
            <v>RUB</v>
          </cell>
          <cell r="T2862">
            <v>35113.360000000001</v>
          </cell>
          <cell r="U2862">
            <v>70226.720000000001</v>
          </cell>
          <cell r="V2862">
            <v>84272.06</v>
          </cell>
          <cell r="W2862" t="str">
            <v>протокол №1369 от 10.09.2024</v>
          </cell>
          <cell r="X2862">
            <v>35113.360000000001</v>
          </cell>
          <cell r="Y2862">
            <v>70226.720000000001</v>
          </cell>
          <cell r="Z2862">
            <v>84272.06</v>
          </cell>
          <cell r="AA2862" t="str">
            <v>Состояние удовлетворительное. Отсутствие повреждений</v>
          </cell>
          <cell r="AB2862" t="str">
            <v>Акт №39-01.2025 от 16.01.2025</v>
          </cell>
          <cell r="AC2862" t="str">
            <v>Принятие решения об отмене строительства объекта/подобъекта капитального строительства</v>
          </cell>
          <cell r="AD2862">
            <v>0</v>
          </cell>
          <cell r="AF2862">
            <v>43178</v>
          </cell>
          <cell r="AG2862">
            <v>0</v>
          </cell>
          <cell r="AH2862" t="str">
            <v>ПР 3116</v>
          </cell>
        </row>
        <row r="2863">
          <cell r="N2863">
            <v>1861851</v>
          </cell>
          <cell r="O2863" t="str">
            <v>Шкаф напольный ZPAS P/n WZ-SZBD-021-G7AA-11-0000-011</v>
          </cell>
          <cell r="P2863" t="str">
            <v>Шкаф ZPAS WZ-SZBD-021-G7AA-11-0000-011</v>
          </cell>
          <cell r="Q2863" t="str">
            <v>ШТ</v>
          </cell>
          <cell r="R2863">
            <v>1</v>
          </cell>
          <cell r="S2863" t="str">
            <v>RUB</v>
          </cell>
          <cell r="T2863">
            <v>74606.600000000006</v>
          </cell>
          <cell r="U2863">
            <v>74606.600000000006</v>
          </cell>
          <cell r="V2863">
            <v>89527.92</v>
          </cell>
          <cell r="W2863" t="str">
            <v>Отчет №4857Н/2024 от 20.12.2024</v>
          </cell>
          <cell r="X2863">
            <v>45635</v>
          </cell>
          <cell r="Y2863">
            <v>45635</v>
          </cell>
          <cell r="Z2863">
            <v>54762</v>
          </cell>
          <cell r="AA2863" t="str">
            <v>Удовлетворительное</v>
          </cell>
          <cell r="AB2863" t="str">
            <v>Акт №29-05.2023 от 29.05.2023</v>
          </cell>
          <cell r="AC2863" t="str">
            <v>Корректировка РД</v>
          </cell>
          <cell r="AD2863">
            <v>0</v>
          </cell>
          <cell r="AF2863">
            <v>43357</v>
          </cell>
          <cell r="AG2863">
            <v>0</v>
          </cell>
          <cell r="AH2863" t="str">
            <v>ИМПОРТ</v>
          </cell>
        </row>
        <row r="2864">
          <cell r="N2864">
            <v>1284151</v>
          </cell>
          <cell r="O2864" t="str">
            <v>Блок программирования извещателя Фон-3</v>
          </cell>
          <cell r="P2864" t="str">
            <v>Блок программирования Фон-3</v>
          </cell>
          <cell r="Q2864" t="str">
            <v>ШТ</v>
          </cell>
          <cell r="R2864">
            <v>1</v>
          </cell>
          <cell r="S2864" t="str">
            <v>RUB</v>
          </cell>
          <cell r="T2864">
            <v>5898.31</v>
          </cell>
          <cell r="U2864">
            <v>5898.31</v>
          </cell>
          <cell r="V2864">
            <v>7077.97</v>
          </cell>
          <cell r="W2864" t="str">
            <v>Отчет №4857Н/2024 от 20.12.2024</v>
          </cell>
          <cell r="X2864">
            <v>6010</v>
          </cell>
          <cell r="Y2864">
            <v>6010</v>
          </cell>
          <cell r="Z2864">
            <v>7212</v>
          </cell>
          <cell r="AA2864" t="str">
            <v>Хорошее</v>
          </cell>
          <cell r="AB2864" t="str">
            <v>Акт №29-05.2023 от 29.05.2023</v>
          </cell>
          <cell r="AC2864" t="str">
            <v>Корректировка РД</v>
          </cell>
          <cell r="AD2864">
            <v>0</v>
          </cell>
          <cell r="AF2864">
            <v>42976</v>
          </cell>
          <cell r="AG2864">
            <v>0</v>
          </cell>
          <cell r="AH2864" t="str">
            <v>ТУ ЯЛКГ.425144.001 ТУ</v>
          </cell>
        </row>
        <row r="2865">
          <cell r="N2865">
            <v>1403774</v>
          </cell>
          <cell r="O2865" t="str">
            <v>Считыватель proximity карт Smart-Wave USB настольный</v>
          </cell>
          <cell r="P2865" t="str">
            <v>Считыватель proximit.карт Smart-Wave USB</v>
          </cell>
          <cell r="Q2865" t="str">
            <v>ШТ</v>
          </cell>
          <cell r="R2865">
            <v>12</v>
          </cell>
          <cell r="S2865" t="str">
            <v>RUB</v>
          </cell>
          <cell r="T2865">
            <v>3577.64</v>
          </cell>
          <cell r="U2865">
            <v>42931.68</v>
          </cell>
          <cell r="V2865">
            <v>51518.02</v>
          </cell>
          <cell r="W2865" t="str">
            <v>Протокол №1541 от 15.10.2024</v>
          </cell>
          <cell r="X2865">
            <v>2596</v>
          </cell>
          <cell r="Y2865">
            <v>31152</v>
          </cell>
          <cell r="Z2865">
            <v>37382.400000000001</v>
          </cell>
          <cell r="AA2865" t="str">
            <v>Состояние удовлетворительное. Отсутствие повреждений</v>
          </cell>
          <cell r="AB2865" t="str">
            <v>Акт № 33-02.2024 от 09.02.2024</v>
          </cell>
          <cell r="AC2865" t="str">
            <v>Несоответствие полученных МТР ПСД (возврат от СНЭМА-Сервис) - (Ш.2573)</v>
          </cell>
          <cell r="AD2865">
            <v>0</v>
          </cell>
          <cell r="AF2865">
            <v>42724</v>
          </cell>
          <cell r="AG2865">
            <v>0</v>
          </cell>
          <cell r="AH2865" t="str">
            <v/>
          </cell>
        </row>
        <row r="2866">
          <cell r="N2866">
            <v>1419641</v>
          </cell>
          <cell r="O2866" t="str">
            <v>Отсек аккумуляторный для АКБ УКБ 2/26 под 2-а аккумулятора 12В, 26Ач</v>
          </cell>
          <cell r="P2866" t="str">
            <v>Отсек аккумуляторный для АКБ УКБ 2/26</v>
          </cell>
          <cell r="Q2866" t="str">
            <v>ШТ</v>
          </cell>
          <cell r="R2866">
            <v>1</v>
          </cell>
          <cell r="S2866" t="str">
            <v>RUB</v>
          </cell>
          <cell r="T2866">
            <v>2398.31</v>
          </cell>
          <cell r="U2866">
            <v>2398.31</v>
          </cell>
          <cell r="V2866">
            <v>2877.97</v>
          </cell>
          <cell r="W2866" t="str">
            <v>протокол №1836 от 11.12.2024</v>
          </cell>
          <cell r="X2866">
            <v>7062</v>
          </cell>
          <cell r="Y2866">
            <v>7062</v>
          </cell>
          <cell r="Z2866">
            <v>8474.4</v>
          </cell>
          <cell r="AA2866" t="str">
            <v xml:space="preserve">Пригодно к дальнейшему использованию. </v>
          </cell>
          <cell r="AB2866" t="str">
            <v>Акт № 11-11.2020 от 17.11.2020</v>
          </cell>
          <cell r="AC2866" t="str">
            <v>Излишне предусмотренное количество МТР в утвержденной РД (по факту при строительстве вовлекается меньшее количество МТР)</v>
          </cell>
          <cell r="AD2866">
            <v>0</v>
          </cell>
          <cell r="AF2866">
            <v>43350</v>
          </cell>
          <cell r="AG2866">
            <v>0</v>
          </cell>
          <cell r="AH2866" t="str">
            <v/>
          </cell>
        </row>
        <row r="2867">
          <cell r="N2867">
            <v>1067340</v>
          </cell>
          <cell r="O2867" t="str">
            <v>Пост кнопочный ПВК-12ХЛ1</v>
          </cell>
          <cell r="P2867" t="str">
            <v>Пост кнопочный ПВК-12ХЛ1</v>
          </cell>
          <cell r="Q2867" t="str">
            <v>ШТ</v>
          </cell>
          <cell r="R2867">
            <v>1</v>
          </cell>
          <cell r="S2867" t="str">
            <v>RUB</v>
          </cell>
          <cell r="T2867">
            <v>3405</v>
          </cell>
          <cell r="U2867">
            <v>3405</v>
          </cell>
          <cell r="V2867">
            <v>4086</v>
          </cell>
          <cell r="W2867" t="str">
            <v>Отчет №4857Н/2024 от 20.12.2024</v>
          </cell>
          <cell r="X2867">
            <v>2080</v>
          </cell>
          <cell r="Y2867">
            <v>2080</v>
          </cell>
          <cell r="Z2867">
            <v>2496</v>
          </cell>
          <cell r="AA2867" t="str">
            <v>Удовлетворительное</v>
          </cell>
          <cell r="AB2867" t="str">
            <v>Акт №29-05.2023 от 29.05.2023</v>
          </cell>
          <cell r="AC2867" t="str">
            <v>Отмена СМР</v>
          </cell>
          <cell r="AD2867">
            <v>0</v>
          </cell>
          <cell r="AF2867">
            <v>43374</v>
          </cell>
          <cell r="AG2867">
            <v>0</v>
          </cell>
          <cell r="AH2867" t="str">
            <v>ТУ 16-89 ИМШБ.642254.017</v>
          </cell>
        </row>
        <row r="2868">
          <cell r="N2868">
            <v>2466352</v>
          </cell>
          <cell r="O2868" t="str">
            <v>Подвес модульный Световые Технологии 3м 2301000220</v>
          </cell>
          <cell r="P2868" t="str">
            <v>Подвес модульный 3м 2301000220</v>
          </cell>
          <cell r="Q2868" t="str">
            <v>ШТ</v>
          </cell>
          <cell r="R2868">
            <v>24</v>
          </cell>
          <cell r="S2868" t="str">
            <v>RUB</v>
          </cell>
          <cell r="T2868">
            <v>146.72999999999999</v>
          </cell>
          <cell r="U2868">
            <v>3521.52</v>
          </cell>
          <cell r="V2868">
            <v>4225.82</v>
          </cell>
          <cell r="W2868" t="str">
            <v>Отчет №4857Н/2024 от 20.12.2024</v>
          </cell>
          <cell r="X2868">
            <v>140</v>
          </cell>
          <cell r="Y2868">
            <v>3360</v>
          </cell>
          <cell r="Z2868">
            <v>4032</v>
          </cell>
          <cell r="AA2868" t="str">
            <v>Хорошее</v>
          </cell>
          <cell r="AB2868" t="str">
            <v>Акт № 23-05.2022 от 16.05.2022</v>
          </cell>
          <cell r="AC2868" t="str">
            <v>Закупка МТР без проектно-сметной документации</v>
          </cell>
          <cell r="AD2868">
            <v>0</v>
          </cell>
          <cell r="AF2868">
            <v>43780</v>
          </cell>
          <cell r="AG2868">
            <v>0</v>
          </cell>
          <cell r="AH2868" t="str">
            <v/>
          </cell>
        </row>
        <row r="2869">
          <cell r="N2869">
            <v>2169603</v>
          </cell>
          <cell r="O2869" t="str">
            <v>Светильник головной взрывобезопасный НГР Исп. 03.О5 с ЗУ</v>
          </cell>
          <cell r="P2869" t="str">
            <v>Светильник НГР Исп. 03.О5 с ЗУ</v>
          </cell>
          <cell r="Q2869" t="str">
            <v>ШТ</v>
          </cell>
          <cell r="R2869">
            <v>1</v>
          </cell>
          <cell r="S2869" t="str">
            <v>RUB</v>
          </cell>
          <cell r="T2869">
            <v>4012</v>
          </cell>
          <cell r="U2869">
            <v>4012</v>
          </cell>
          <cell r="V2869">
            <v>4814.3999999999996</v>
          </cell>
          <cell r="W2869" t="str">
            <v>Отчет №4857Н/2024 от 20.12.2024</v>
          </cell>
          <cell r="X2869">
            <v>3813</v>
          </cell>
          <cell r="Y2869">
            <v>3813</v>
          </cell>
          <cell r="Z2869">
            <v>4575.6000000000004</v>
          </cell>
          <cell r="AA2869" t="str">
            <v>хорошее</v>
          </cell>
          <cell r="AB2869" t="str">
            <v>Акт №27-12.2022 от 13.12.2022</v>
          </cell>
          <cell r="AC2869" t="str">
            <v>Отмена СМР</v>
          </cell>
          <cell r="AD2869">
            <v>0</v>
          </cell>
          <cell r="AF2869">
            <v>43691</v>
          </cell>
          <cell r="AG2869">
            <v>0</v>
          </cell>
          <cell r="AH2869" t="str">
            <v>ТУ 3146-045-50578968-2015</v>
          </cell>
        </row>
        <row r="2870">
          <cell r="N2870">
            <v>1601569</v>
          </cell>
          <cell r="O2870" t="str">
            <v>Блок программирования СПНК.426449.005 извещателей Фон-3</v>
          </cell>
          <cell r="P2870" t="str">
            <v>Блок программирования СПНК.426449.005</v>
          </cell>
          <cell r="Q2870" t="str">
            <v>ШТ</v>
          </cell>
          <cell r="R2870">
            <v>1</v>
          </cell>
          <cell r="S2870" t="str">
            <v>RUB</v>
          </cell>
          <cell r="T2870">
            <v>5594</v>
          </cell>
          <cell r="U2870">
            <v>5594</v>
          </cell>
          <cell r="V2870">
            <v>6712.8</v>
          </cell>
          <cell r="W2870" t="str">
            <v>протокол №1369 от 10.09.2024</v>
          </cell>
          <cell r="X2870">
            <v>5594</v>
          </cell>
          <cell r="Y2870">
            <v>5594</v>
          </cell>
          <cell r="Z2870">
            <v>6712.8</v>
          </cell>
          <cell r="AA2870" t="str">
            <v>Состояние удовлетворительное. Отсутствие повреждений</v>
          </cell>
          <cell r="AB2870" t="str">
            <v>Акт №39-01.2025 от 16.01.2025</v>
          </cell>
          <cell r="AC2870" t="str">
            <v>Принятие решения об отмене строительства объекта/подобъекта капитального строительства</v>
          </cell>
          <cell r="AD2870">
            <v>0</v>
          </cell>
          <cell r="AF2870">
            <v>43405</v>
          </cell>
          <cell r="AG2870">
            <v>0</v>
          </cell>
          <cell r="AH2870" t="str">
            <v>ТУ ЯЛКГ.425144.001 ТУ</v>
          </cell>
        </row>
        <row r="2871">
          <cell r="N2871">
            <v>1601569</v>
          </cell>
          <cell r="O2871" t="str">
            <v>Блок программирования СПНК.426449.005 извещателей Фон-3</v>
          </cell>
          <cell r="P2871" t="str">
            <v>Блок программирования СПНК.426449.005</v>
          </cell>
          <cell r="Q2871" t="str">
            <v>ШТ</v>
          </cell>
          <cell r="R2871">
            <v>1</v>
          </cell>
          <cell r="S2871" t="str">
            <v>RUB</v>
          </cell>
          <cell r="T2871">
            <v>5594</v>
          </cell>
          <cell r="U2871">
            <v>5594</v>
          </cell>
          <cell r="V2871">
            <v>6712.8</v>
          </cell>
          <cell r="W2871" t="str">
            <v>протокол №1369 от 10.09.2024</v>
          </cell>
          <cell r="X2871">
            <v>5594</v>
          </cell>
          <cell r="Y2871">
            <v>5594</v>
          </cell>
          <cell r="Z2871">
            <v>6712.8</v>
          </cell>
          <cell r="AA2871" t="str">
            <v>Состояние удовлетворительное. Отсутствие повреждений</v>
          </cell>
          <cell r="AB2871" t="str">
            <v>Акт №39-01.2025 от 16.01.2025</v>
          </cell>
          <cell r="AC2871" t="str">
            <v>Корректировка РД</v>
          </cell>
          <cell r="AD2871">
            <v>0</v>
          </cell>
          <cell r="AF2871">
            <v>43510</v>
          </cell>
          <cell r="AG2871">
            <v>0</v>
          </cell>
          <cell r="AH2871" t="str">
            <v>ТУ ЯЛКГ.425144.001 ТУ</v>
          </cell>
        </row>
        <row r="2872">
          <cell r="N2872">
            <v>1724625</v>
          </cell>
          <cell r="O2872" t="str">
            <v>Преобразователь температуры Rosemount TMT82-BAA2CA1A1AAA1+F1</v>
          </cell>
          <cell r="P2872" t="str">
            <v>Преобразователь TMT82-BAA2CA1A1AAA1+F1</v>
          </cell>
          <cell r="Q2872" t="str">
            <v>ШТ</v>
          </cell>
          <cell r="R2872">
            <v>1</v>
          </cell>
          <cell r="S2872" t="str">
            <v>RUB</v>
          </cell>
          <cell r="T2872">
            <v>9609.0300000000007</v>
          </cell>
          <cell r="U2872">
            <v>9609.0300000000007</v>
          </cell>
          <cell r="V2872">
            <v>11530.84</v>
          </cell>
          <cell r="W2872" t="str">
            <v>Отчет №4857Н/2024 от 20.12.2024</v>
          </cell>
          <cell r="X2872">
            <v>6686</v>
          </cell>
          <cell r="Y2872">
            <v>6686</v>
          </cell>
          <cell r="Z2872">
            <v>8023.2</v>
          </cell>
          <cell r="AA2872" t="str">
            <v>Длительное хранение. Требуется поверка. Внешнее состояние удовлетворительное.</v>
          </cell>
          <cell r="AB2872" t="str">
            <v>Акт № 06-09.2019 от 04.10.2019</v>
          </cell>
          <cell r="AC2872" t="str">
            <v>Строительство объекта/этапа работ завершено. Остатки МТР после фактического выполнения СМР на объекте. МТР не востребован (изменение проектных решений (ПСД), уточнение (уменьшение) объемов работ в период строительства)</v>
          </cell>
          <cell r="AD2872">
            <v>0</v>
          </cell>
          <cell r="AF2872">
            <v>42258</v>
          </cell>
          <cell r="AG2872">
            <v>0</v>
          </cell>
          <cell r="AH2872" t="str">
            <v>ИМПОРТ</v>
          </cell>
        </row>
        <row r="2873">
          <cell r="N2873">
            <v>1791888</v>
          </cell>
          <cell r="O2873" t="str">
            <v>Выключатель автоматический iC60N Schneider Electric p/n A9F73101</v>
          </cell>
          <cell r="P2873" t="str">
            <v>Выкл. iC60N Schneider Electric A9F73101</v>
          </cell>
          <cell r="Q2873" t="str">
            <v>ШТ</v>
          </cell>
          <cell r="R2873">
            <v>3</v>
          </cell>
          <cell r="S2873" t="str">
            <v>RUB</v>
          </cell>
          <cell r="T2873">
            <v>832.92</v>
          </cell>
          <cell r="U2873">
            <v>2498.7600000000002</v>
          </cell>
          <cell r="V2873">
            <v>2998.51</v>
          </cell>
          <cell r="W2873" t="str">
            <v>протокол №1369 от 10.09.2024</v>
          </cell>
          <cell r="X2873">
            <v>832.92</v>
          </cell>
          <cell r="Y2873">
            <v>2498.7600000000002</v>
          </cell>
          <cell r="Z2873">
            <v>2998.51</v>
          </cell>
          <cell r="AA2873" t="str">
            <v>Состояние удовлетворительное. Отсутствие повреждений</v>
          </cell>
          <cell r="AB2873" t="str">
            <v>Акт №39-01.2025 от 16.01.2025</v>
          </cell>
          <cell r="AC2873" t="str">
            <v>Принятие решения об отмене строительства объекта/подобъекта капитального строительства</v>
          </cell>
          <cell r="AD2873">
            <v>0</v>
          </cell>
          <cell r="AF2873">
            <v>43228</v>
          </cell>
          <cell r="AG2873">
            <v>0</v>
          </cell>
          <cell r="AH2873" t="str">
            <v>ИМПОРТ</v>
          </cell>
        </row>
        <row r="2874">
          <cell r="N2874">
            <v>2008569</v>
          </cell>
          <cell r="O2874" t="str">
            <v>Блок пластин-индикаторов скорости коррозии БПИ-2</v>
          </cell>
          <cell r="P2874" t="str">
            <v>Блок пластин-индикаторов БПИ-2</v>
          </cell>
          <cell r="Q2874" t="str">
            <v>ШТ</v>
          </cell>
          <cell r="R2874">
            <v>1</v>
          </cell>
          <cell r="S2874" t="str">
            <v>RUB</v>
          </cell>
          <cell r="T2874">
            <v>1430</v>
          </cell>
          <cell r="U2874">
            <v>1430</v>
          </cell>
          <cell r="V2874">
            <v>1716</v>
          </cell>
          <cell r="W2874" t="str">
            <v>Отчет №4627Н/2024 от 19.09.2024</v>
          </cell>
          <cell r="X2874">
            <v>771.31</v>
          </cell>
          <cell r="Y2874">
            <v>771.31</v>
          </cell>
          <cell r="Z2874">
            <v>925.57</v>
          </cell>
          <cell r="AA2874" t="str">
            <v>Состояние удовлетворительное. Истек срок консервации в 2020г.</v>
          </cell>
          <cell r="AB2874" t="str">
            <v>Акт №  № 32-12.2023 от 06.12.2023</v>
          </cell>
          <cell r="AC2874" t="str">
            <v>Корректировка РД</v>
          </cell>
          <cell r="AD2874">
            <v>0</v>
          </cell>
          <cell r="AF2874">
            <v>42917</v>
          </cell>
          <cell r="AG2874">
            <v>0</v>
          </cell>
          <cell r="AH2874" t="str">
            <v>ТУ 4215-007-35200103-2016</v>
          </cell>
        </row>
        <row r="2875">
          <cell r="N2875">
            <v>2095300</v>
          </cell>
          <cell r="O2875" t="str">
            <v>Термометр стрелочный биметаллический Jumo 608002/1816-628-841-8-128-26- 26-80/404</v>
          </cell>
          <cell r="P2875" t="str">
            <v>608002/1816-628-841-8-128-26-26-80/404</v>
          </cell>
          <cell r="Q2875" t="str">
            <v>ШТ</v>
          </cell>
          <cell r="R2875">
            <v>1</v>
          </cell>
          <cell r="S2875" t="str">
            <v>RUB</v>
          </cell>
          <cell r="T2875">
            <v>18745.759999999998</v>
          </cell>
          <cell r="U2875">
            <v>18745.759999999998</v>
          </cell>
          <cell r="V2875">
            <v>22494.91</v>
          </cell>
          <cell r="W2875" t="str">
            <v>Отчет №4857Н/2024 от 20.12.2024</v>
          </cell>
          <cell r="X2875">
            <v>2645</v>
          </cell>
          <cell r="Y2875">
            <v>2645</v>
          </cell>
          <cell r="Z2875">
            <v>3174</v>
          </cell>
          <cell r="AA2875" t="str">
            <v>Не пригоден по прямому назначению. Отсутствуют документы качества. Идентифицирован как неликвидный.</v>
          </cell>
          <cell r="AB2875" t="str">
            <v>Акт №26-09.2022 от 05.09.2022</v>
          </cell>
          <cell r="AC2875" t="str">
            <v>Отсутствие технической документации</v>
          </cell>
          <cell r="AD2875">
            <v>0</v>
          </cell>
          <cell r="AF2875">
            <v>42964</v>
          </cell>
          <cell r="AG2875">
            <v>0</v>
          </cell>
          <cell r="AH2875" t="str">
            <v>ИМПОРТ</v>
          </cell>
        </row>
        <row r="2876">
          <cell r="N2876">
            <v>2095300</v>
          </cell>
          <cell r="O2876" t="str">
            <v>Термометр стрелочный биметаллический Jumo 608002/1816-628-841-8-128-26- 26-80/404</v>
          </cell>
          <cell r="P2876" t="str">
            <v>608002/1816-628-841-8-128-26-26-80/404</v>
          </cell>
          <cell r="Q2876" t="str">
            <v>ШТ</v>
          </cell>
          <cell r="R2876">
            <v>1</v>
          </cell>
          <cell r="S2876" t="str">
            <v>RUB</v>
          </cell>
          <cell r="T2876">
            <v>18745.759999999998</v>
          </cell>
          <cell r="U2876">
            <v>18745.759999999998</v>
          </cell>
          <cell r="V2876">
            <v>22494.91</v>
          </cell>
          <cell r="W2876" t="str">
            <v>Отчет №4857Н/2024 от 20.12.2024</v>
          </cell>
          <cell r="X2876">
            <v>2645</v>
          </cell>
          <cell r="Y2876">
            <v>2645</v>
          </cell>
          <cell r="Z2876">
            <v>3174</v>
          </cell>
          <cell r="AA2876" t="str">
            <v>Не пригоден по прямому назначению. Отсутствуют документы качества. Идентифицирован как неликвидный.</v>
          </cell>
          <cell r="AB2876" t="str">
            <v>Акт №26-09.2022 от 05.09.2022</v>
          </cell>
          <cell r="AC2876" t="str">
            <v>Отсутствие технической документации</v>
          </cell>
          <cell r="AD2876">
            <v>0</v>
          </cell>
          <cell r="AF2876">
            <v>42964</v>
          </cell>
          <cell r="AG2876">
            <v>0</v>
          </cell>
          <cell r="AH2876" t="str">
            <v>ИМПОРТ</v>
          </cell>
        </row>
        <row r="2877">
          <cell r="N2877">
            <v>2107019</v>
          </cell>
          <cell r="O2877" t="str">
            <v>Датчик температуры ТСПТ Exi201-A23-Pt100-A4H10-С10-8-400/120-G1/2 PR 5335/H10 0...+50</v>
          </cell>
          <cell r="P2877" t="str">
            <v>ТСПТExi201-A23-Pt100-A4H10-С10-8-400/120</v>
          </cell>
          <cell r="Q2877" t="str">
            <v>ШТ</v>
          </cell>
          <cell r="R2877">
            <v>3</v>
          </cell>
          <cell r="S2877" t="str">
            <v>RUB</v>
          </cell>
          <cell r="T2877">
            <v>18503</v>
          </cell>
          <cell r="U2877">
            <v>55509</v>
          </cell>
          <cell r="V2877">
            <v>66610.8</v>
          </cell>
          <cell r="W2877" t="str">
            <v>Отчет №4899Н/2024 от 18.12.2024</v>
          </cell>
          <cell r="X2877">
            <v>18880.759999999998</v>
          </cell>
          <cell r="Y2877">
            <v>56642.28</v>
          </cell>
          <cell r="Z2877">
            <v>67970.740000000005</v>
          </cell>
          <cell r="AA2877" t="str">
            <v>Удовлетворительное</v>
          </cell>
          <cell r="AB2877" t="str">
            <v xml:space="preserve"> Акт №36-11.2024 от 14.11.2024</v>
          </cell>
          <cell r="AC2877" t="str">
            <v>Корректировка РД</v>
          </cell>
          <cell r="AD2877">
            <v>0</v>
          </cell>
          <cell r="AF2877">
            <v>43083</v>
          </cell>
          <cell r="AG2877">
            <v>0</v>
          </cell>
          <cell r="AH2877" t="str">
            <v>ТУ 4211-003-10854341-2013</v>
          </cell>
        </row>
        <row r="2878">
          <cell r="N2878">
            <v>2107072</v>
          </cell>
          <cell r="O2878" t="str">
            <v>Датчик температуры ТСПТ Exi101-A24-Pt100-A4H25-C10-10-80/120 PR 5333 -25...+50</v>
          </cell>
          <cell r="P2878" t="str">
            <v>ТСПТExi101-A24-Pt100-A4H25-C10-10-80/120</v>
          </cell>
          <cell r="Q2878" t="str">
            <v>ШТ</v>
          </cell>
          <cell r="R2878">
            <v>1</v>
          </cell>
          <cell r="S2878" t="str">
            <v>RUB</v>
          </cell>
          <cell r="T2878">
            <v>13379</v>
          </cell>
          <cell r="U2878">
            <v>13379</v>
          </cell>
          <cell r="V2878">
            <v>16054.8</v>
          </cell>
          <cell r="W2878" t="str">
            <v>протокол №1369 от 10.09.2024</v>
          </cell>
          <cell r="X2878">
            <v>13379</v>
          </cell>
          <cell r="Y2878">
            <v>13379</v>
          </cell>
          <cell r="Z2878">
            <v>16054.8</v>
          </cell>
          <cell r="AA2878" t="str">
            <v>Состояние удовлетворительное. Отсутствие повреждений</v>
          </cell>
          <cell r="AB2878" t="str">
            <v>Акт №39-01.2025 от 16.01.2025</v>
          </cell>
          <cell r="AC2878" t="str">
            <v>Принятие решения об отмене строительства объекта/подобъекта капитального строительства</v>
          </cell>
          <cell r="AD2878">
            <v>0</v>
          </cell>
          <cell r="AF2878">
            <v>43083</v>
          </cell>
          <cell r="AG2878">
            <v>0</v>
          </cell>
          <cell r="AH2878" t="str">
            <v>ТУ 4211-003-10854341-2013</v>
          </cell>
        </row>
        <row r="2879">
          <cell r="N2879">
            <v>2224381</v>
          </cell>
          <cell r="O2879" t="str">
            <v>Термометр манометрический Wika R73.100/0-100/2 М20х1,5/100/10 гидрозаполнение</v>
          </cell>
          <cell r="P2879" t="str">
            <v>Wika R73.100/0-100/2 М20х1,5/100/10 ГЗ</v>
          </cell>
          <cell r="Q2879" t="str">
            <v>ШТ</v>
          </cell>
          <cell r="R2879">
            <v>1</v>
          </cell>
          <cell r="S2879" t="str">
            <v>RUB</v>
          </cell>
          <cell r="T2879">
            <v>20430</v>
          </cell>
          <cell r="U2879">
            <v>20430</v>
          </cell>
          <cell r="V2879">
            <v>24516</v>
          </cell>
          <cell r="W2879" t="str">
            <v>Отчет №4421Н/2024 от 10.06.2024</v>
          </cell>
          <cell r="X2879">
            <v>8859.74</v>
          </cell>
          <cell r="Y2879">
            <v>8859.74</v>
          </cell>
          <cell r="Z2879">
            <v>10631.69</v>
          </cell>
          <cell r="AA2879" t="str">
            <v>Удовлетворительное</v>
          </cell>
          <cell r="AB2879" t="str">
            <v>Акт № 11-11.2020 от 17.11.2020</v>
          </cell>
          <cell r="AC2879" t="str">
            <v>Несоответствие поставленных МТР проектно-сметной документации</v>
          </cell>
          <cell r="AD2879">
            <v>0</v>
          </cell>
          <cell r="AF2879">
            <v>43518</v>
          </cell>
          <cell r="AG2879">
            <v>0</v>
          </cell>
          <cell r="AH2879" t="str">
            <v>ИМПОРТ</v>
          </cell>
          <cell r="AI2879" t="str">
            <v>Отчет № 2212-МТР/25 от 19.03.2025 г.</v>
          </cell>
          <cell r="AJ2879">
            <v>7775</v>
          </cell>
        </row>
        <row r="2880">
          <cell r="N2880">
            <v>2257639</v>
          </cell>
          <cell r="O2880" t="str">
            <v>Термометр биметаллический показывающий Manotherm TBiSChg160 (-50+50) B4, dF8, L=100мм M20x1,5 в комплекте с защитной гильзой</v>
          </cell>
          <cell r="P2880" t="str">
            <v>TBiSChg160(-50+50)B4, dF8, L100 кмп</v>
          </cell>
          <cell r="Q2880" t="str">
            <v>КМП</v>
          </cell>
          <cell r="R2880">
            <v>3</v>
          </cell>
          <cell r="S2880" t="str">
            <v>RUB</v>
          </cell>
          <cell r="T2880">
            <v>17384.48</v>
          </cell>
          <cell r="U2880">
            <v>52153.440000000002</v>
          </cell>
          <cell r="V2880">
            <v>62584.13</v>
          </cell>
          <cell r="W2880" t="str">
            <v>Отчет №4857Н/2024 от 20.12.2024</v>
          </cell>
          <cell r="X2880">
            <v>5084</v>
          </cell>
          <cell r="Y2880">
            <v>15252</v>
          </cell>
          <cell r="Z2880">
            <v>18302.400000000001</v>
          </cell>
          <cell r="AA2880" t="str">
            <v>Условно пригодный</v>
          </cell>
          <cell r="AB2880" t="str">
            <v>Акт № 20-12.2021 от 09.12.2021</v>
          </cell>
          <cell r="AC2880" t="str">
            <v>Корректировка РД</v>
          </cell>
          <cell r="AD2880">
            <v>0</v>
          </cell>
          <cell r="AF2880">
            <v>43699</v>
          </cell>
          <cell r="AG2880">
            <v>0</v>
          </cell>
          <cell r="AH2880" t="str">
            <v>ИМПОРТ</v>
          </cell>
        </row>
        <row r="2881">
          <cell r="N2881">
            <v>2387045</v>
          </cell>
          <cell r="O2881" t="str">
            <v>Оповещатель пожарный взрывозащищенный ОЗ-Exd-Н-Прометей 12-36В (КВ-12- Н+ЗГ-Н)</v>
          </cell>
          <cell r="P2881" t="str">
            <v>ОЗ-Exd-Н-Прометей 12-36В (КВ-12-Н+ЗГ-Н)</v>
          </cell>
          <cell r="Q2881" t="str">
            <v>ШТ</v>
          </cell>
          <cell r="R2881">
            <v>2</v>
          </cell>
          <cell r="S2881" t="str">
            <v>RUB</v>
          </cell>
          <cell r="T2881">
            <v>12821</v>
          </cell>
          <cell r="U2881">
            <v>25642</v>
          </cell>
          <cell r="V2881">
            <v>30770.400000000001</v>
          </cell>
          <cell r="W2881" t="str">
            <v>Отчет №4857Н/2024 от 20.12.2024</v>
          </cell>
          <cell r="X2881">
            <v>7499</v>
          </cell>
          <cell r="Y2881">
            <v>14998</v>
          </cell>
          <cell r="Z2881">
            <v>17997.599999999999</v>
          </cell>
          <cell r="AA2881" t="str">
            <v>Удовлетворительное. Имеются следы коррозии</v>
          </cell>
          <cell r="AB2881" t="str">
            <v>Акт №29-05.2023 от 29.05.2023</v>
          </cell>
          <cell r="AC2881" t="str">
            <v>Отмена СМР</v>
          </cell>
          <cell r="AD2881">
            <v>0</v>
          </cell>
          <cell r="AF2881">
            <v>43679</v>
          </cell>
          <cell r="AG2881">
            <v>0</v>
          </cell>
          <cell r="AH2881" t="str">
            <v>ТУ СПЕК.425548.100.000 ТУ</v>
          </cell>
        </row>
        <row r="2882">
          <cell r="N2882">
            <v>2397214</v>
          </cell>
          <cell r="O2882" t="str">
            <v>Измеритель температуры многозонный РГТ-ИТМ-100-1000-16-Г-К-У</v>
          </cell>
          <cell r="P2882" t="str">
            <v>РГТ-ИТМ-100-1000-16-Г-К-У</v>
          </cell>
          <cell r="Q2882" t="str">
            <v>ШТ</v>
          </cell>
          <cell r="R2882">
            <v>1</v>
          </cell>
          <cell r="S2882" t="str">
            <v>RUB</v>
          </cell>
          <cell r="T2882">
            <v>24784</v>
          </cell>
          <cell r="U2882">
            <v>24784</v>
          </cell>
          <cell r="V2882">
            <v>29740.799999999999</v>
          </cell>
          <cell r="W2882" t="str">
            <v>Отчет №4857Н/2024 от 20.12.2024</v>
          </cell>
          <cell r="X2882">
            <v>21007</v>
          </cell>
          <cell r="Y2882">
            <v>21007</v>
          </cell>
          <cell r="Z2882">
            <v>25208.400000000001</v>
          </cell>
          <cell r="AA2882" t="str">
            <v>Хорошее</v>
          </cell>
          <cell r="AB2882" t="str">
            <v>Акт №29-05.2023 от 29.05.2023</v>
          </cell>
          <cell r="AC2882" t="str">
            <v>Корректировка РД</v>
          </cell>
          <cell r="AD2882">
            <v>0</v>
          </cell>
          <cell r="AF2882">
            <v>44529</v>
          </cell>
          <cell r="AG2882">
            <v>0</v>
          </cell>
          <cell r="AH2882" t="str">
            <v>ТУ РЦСЕ 405.001 ТУ</v>
          </cell>
        </row>
        <row r="2883">
          <cell r="N2883">
            <v>10062295</v>
          </cell>
          <cell r="O2883" t="str">
            <v>Выключатель автоматический AV-6 DC 2P 2A (C) 6кА AVERES p/n mcb6-DC-2-02C-av</v>
          </cell>
          <cell r="P2883" t="str">
            <v>Выкл.AV-6 DC EKF AVERES mcb6-DC-2-02C-av</v>
          </cell>
          <cell r="Q2883" t="str">
            <v>ШТ</v>
          </cell>
          <cell r="R2883">
            <v>12</v>
          </cell>
          <cell r="S2883" t="str">
            <v>RUB</v>
          </cell>
          <cell r="T2883">
            <v>4286</v>
          </cell>
          <cell r="U2883">
            <v>51432</v>
          </cell>
          <cell r="V2883">
            <v>61718.400000000001</v>
          </cell>
          <cell r="W2883" t="str">
            <v>Отчет №4899Н/2024 от 18.12.2024</v>
          </cell>
          <cell r="X2883">
            <v>2338</v>
          </cell>
          <cell r="Y2883">
            <v>28056</v>
          </cell>
          <cell r="Z2883">
            <v>33667.199999999997</v>
          </cell>
          <cell r="AA2883" t="str">
            <v>Хорошее</v>
          </cell>
          <cell r="AB2883" t="str">
            <v xml:space="preserve"> Акт №36-11.2024 от 14.11.2024</v>
          </cell>
          <cell r="AC2883" t="str">
            <v>Корректировка РД</v>
          </cell>
          <cell r="AD2883">
            <v>0</v>
          </cell>
          <cell r="AF2883">
            <v>44904</v>
          </cell>
          <cell r="AG2883">
            <v>0</v>
          </cell>
          <cell r="AH2883" t="str">
            <v>ИМПОРТ</v>
          </cell>
        </row>
        <row r="2884">
          <cell r="N2884">
            <v>10062295</v>
          </cell>
          <cell r="O2884" t="str">
            <v>Выключатель автоматический AV-6 DC 2P 2A (C) 6кА AVERES p/n mcb6-DC-2-02C-av</v>
          </cell>
          <cell r="P2884" t="str">
            <v>Выкл.AV-6 DC EKF AVERES mcb6-DC-2-02C-av</v>
          </cell>
          <cell r="Q2884" t="str">
            <v>ШТ</v>
          </cell>
          <cell r="R2884">
            <v>1</v>
          </cell>
          <cell r="S2884" t="str">
            <v>RUB</v>
          </cell>
          <cell r="T2884">
            <v>4286</v>
          </cell>
          <cell r="U2884">
            <v>4286</v>
          </cell>
          <cell r="V2884">
            <v>5143.2</v>
          </cell>
          <cell r="W2884" t="str">
            <v>Отчет №4899Н/2024 от 18.12.2024</v>
          </cell>
          <cell r="X2884">
            <v>2338</v>
          </cell>
          <cell r="Y2884">
            <v>2338</v>
          </cell>
          <cell r="Z2884">
            <v>2805.6</v>
          </cell>
          <cell r="AA2884" t="str">
            <v>Хорошее</v>
          </cell>
          <cell r="AB2884" t="str">
            <v xml:space="preserve"> Акт №36-11.2024 от 14.11.2024</v>
          </cell>
          <cell r="AC2884" t="str">
            <v>Корректировка РД</v>
          </cell>
          <cell r="AD2884">
            <v>0</v>
          </cell>
          <cell r="AF2884">
            <v>44904</v>
          </cell>
          <cell r="AG2884">
            <v>0</v>
          </cell>
          <cell r="AH2884" t="str">
            <v>ИМПОРТ</v>
          </cell>
        </row>
        <row r="2885">
          <cell r="N2885">
            <v>10123478</v>
          </cell>
          <cell r="O2885" t="str">
            <v>Оповещатель пожарный световой взрывозащищенный Орбита МК М-С-А-КМ15</v>
          </cell>
          <cell r="P2885" t="str">
            <v>Оповещатель Орбита МК М-С-А-КМ15</v>
          </cell>
          <cell r="Q2885" t="str">
            <v>ШТ</v>
          </cell>
          <cell r="R2885">
            <v>1</v>
          </cell>
          <cell r="S2885" t="str">
            <v>RUB</v>
          </cell>
          <cell r="T2885">
            <v>12032.94</v>
          </cell>
          <cell r="U2885">
            <v>12032.94</v>
          </cell>
          <cell r="V2885">
            <v>14439.53</v>
          </cell>
          <cell r="W2885" t="str">
            <v>Отчет №4857Н/2024 от 20.12.2024</v>
          </cell>
          <cell r="X2885">
            <v>10844</v>
          </cell>
          <cell r="Y2885">
            <v>10844</v>
          </cell>
          <cell r="Z2885">
            <v>13012.8</v>
          </cell>
          <cell r="AA2885" t="str">
            <v>Хорошее</v>
          </cell>
          <cell r="AB2885" t="str">
            <v>Акт №29-05.2023 от 29.05.2023</v>
          </cell>
          <cell r="AC2885" t="str">
            <v>Корректировка РД</v>
          </cell>
          <cell r="AD2885">
            <v>0</v>
          </cell>
          <cell r="AF2885">
            <v>44466</v>
          </cell>
          <cell r="AG2885">
            <v>0</v>
          </cell>
          <cell r="AH2885" t="str">
            <v>ТУ 4371-001-81888935-2010</v>
          </cell>
        </row>
        <row r="2886">
          <cell r="N2886">
            <v>10123478</v>
          </cell>
          <cell r="O2886" t="str">
            <v>Оповещатель пожарный световой взрывозащищенный Орбита МК М-С-А-КМ15</v>
          </cell>
          <cell r="P2886" t="str">
            <v>Оповещатель Орбита МК М-С-А-КМ15</v>
          </cell>
          <cell r="Q2886" t="str">
            <v>ШТ</v>
          </cell>
          <cell r="R2886">
            <v>1</v>
          </cell>
          <cell r="S2886" t="str">
            <v>RUB</v>
          </cell>
          <cell r="T2886">
            <v>12300</v>
          </cell>
          <cell r="U2886">
            <v>12300</v>
          </cell>
          <cell r="V2886">
            <v>14760</v>
          </cell>
          <cell r="W2886" t="str">
            <v>Отчет №4857Н/2024 от 20.12.2024</v>
          </cell>
          <cell r="X2886">
            <v>10844</v>
          </cell>
          <cell r="Y2886">
            <v>10844</v>
          </cell>
          <cell r="Z2886">
            <v>13012.8</v>
          </cell>
          <cell r="AA2886" t="str">
            <v>Хорошее</v>
          </cell>
          <cell r="AB2886" t="str">
            <v>Акт №29-05.2023 от 29.05.2023</v>
          </cell>
          <cell r="AC2886" t="str">
            <v>Корректировка РД</v>
          </cell>
          <cell r="AD2886">
            <v>0</v>
          </cell>
          <cell r="AF2886">
            <v>44466</v>
          </cell>
          <cell r="AG2886">
            <v>0</v>
          </cell>
          <cell r="AH2886" t="str">
            <v>ТУ 4371-001-81888935-2010</v>
          </cell>
        </row>
        <row r="2887">
          <cell r="N2887">
            <v>1279567</v>
          </cell>
          <cell r="O2887" t="str">
            <v>Крепление настенное Rittal SZ 2503010</v>
          </cell>
          <cell r="P2887" t="str">
            <v>Крепление настенное Rittal SZ 2503010</v>
          </cell>
          <cell r="Q2887" t="str">
            <v>ШТ</v>
          </cell>
          <cell r="R2887">
            <v>1</v>
          </cell>
          <cell r="S2887" t="str">
            <v>RUB</v>
          </cell>
          <cell r="T2887">
            <v>1118.95</v>
          </cell>
          <cell r="U2887">
            <v>1118.95</v>
          </cell>
          <cell r="V2887">
            <v>1342.74</v>
          </cell>
          <cell r="W2887" t="str">
            <v>Отчет №4899Н/2024 от 18.12.2024</v>
          </cell>
          <cell r="X2887">
            <v>610</v>
          </cell>
          <cell r="Y2887">
            <v>610</v>
          </cell>
          <cell r="Z2887">
            <v>732</v>
          </cell>
          <cell r="AA2887" t="str">
            <v>Хорошее</v>
          </cell>
          <cell r="AB2887" t="str">
            <v xml:space="preserve"> Акт №36-11.2024 от 14.11.2024</v>
          </cell>
          <cell r="AC2887" t="str">
            <v>Корректировка РД</v>
          </cell>
          <cell r="AD2887">
            <v>0</v>
          </cell>
          <cell r="AF2887">
            <v>44302</v>
          </cell>
          <cell r="AG2887">
            <v>0</v>
          </cell>
          <cell r="AH2887" t="str">
            <v/>
          </cell>
        </row>
        <row r="2888">
          <cell r="N2888">
            <v>10392276</v>
          </cell>
          <cell r="O2888" t="str">
            <v>Прицеп МЗСА 817717.022</v>
          </cell>
          <cell r="P2888" t="str">
            <v>Прицеп МЗСА 817717.022</v>
          </cell>
          <cell r="Q2888" t="str">
            <v>ШТ</v>
          </cell>
          <cell r="R2888">
            <v>2</v>
          </cell>
          <cell r="S2888" t="str">
            <v>RUB</v>
          </cell>
          <cell r="T2888">
            <v>196147.63</v>
          </cell>
          <cell r="U2888">
            <v>392295.25</v>
          </cell>
          <cell r="V2888">
            <v>470754.3</v>
          </cell>
          <cell r="W2888" t="str">
            <v>нет</v>
          </cell>
          <cell r="X2888">
            <v>196147.63</v>
          </cell>
          <cell r="Y2888">
            <v>392295.26</v>
          </cell>
          <cell r="Z2888">
            <v>470754.31</v>
          </cell>
          <cell r="AA2888" t="str">
            <v>Хорошее</v>
          </cell>
          <cell r="AB2888" t="str">
            <v>Акт №39-01.2025 от 16.01.2025</v>
          </cell>
          <cell r="AC2888" t="str">
            <v>Отсутствие потребности в Обществе</v>
          </cell>
          <cell r="AD2888">
            <v>0</v>
          </cell>
          <cell r="AF2888">
            <v>45374</v>
          </cell>
          <cell r="AH2888" t="str">
            <v/>
          </cell>
          <cell r="AI2888" t="str">
            <v>ОТЧЕТ № 2195-МТР/25 от 12.03.2025</v>
          </cell>
          <cell r="AJ2888">
            <v>75216.12</v>
          </cell>
        </row>
        <row r="2889">
          <cell r="N2889">
            <v>102936704</v>
          </cell>
          <cell r="O2889" t="str">
            <v>Снегоболотоход (вездеход) "Tinger"</v>
          </cell>
          <cell r="P2889" t="str">
            <v>Снегоболотоход (вездеход) "Tinger"</v>
          </cell>
          <cell r="Q2889" t="str">
            <v>ШТ</v>
          </cell>
          <cell r="R2889">
            <v>1</v>
          </cell>
          <cell r="T2889">
            <v>0</v>
          </cell>
          <cell r="U2889">
            <v>0</v>
          </cell>
          <cell r="V2889">
            <v>0</v>
          </cell>
          <cell r="W2889" t="str">
            <v>Отчет №5444 ТС/24 от 06.12.2024</v>
          </cell>
          <cell r="X2889">
            <v>300000</v>
          </cell>
          <cell r="Y2889">
            <v>300000</v>
          </cell>
          <cell r="Z2889">
            <v>360000</v>
          </cell>
          <cell r="AA2889" t="str">
            <v>Бывший в эксплуатации объект, в состоянии пригодном для дальнейшей эксплуатации после выполнения работ текущего ремонта (замены) агрегатов, ремонта ( наружной окраски) кузова (кабины)</v>
          </cell>
          <cell r="AF2889">
            <v>42034</v>
          </cell>
        </row>
        <row r="2890">
          <cell r="N2890">
            <v>101792571</v>
          </cell>
          <cell r="O2890" t="str">
            <v>Трактор с оборудованием Б10М.0111 ЕН</v>
          </cell>
          <cell r="P2890" t="str">
            <v>Трактор с оборудованием Б10М.0111 ЕН</v>
          </cell>
          <cell r="Q2890" t="str">
            <v>ШТ</v>
          </cell>
          <cell r="R2890">
            <v>1</v>
          </cell>
          <cell r="T2890">
            <v>0</v>
          </cell>
          <cell r="U2890">
            <v>0</v>
          </cell>
          <cell r="V2890">
            <v>0</v>
          </cell>
          <cell r="W2890" t="str">
            <v>Отчет №5444 ТС/24 от 06.12.2024</v>
          </cell>
          <cell r="X2890">
            <v>358300</v>
          </cell>
          <cell r="Y2890">
            <v>358300</v>
          </cell>
          <cell r="Z2890">
            <v>429960</v>
          </cell>
          <cell r="AA2890" t="str">
            <v>Бывший в эксплуатации объект, требующий капитального ремонта или замены номерных агрегат ов (двигателя, кузова, рамы), полной окраски</v>
          </cell>
          <cell r="AF2890">
            <v>40893</v>
          </cell>
        </row>
        <row r="2891">
          <cell r="N2891">
            <v>105257981</v>
          </cell>
          <cell r="O2891" t="str">
            <v>Сани для снегохода ПГД-2500 2500х750мм</v>
          </cell>
          <cell r="P2891" t="str">
            <v>Сани для снегохода ПГД-2500 2500х750мм</v>
          </cell>
          <cell r="Q2891" t="str">
            <v>ШТ</v>
          </cell>
          <cell r="R2891">
            <v>1</v>
          </cell>
          <cell r="T2891">
            <v>44745.57</v>
          </cell>
          <cell r="U2891">
            <v>44745.57</v>
          </cell>
          <cell r="V2891">
            <v>53694.68</v>
          </cell>
          <cell r="W2891" t="str">
            <v>Отчет №5444 ТС/24 от 06.12.2024</v>
          </cell>
          <cell r="X2891">
            <v>8100</v>
          </cell>
          <cell r="Y2891">
            <v>8100</v>
          </cell>
          <cell r="Z2891">
            <v>9720</v>
          </cell>
          <cell r="AA2891" t="str">
            <v>Новый, не зарегистрированный в ГИБДД объект в отличном состоянии, после выполнения предпродажной подготовки</v>
          </cell>
          <cell r="AF2891">
            <v>45324</v>
          </cell>
        </row>
        <row r="2892">
          <cell r="N2892">
            <v>105272157</v>
          </cell>
          <cell r="O2892" t="str">
            <v>Снегоход ТАЙГА Варяг 550V</v>
          </cell>
          <cell r="P2892" t="str">
            <v>Снегоход ТАЙГА Варяг 550V</v>
          </cell>
          <cell r="Q2892" t="str">
            <v>ШТ</v>
          </cell>
          <cell r="R2892">
            <v>1</v>
          </cell>
          <cell r="T2892">
            <v>0</v>
          </cell>
          <cell r="U2892">
            <v>0</v>
          </cell>
          <cell r="V2892">
            <v>0</v>
          </cell>
          <cell r="W2892" t="str">
            <v>Отчет №5444 ТС/24 от 06.12.2024</v>
          </cell>
          <cell r="X2892">
            <v>516700</v>
          </cell>
          <cell r="Y2892">
            <v>516700</v>
          </cell>
          <cell r="Z2892">
            <v>620040</v>
          </cell>
          <cell r="AA2892" t="str">
            <v>Новый, не зарегистрированный в ГИБДД объект в отличном состоянии, после выполнения предпродажной подготовки</v>
          </cell>
          <cell r="AF2892">
            <v>45351</v>
          </cell>
        </row>
        <row r="2893">
          <cell r="N2893">
            <v>105257983</v>
          </cell>
          <cell r="O2893" t="str">
            <v>Сани для снегохода ПГД-2500 2500х750мм</v>
          </cell>
          <cell r="P2893" t="str">
            <v>Сани для снегохода ПГД-2500 2500х750мм</v>
          </cell>
          <cell r="Q2893" t="str">
            <v>ШТ</v>
          </cell>
          <cell r="R2893">
            <v>1</v>
          </cell>
          <cell r="T2893">
            <v>44745.57</v>
          </cell>
          <cell r="U2893">
            <v>44745.57</v>
          </cell>
          <cell r="V2893">
            <v>53694.68</v>
          </cell>
          <cell r="W2893" t="str">
            <v>Отчет №5444 ТС/24 от 06.12.2024</v>
          </cell>
          <cell r="X2893">
            <v>8100</v>
          </cell>
          <cell r="Y2893">
            <v>8100</v>
          </cell>
          <cell r="Z2893">
            <v>9720</v>
          </cell>
          <cell r="AA2893" t="str">
            <v>Новый, не зарегистрированный в ГИБДД объект в отличном состоянии, после выполнения предпродажной подготовки</v>
          </cell>
          <cell r="AF2893">
            <v>45324</v>
          </cell>
        </row>
        <row r="2894">
          <cell r="N2894">
            <v>105272158</v>
          </cell>
          <cell r="O2894" t="str">
            <v>Снегоход ТАЙГА Варяг 550V</v>
          </cell>
          <cell r="P2894" t="str">
            <v>Снегоход ТАЙГА Варяг 550V</v>
          </cell>
          <cell r="Q2894" t="str">
            <v>ШТ</v>
          </cell>
          <cell r="R2894">
            <v>1</v>
          </cell>
          <cell r="T2894">
            <v>0</v>
          </cell>
          <cell r="U2894">
            <v>0</v>
          </cell>
          <cell r="V2894">
            <v>0</v>
          </cell>
          <cell r="W2894" t="str">
            <v>Отчет №5444 ТС/24 от 06.12.2024</v>
          </cell>
          <cell r="X2894">
            <v>516700</v>
          </cell>
          <cell r="Y2894">
            <v>516700</v>
          </cell>
          <cell r="Z2894">
            <v>620040</v>
          </cell>
          <cell r="AA2894" t="str">
            <v>Новый, не зарегистрированный в ГИБДД объект в отличном состоянии, после выполнения предпродажной подготовки</v>
          </cell>
          <cell r="AF2894">
            <v>45351</v>
          </cell>
        </row>
        <row r="2895">
          <cell r="N2895">
            <v>101672927</v>
          </cell>
          <cell r="O2895" t="str">
            <v>Земснаряд ГТ-400 ЭЖ</v>
          </cell>
          <cell r="P2895" t="str">
            <v>Земснаряд ГТ-400 ЭЖ</v>
          </cell>
          <cell r="Q2895" t="str">
            <v>ШТ</v>
          </cell>
          <cell r="R2895">
            <v>1</v>
          </cell>
          <cell r="T2895">
            <v>1232665.6499999999</v>
          </cell>
          <cell r="U2895">
            <v>1232665.6499999999</v>
          </cell>
          <cell r="V2895">
            <v>1479198.78</v>
          </cell>
          <cell r="W2895" t="str">
            <v>Отчет №5444 ТС/24 от 06.12.2024</v>
          </cell>
          <cell r="X2895">
            <v>1050000</v>
          </cell>
          <cell r="Y2895">
            <v>1050000</v>
          </cell>
          <cell r="Z2895">
            <v>1260000</v>
          </cell>
          <cell r="AA2895" t="str">
            <v>Бывший в эксплуатации объект, требующий капитального ремонта или замены номерных агрегат ов (двигателя, кузова, рамы), полной окраски</v>
          </cell>
          <cell r="AF2895">
            <v>45291</v>
          </cell>
        </row>
        <row r="2896">
          <cell r="N2896">
            <v>10475604</v>
          </cell>
          <cell r="O2896" t="str">
            <v>Оборудование светосигнальное (б/у)</v>
          </cell>
          <cell r="P2896" t="str">
            <v>Оборудование светосигнальное (б/у)</v>
          </cell>
          <cell r="Q2896" t="str">
            <v>КМП</v>
          </cell>
          <cell r="R2896">
            <v>66</v>
          </cell>
          <cell r="S2896" t="str">
            <v>RUB</v>
          </cell>
          <cell r="T2896">
            <v>7774</v>
          </cell>
          <cell r="U2896">
            <v>513084</v>
          </cell>
          <cell r="V2896">
            <v>615700.80000000005</v>
          </cell>
          <cell r="AA2896" t="str">
            <v>требующий капитального ремонта или</v>
          </cell>
          <cell r="AD2896">
            <v>0</v>
          </cell>
          <cell r="AF2896">
            <v>45638</v>
          </cell>
          <cell r="AG2896">
            <v>0</v>
          </cell>
          <cell r="AH2896" t="str">
            <v/>
          </cell>
        </row>
        <row r="2897">
          <cell r="N2897">
            <v>1841351</v>
          </cell>
          <cell r="O2897" t="str">
            <v>Фольга алюминиевая для технических целей ДПРХМ 0,06х100 НД АД1</v>
          </cell>
          <cell r="P2897" t="str">
            <v>Фольга ДПРХМ 0,06х100 НД АД1</v>
          </cell>
          <cell r="Q2897" t="str">
            <v>КГ</v>
          </cell>
          <cell r="R2897">
            <v>4.8499999999999996</v>
          </cell>
          <cell r="S2897" t="str">
            <v>RUB</v>
          </cell>
          <cell r="T2897">
            <v>308.22000000000003</v>
          </cell>
          <cell r="U2897">
            <v>1494.88</v>
          </cell>
          <cell r="V2897">
            <v>1793.86</v>
          </cell>
          <cell r="W2897" t="str">
            <v>Отчет №4627Н/2024 от 19.09.2024</v>
          </cell>
          <cell r="X2897">
            <v>10.78</v>
          </cell>
          <cell r="Y2897">
            <v>52.28</v>
          </cell>
          <cell r="Z2897">
            <v>62.74</v>
          </cell>
          <cell r="AA2897" t="str">
            <v>Не пригодна по прямому назначению. Идентифицирована как неликвидная.</v>
          </cell>
          <cell r="AB2897" t="str">
            <v>Акт № 27-12.2022 от 13.12.2022</v>
          </cell>
          <cell r="AC2897" t="str">
            <v>Истек срок действия сертификата</v>
          </cell>
          <cell r="AD2897">
            <v>0</v>
          </cell>
          <cell r="AF2897">
            <v>42571</v>
          </cell>
          <cell r="AG2897">
            <v>0</v>
          </cell>
          <cell r="AH2897" t="str">
            <v>ГОСТ 618-73</v>
          </cell>
        </row>
        <row r="2898">
          <cell r="N2898">
            <v>1932103</v>
          </cell>
          <cell r="O2898" t="str">
            <v>Контейнер для сбора отходов пластиковый 120л 480x560х960мм, с крышкой на колесах</v>
          </cell>
          <cell r="P2898" t="str">
            <v>Контейнер д/отходов 120л</v>
          </cell>
          <cell r="Q2898" t="str">
            <v>ШТ</v>
          </cell>
          <cell r="R2898">
            <v>3</v>
          </cell>
          <cell r="S2898" t="str">
            <v>RUB</v>
          </cell>
          <cell r="T2898">
            <v>4800</v>
          </cell>
          <cell r="U2898">
            <v>14400</v>
          </cell>
          <cell r="V2898">
            <v>17280</v>
          </cell>
          <cell r="W2898" t="str">
            <v>Протокол №1541 от 15.10.2024</v>
          </cell>
          <cell r="X2898">
            <v>3124</v>
          </cell>
          <cell r="Y2898">
            <v>9372</v>
          </cell>
          <cell r="Z2898">
            <v>11246.4</v>
          </cell>
          <cell r="AA2898" t="str">
            <v>Состояние удовлетворительное. Отсутствие повреждений</v>
          </cell>
          <cell r="AB2898" t="str">
            <v>Акт № 33-02.2024 от 09.02.2024</v>
          </cell>
          <cell r="AC2898" t="str">
            <v>Толщины материала пластикового контейнера недостаточно для эксплуатации при пониженных температурах на ЮТМ.</v>
          </cell>
          <cell r="AD2898">
            <v>0</v>
          </cell>
          <cell r="AF2898">
            <v>43567</v>
          </cell>
          <cell r="AG2898">
            <v>0</v>
          </cell>
          <cell r="AH2898" t="str">
            <v>ИМПОРТ</v>
          </cell>
        </row>
        <row r="2899">
          <cell r="N2899">
            <v>1853778</v>
          </cell>
          <cell r="O2899" t="str">
            <v>Отвод ОГ 45-325(22К56)-28-0,75-5DN-350/350-УХЛ-X65QS PSL 2 с наружным 
антикоррозионным покрытием Пк-80 по ТУ 1469-009-35349408-2013 
и теплоизоляцией ППУ-450-СтПЭ по ТУ 5768-001-35349408-2012</v>
          </cell>
          <cell r="P2899" t="str">
            <v>ОГ 45-325(22К56)28-0,75-5DN-350-УХЛX65QS</v>
          </cell>
          <cell r="Q2899" t="str">
            <v>ШТ</v>
          </cell>
          <cell r="R2899">
            <v>1</v>
          </cell>
          <cell r="S2899" t="str">
            <v>RUB</v>
          </cell>
          <cell r="T2899">
            <v>966119.6</v>
          </cell>
          <cell r="U2899">
            <v>966119.6</v>
          </cell>
          <cell r="V2899">
            <v>1159343.52</v>
          </cell>
          <cell r="W2899" t="str">
            <v>Отчет №4593Н/2024 от 26.08.2024</v>
          </cell>
          <cell r="X2899">
            <v>545963.85</v>
          </cell>
          <cell r="Y2899">
            <v>545963.85</v>
          </cell>
          <cell r="Z2899">
            <v>655156.62</v>
          </cell>
          <cell r="AA2899" t="str">
            <v>Состояние удовлетворительное. Отстутствие повреждений</v>
          </cell>
          <cell r="AB2899" t="str">
            <v>Акт №28-02.2022 от 28.02.2023</v>
          </cell>
          <cell r="AC2899" t="str">
            <v>Корректировка РД</v>
          </cell>
          <cell r="AD2899">
            <v>0</v>
          </cell>
          <cell r="AF2899">
            <v>42451</v>
          </cell>
          <cell r="AG2899">
            <v>0</v>
          </cell>
          <cell r="AH2899" t="str">
            <v>API 5L- 44 ИЗД.</v>
          </cell>
        </row>
        <row r="2900">
          <cell r="N2900">
            <v>1077257</v>
          </cell>
          <cell r="O2900" t="str">
            <v>Писсуар с краном</v>
          </cell>
          <cell r="P2900" t="str">
            <v>Писсуар</v>
          </cell>
          <cell r="Q2900" t="str">
            <v>ШТ</v>
          </cell>
          <cell r="R2900">
            <v>1</v>
          </cell>
          <cell r="S2900" t="str">
            <v>RUB</v>
          </cell>
          <cell r="T2900">
            <v>2500</v>
          </cell>
          <cell r="U2900">
            <v>2500</v>
          </cell>
          <cell r="V2900">
            <v>3000</v>
          </cell>
          <cell r="Y2900">
            <v>0</v>
          </cell>
          <cell r="Z2900">
            <v>0</v>
          </cell>
          <cell r="AA2900" t="str">
            <v>замены номерных агрегат ов (двигателя,</v>
          </cell>
          <cell r="AD2900">
            <v>0</v>
          </cell>
          <cell r="AF2900">
            <v>40178</v>
          </cell>
          <cell r="AG2900">
            <v>0</v>
          </cell>
          <cell r="AH2900" t="str">
            <v/>
          </cell>
        </row>
        <row r="2901">
          <cell r="N2901">
            <v>1077257</v>
          </cell>
          <cell r="O2901" t="str">
            <v>Писсуар с краном</v>
          </cell>
          <cell r="P2901" t="str">
            <v>Писсуар</v>
          </cell>
          <cell r="Q2901" t="str">
            <v>ШТ</v>
          </cell>
          <cell r="R2901">
            <v>1</v>
          </cell>
          <cell r="S2901" t="str">
            <v>RUB</v>
          </cell>
          <cell r="T2901">
            <v>2500</v>
          </cell>
          <cell r="U2901">
            <v>2500</v>
          </cell>
          <cell r="V2901">
            <v>3000</v>
          </cell>
          <cell r="Y2901">
            <v>0</v>
          </cell>
          <cell r="Z2901">
            <v>0</v>
          </cell>
          <cell r="AA2901" t="str">
            <v>кузова, рамы), полной окраски</v>
          </cell>
          <cell r="AD2901">
            <v>0</v>
          </cell>
          <cell r="AF2901">
            <v>37741</v>
          </cell>
          <cell r="AG2901">
            <v>0</v>
          </cell>
          <cell r="AH2901" t="str">
            <v/>
          </cell>
        </row>
        <row r="2902">
          <cell r="N2902">
            <v>1307521</v>
          </cell>
          <cell r="O2902" t="str">
            <v>Мойка МСУ стальная с одной чашей</v>
          </cell>
          <cell r="P2902" t="str">
            <v>Мойка МСУ</v>
          </cell>
          <cell r="Q2902" t="str">
            <v>ШТ</v>
          </cell>
          <cell r="R2902">
            <v>3</v>
          </cell>
          <cell r="S2902" t="str">
            <v>RUB</v>
          </cell>
          <cell r="T2902">
            <v>1666.67</v>
          </cell>
          <cell r="U2902">
            <v>5000.01</v>
          </cell>
          <cell r="V2902">
            <v>6000.01</v>
          </cell>
          <cell r="Y2902">
            <v>0</v>
          </cell>
          <cell r="Z2902">
            <v>0</v>
          </cell>
          <cell r="AD2902">
            <v>0</v>
          </cell>
          <cell r="AF2902">
            <v>38120</v>
          </cell>
          <cell r="AG2902">
            <v>0</v>
          </cell>
          <cell r="AH2902" t="str">
            <v>ГОСТ 23695-94</v>
          </cell>
        </row>
        <row r="2903">
          <cell r="N2903">
            <v>1774940</v>
          </cell>
          <cell r="O2903" t="str">
            <v>Топор Б-3 в сборе С205 (вес б/т 1,4 кг)</v>
          </cell>
          <cell r="P2903" t="str">
            <v>Топор Б-3 в сборе С205 (вес б/т 1,4 кг)</v>
          </cell>
          <cell r="Q2903" t="str">
            <v>ШТ</v>
          </cell>
          <cell r="R2903">
            <v>19</v>
          </cell>
          <cell r="S2903" t="str">
            <v>RUB</v>
          </cell>
          <cell r="T2903">
            <v>540.75</v>
          </cell>
          <cell r="U2903">
            <v>10274.25</v>
          </cell>
          <cell r="V2903">
            <v>12329.1</v>
          </cell>
          <cell r="Y2903">
            <v>0</v>
          </cell>
          <cell r="Z2903">
            <v>0</v>
          </cell>
          <cell r="AA2903" t="str">
            <v>Состояние удовлетворительное. Отсутствие повреждений</v>
          </cell>
          <cell r="AD2903">
            <v>0</v>
          </cell>
          <cell r="AF2903">
            <v>44554</v>
          </cell>
          <cell r="AG2903">
            <v>0</v>
          </cell>
          <cell r="AH2903" t="str">
            <v/>
          </cell>
        </row>
        <row r="2904">
          <cell r="N2904">
            <v>1853778</v>
          </cell>
          <cell r="O2904" t="str">
            <v>Отвод ОГ 45-325(22К56)-28-0,75-5DN-350/350-УХЛ-X65QS PSL 2 с наружным 
антикоррозионным покрытием Пк-80 по ТУ 1469-009-35349408-2013 
и теплоизоляцией ППУ-450-СтПЭ по ТУ 5768-001-35349408-2012</v>
          </cell>
          <cell r="P2904" t="str">
            <v>ОГ 45-325(22К56)28-0,75-5DN-350-УХЛX65QS</v>
          </cell>
          <cell r="Q2904" t="str">
            <v>ШТ</v>
          </cell>
          <cell r="R2904">
            <v>5</v>
          </cell>
          <cell r="S2904" t="str">
            <v>RUB</v>
          </cell>
          <cell r="T2904">
            <v>966119.6</v>
          </cell>
          <cell r="U2904">
            <v>4830598</v>
          </cell>
          <cell r="V2904">
            <v>5796717.5999999996</v>
          </cell>
          <cell r="Y2904">
            <v>0</v>
          </cell>
          <cell r="Z2904">
            <v>0</v>
          </cell>
          <cell r="AA2904" t="str">
            <v>Состояние удовлетворительное. Отстутствие повреждений</v>
          </cell>
          <cell r="AD2904">
            <v>0</v>
          </cell>
          <cell r="AF2904">
            <v>42451</v>
          </cell>
          <cell r="AG2904">
            <v>0</v>
          </cell>
          <cell r="AH2904" t="str">
            <v>API 5L- 44 ИЗД.</v>
          </cell>
        </row>
        <row r="2905">
          <cell r="N2905">
            <v>1933334</v>
          </cell>
          <cell r="O2905" t="str">
            <v>Комплект элементов МГК ф1,5м из ГЛ50.30.7.R750 (2 листа) и ГЛ.50.30.6.R750 (1 лист) с метизами</v>
          </cell>
          <cell r="P2905" t="str">
            <v>К-т МГК (ГЛ50.30.7.R750,ГЛ50.30.6.R750)</v>
          </cell>
          <cell r="Q2905" t="str">
            <v>КМП</v>
          </cell>
          <cell r="R2905">
            <v>56</v>
          </cell>
          <cell r="S2905" t="str">
            <v>RUB</v>
          </cell>
          <cell r="T2905">
            <v>4596.6899999999996</v>
          </cell>
          <cell r="U2905">
            <v>257414.64</v>
          </cell>
          <cell r="V2905">
            <v>308897.57</v>
          </cell>
          <cell r="AD2905">
            <v>0</v>
          </cell>
          <cell r="AF2905">
            <v>42644</v>
          </cell>
          <cell r="AG2905">
            <v>0</v>
          </cell>
          <cell r="AH2905" t="str">
            <v>СТО 33027391-2013</v>
          </cell>
          <cell r="AI2905" t="str">
            <v>Отчет № 2212-МТР/25 от 19.03.2025 г.</v>
          </cell>
          <cell r="AJ2905">
            <v>3168</v>
          </cell>
        </row>
        <row r="2906">
          <cell r="N2906">
            <v>1933334</v>
          </cell>
          <cell r="O2906" t="str">
            <v>Комплект элементов МГК ф1,5м из ГЛ50.30.7.R750 (2 листа) и ГЛ.50.30.6.R750 (1 лист) с метизами</v>
          </cell>
          <cell r="P2906" t="str">
            <v>К-т МГК (ГЛ50.30.7.R750,ГЛ50.30.6.R750)</v>
          </cell>
          <cell r="Q2906" t="str">
            <v>КМП</v>
          </cell>
          <cell r="R2906">
            <v>51</v>
          </cell>
          <cell r="S2906" t="str">
            <v>RUB</v>
          </cell>
          <cell r="T2906">
            <v>4674.6000000000004</v>
          </cell>
          <cell r="U2906">
            <v>238404.6</v>
          </cell>
          <cell r="V2906">
            <v>286085.52</v>
          </cell>
          <cell r="AD2906">
            <v>0</v>
          </cell>
          <cell r="AF2906">
            <v>42644</v>
          </cell>
          <cell r="AG2906">
            <v>0</v>
          </cell>
          <cell r="AH2906" t="str">
            <v>СТО 33027391-2013</v>
          </cell>
          <cell r="AI2906" t="str">
            <v>Отчет № 2212-МТР/25 от 19.03.2025 г.</v>
          </cell>
          <cell r="AJ2906">
            <v>3168</v>
          </cell>
        </row>
        <row r="2907">
          <cell r="N2907">
            <v>1996240</v>
          </cell>
          <cell r="O2907" t="str">
            <v>Отвод ОКШ 90-273(6К52)-4-0,6-13ХФА-УХЛ, Pисп=6МПа</v>
          </cell>
          <cell r="P2907" t="str">
            <v>ОКШ 90-273(6К52)-4-0,6-УХЛ</v>
          </cell>
          <cell r="Q2907" t="str">
            <v>ШТ</v>
          </cell>
          <cell r="R2907">
            <v>9</v>
          </cell>
          <cell r="S2907" t="str">
            <v>RUB</v>
          </cell>
          <cell r="T2907">
            <v>7116</v>
          </cell>
          <cell r="U2907">
            <v>64044</v>
          </cell>
          <cell r="V2907">
            <v>76852.800000000003</v>
          </cell>
          <cell r="Y2907">
            <v>0</v>
          </cell>
          <cell r="Z2907">
            <v>0</v>
          </cell>
          <cell r="AA2907" t="str">
            <v>Состояние удовлетворительное. Отсутствие повреждений</v>
          </cell>
          <cell r="AD2907">
            <v>0</v>
          </cell>
          <cell r="AF2907">
            <v>44438</v>
          </cell>
          <cell r="AG2907">
            <v>0</v>
          </cell>
          <cell r="AH2907" t="str">
            <v>ТУ 1469-019-01395041-2015</v>
          </cell>
        </row>
        <row r="2908">
          <cell r="N2908">
            <v>1996240</v>
          </cell>
          <cell r="O2908" t="str">
            <v>Отвод ОКШ 90-273(6К52)-4-0,6-13ХФА-УХЛ, Pисп=6МПа</v>
          </cell>
          <cell r="P2908" t="str">
            <v>ОКШ 90-273(6К52)-4-0,6-УХЛ</v>
          </cell>
          <cell r="Q2908" t="str">
            <v>ШТ</v>
          </cell>
          <cell r="R2908">
            <v>132</v>
          </cell>
          <cell r="S2908" t="str">
            <v>RUB</v>
          </cell>
          <cell r="T2908">
            <v>7116</v>
          </cell>
          <cell r="U2908">
            <v>939312</v>
          </cell>
          <cell r="V2908">
            <v>1127174.3999999999</v>
          </cell>
          <cell r="Y2908">
            <v>0</v>
          </cell>
          <cell r="Z2908">
            <v>0</v>
          </cell>
          <cell r="AA2908" t="str">
            <v>Состояние удовлетворительное. Отсутствие повреждений</v>
          </cell>
          <cell r="AD2908">
            <v>0</v>
          </cell>
          <cell r="AF2908">
            <v>44540</v>
          </cell>
          <cell r="AG2908">
            <v>0</v>
          </cell>
          <cell r="AH2908" t="str">
            <v>ТУ 1469-019-01395041-2015</v>
          </cell>
        </row>
        <row r="2909">
          <cell r="N2909">
            <v>1996240</v>
          </cell>
          <cell r="O2909" t="str">
            <v>Отвод ОКШ 90-273(6К52)-4-0,6-13ХФА-УХЛ, Pисп=6МПа</v>
          </cell>
          <cell r="P2909" t="str">
            <v>ОКШ 90-273(6К52)-4-0,6-УХЛ</v>
          </cell>
          <cell r="Q2909" t="str">
            <v>ШТ</v>
          </cell>
          <cell r="R2909">
            <v>68</v>
          </cell>
          <cell r="S2909" t="str">
            <v>RUB</v>
          </cell>
          <cell r="T2909">
            <v>7116</v>
          </cell>
          <cell r="U2909">
            <v>483888</v>
          </cell>
          <cell r="V2909">
            <v>580665.59999999998</v>
          </cell>
          <cell r="Y2909">
            <v>0</v>
          </cell>
          <cell r="Z2909">
            <v>0</v>
          </cell>
          <cell r="AA2909" t="str">
            <v>Состояние удовлетворительное. Отсутствие повреждений</v>
          </cell>
          <cell r="AD2909">
            <v>0</v>
          </cell>
          <cell r="AF2909">
            <v>44540</v>
          </cell>
          <cell r="AG2909">
            <v>0</v>
          </cell>
          <cell r="AH2909" t="str">
            <v>ТУ 1469-019-01395041-2015</v>
          </cell>
        </row>
        <row r="2910">
          <cell r="N2910">
            <v>1996240</v>
          </cell>
          <cell r="O2910" t="str">
            <v>Отвод ОКШ 90-273(6К52)-4-0,6-13ХФА-УХЛ, Pисп=6МПа</v>
          </cell>
          <cell r="P2910" t="str">
            <v>ОКШ 90-273(6К52)-4-0,6-УХЛ</v>
          </cell>
          <cell r="Q2910" t="str">
            <v>ШТ</v>
          </cell>
          <cell r="R2910">
            <v>71</v>
          </cell>
          <cell r="S2910" t="str">
            <v>RUB</v>
          </cell>
          <cell r="T2910">
            <v>7116</v>
          </cell>
          <cell r="U2910">
            <v>505236</v>
          </cell>
          <cell r="V2910">
            <v>606283.19999999995</v>
          </cell>
          <cell r="Y2910">
            <v>0</v>
          </cell>
          <cell r="Z2910">
            <v>0</v>
          </cell>
          <cell r="AA2910" t="str">
            <v>Состояние удовлетворительное. Отсутствие повреждений</v>
          </cell>
          <cell r="AD2910">
            <v>0</v>
          </cell>
          <cell r="AF2910">
            <v>44438</v>
          </cell>
          <cell r="AG2910">
            <v>0</v>
          </cell>
          <cell r="AH2910" t="str">
            <v>ТУ 1469-019-01395041-2015</v>
          </cell>
        </row>
        <row r="2911">
          <cell r="N2911">
            <v>2167991</v>
          </cell>
          <cell r="O2911" t="str">
            <v>Отвод ОКШ 90-2КП-89х5(К52)-4-0,75-1,5DN-09ГСФ-УХЛ, Pисп=5,2МПа, с приварными катушками L=250мм, с внутренним и наружным антикоррозио нным покрытием НВн ПК-60</v>
          </cell>
          <cell r="P2911" t="str">
            <v>ОКШ 90КП-89х5(К52)4-0,75-1,5DN-УХЛ катВН</v>
          </cell>
          <cell r="Q2911" t="str">
            <v>ШТ</v>
          </cell>
          <cell r="R2911">
            <v>6</v>
          </cell>
          <cell r="S2911" t="str">
            <v>RUB</v>
          </cell>
          <cell r="T2911">
            <v>35400</v>
          </cell>
          <cell r="U2911">
            <v>212400</v>
          </cell>
          <cell r="V2911">
            <v>254880</v>
          </cell>
          <cell r="AD2911">
            <v>0</v>
          </cell>
          <cell r="AF2911">
            <v>43203</v>
          </cell>
          <cell r="AG2911">
            <v>0</v>
          </cell>
          <cell r="AH2911" t="str">
            <v>ТУ 1462-009-97871747-2015</v>
          </cell>
          <cell r="AI2911" t="str">
            <v>Отчет № 2212-МТР/25 от 19.03.2025 г.</v>
          </cell>
          <cell r="AJ2911">
            <v>21930</v>
          </cell>
        </row>
        <row r="2912">
          <cell r="N2912">
            <v>2169765</v>
          </cell>
          <cell r="O2912" t="str">
            <v>Отвод ОКШ 30-2КП-89х5(К52)-4-0,75-1,5DN-09ГСФ-УХЛ, Pисп=5,2МПа с внутренним и наружным антикоррозионным покрытием ПК-60</v>
          </cell>
          <cell r="P2912" t="str">
            <v>ОКШ 30-2КП-89х5(К52)4-0,75-1,5DN-УХЛ ВН</v>
          </cell>
          <cell r="Q2912" t="str">
            <v>ШТ</v>
          </cell>
          <cell r="R2912">
            <v>1</v>
          </cell>
          <cell r="S2912" t="str">
            <v>RUB</v>
          </cell>
          <cell r="T2912">
            <v>35400</v>
          </cell>
          <cell r="U2912">
            <v>35400</v>
          </cell>
          <cell r="V2912">
            <v>42480</v>
          </cell>
          <cell r="Y2912">
            <v>0</v>
          </cell>
          <cell r="Z2912">
            <v>0</v>
          </cell>
          <cell r="AA2912" t="str">
            <v>Состояние удовлетворительное. Отстутствие повреждений</v>
          </cell>
          <cell r="AD2912">
            <v>0</v>
          </cell>
          <cell r="AF2912">
            <v>43203</v>
          </cell>
          <cell r="AG2912">
            <v>0</v>
          </cell>
          <cell r="AH2912" t="str">
            <v>ТУ 1462-009-97871747-2015</v>
          </cell>
          <cell r="AI2912" t="str">
            <v>Отчет № 2212-МТР/25 от 19.03.2025 г.</v>
          </cell>
          <cell r="AJ2912">
            <v>21930</v>
          </cell>
        </row>
        <row r="2913">
          <cell r="N2913">
            <v>2282619</v>
          </cell>
          <cell r="O2913" t="str">
            <v>Отвод 3-89х5(К48)-4-0,75-5DN-500/500-09ГСФ-УХЛ, Pисп=6МПа Ч МА.2.000.3207.3 с внутренним и наружным покрытием ПК-60 по ТУ 1469-010-9 7871747-2016</v>
          </cell>
          <cell r="P2913" t="str">
            <v>Отвод 3-89х5(К48)-4-0,75-5DN-500-УХЛ ВН</v>
          </cell>
          <cell r="Q2913" t="str">
            <v>ШТ</v>
          </cell>
          <cell r="R2913">
            <v>1</v>
          </cell>
          <cell r="S2913" t="str">
            <v>RUB</v>
          </cell>
          <cell r="T2913">
            <v>53913.59</v>
          </cell>
          <cell r="U2913">
            <v>53913.59</v>
          </cell>
          <cell r="V2913">
            <v>64696.31</v>
          </cell>
          <cell r="Y2913">
            <v>0</v>
          </cell>
          <cell r="Z2913">
            <v>0</v>
          </cell>
          <cell r="AA2913" t="str">
            <v>Состояние удовлетворительное. Отстутствие повреждений</v>
          </cell>
          <cell r="AD2913">
            <v>0</v>
          </cell>
          <cell r="AF2913">
            <v>43353</v>
          </cell>
          <cell r="AG2913">
            <v>0</v>
          </cell>
          <cell r="AH2913" t="str">
            <v>ТУ 1462-009-97871747-2015</v>
          </cell>
          <cell r="AI2913" t="str">
            <v>Отчет № 2212-МТР/25 от 19.03.2025 г.</v>
          </cell>
          <cell r="AJ2913">
            <v>15278</v>
          </cell>
        </row>
        <row r="2914">
          <cell r="N2914">
            <v>2283122</v>
          </cell>
          <cell r="O2914" t="str">
            <v>Отвод 37-89х5(К48)-4-0,75-5DN-500/500-09ГСФ-УХЛ, Pисп=6МПа Ч МА.2.000.3207.37 с внутренним и наружным покрытием ПК-60 по ТУ 1469-010 -97871747-2016</v>
          </cell>
          <cell r="P2914" t="str">
            <v>Отвод 37-89х5(К48)-4-0,75-5DN-500-УХЛ ВН</v>
          </cell>
          <cell r="Q2914" t="str">
            <v>ШТ</v>
          </cell>
          <cell r="R2914">
            <v>1</v>
          </cell>
          <cell r="S2914" t="str">
            <v>RUB</v>
          </cell>
          <cell r="T2914">
            <v>60462.16</v>
          </cell>
          <cell r="U2914">
            <v>60462.16</v>
          </cell>
          <cell r="V2914">
            <v>72554.59</v>
          </cell>
          <cell r="Y2914">
            <v>0</v>
          </cell>
          <cell r="Z2914">
            <v>0</v>
          </cell>
          <cell r="AA2914" t="str">
            <v>Состояние удовлетворительное. Отстутствие повреждений</v>
          </cell>
          <cell r="AD2914">
            <v>0</v>
          </cell>
          <cell r="AF2914">
            <v>43353</v>
          </cell>
          <cell r="AG2914">
            <v>0</v>
          </cell>
          <cell r="AH2914" t="str">
            <v>ТУ 1462-009-97871747-2015</v>
          </cell>
          <cell r="AI2914" t="str">
            <v>Отчет № 2212-МТР/25 от 19.03.2025 г.</v>
          </cell>
          <cell r="AJ2914">
            <v>17134</v>
          </cell>
        </row>
        <row r="2915">
          <cell r="N2915">
            <v>2283124</v>
          </cell>
          <cell r="O2915" t="str">
            <v>Отвод 40-89х5(К48)-4-0,75-5DN-550/550-09ГСФ-УХЛ, Pисп=6МПа Ч МА.2.000.3207.40 с внутренним и наружным покрытием ПК-60 по ТУ 1469-010 -97871747-2016</v>
          </cell>
          <cell r="P2915" t="str">
            <v>Отвод 40-89х5(К48)-4-0,75-5DN-550-УХЛ ВН</v>
          </cell>
          <cell r="Q2915" t="str">
            <v>ШТ</v>
          </cell>
          <cell r="R2915">
            <v>1</v>
          </cell>
          <cell r="S2915" t="str">
            <v>RUB</v>
          </cell>
          <cell r="T2915">
            <v>60462.16</v>
          </cell>
          <cell r="U2915">
            <v>60462.16</v>
          </cell>
          <cell r="V2915">
            <v>72554.59</v>
          </cell>
          <cell r="Y2915">
            <v>0</v>
          </cell>
          <cell r="Z2915">
            <v>0</v>
          </cell>
          <cell r="AA2915" t="str">
            <v>Состояние удовлетворительное. Отстутствие повреждений</v>
          </cell>
          <cell r="AD2915">
            <v>0</v>
          </cell>
          <cell r="AF2915">
            <v>43353</v>
          </cell>
          <cell r="AG2915">
            <v>0</v>
          </cell>
          <cell r="AH2915" t="str">
            <v>ТУ 1462-009-97871747-2015</v>
          </cell>
          <cell r="AI2915" t="str">
            <v>Отчет № 2212-МТР/25 от 19.03.2025 г.</v>
          </cell>
          <cell r="AJ2915">
            <v>17134</v>
          </cell>
        </row>
        <row r="2916">
          <cell r="N2916">
            <v>2283126</v>
          </cell>
          <cell r="O2916" t="str">
            <v>Отвод 18-89х5(К48)-4-0,75-5DN-500/500-09ГСФ-УХЛ, Pисп=6МПа Ч МА.2.000.3207.18 с внутренним и наружным покрытием ПК-60 по ТУ 1469-010 -97871747-2016</v>
          </cell>
          <cell r="P2916" t="str">
            <v>Отвод 18-89х5(К48)-4-0,75-5DN-500-УХЛ ВН</v>
          </cell>
          <cell r="Q2916" t="str">
            <v>ШТ</v>
          </cell>
          <cell r="R2916">
            <v>1</v>
          </cell>
          <cell r="S2916" t="str">
            <v>RUB</v>
          </cell>
          <cell r="T2916">
            <v>58129.79</v>
          </cell>
          <cell r="U2916">
            <v>58129.79</v>
          </cell>
          <cell r="V2916">
            <v>69755.75</v>
          </cell>
          <cell r="Y2916">
            <v>0</v>
          </cell>
          <cell r="Z2916">
            <v>0</v>
          </cell>
          <cell r="AA2916" t="str">
            <v>Удовлетворительное. Имеются следы коррозии</v>
          </cell>
          <cell r="AD2916">
            <v>0</v>
          </cell>
          <cell r="AF2916">
            <v>43353</v>
          </cell>
          <cell r="AG2916">
            <v>0</v>
          </cell>
          <cell r="AH2916" t="str">
            <v>ТУ 1462-009-97871747-2015</v>
          </cell>
        </row>
        <row r="2917">
          <cell r="N2917">
            <v>2283127</v>
          </cell>
          <cell r="O2917" t="str">
            <v>Отвод 12-89х5(К48)-4-0,75-5DN-500/500-09ГСФ-УХЛ, Pисп=6МПа Ч МА.2.000.3207.12 с внутренним и наружным покрытием ПК-60 по ТУ 1469-010 -97871747-2016</v>
          </cell>
          <cell r="P2917" t="str">
            <v>Отвод 12-89х5(К48)-4-0,75-5DN-500-УХЛ ВН</v>
          </cell>
          <cell r="Q2917" t="str">
            <v>ШТ</v>
          </cell>
          <cell r="R2917">
            <v>2</v>
          </cell>
          <cell r="S2917" t="str">
            <v>RUB</v>
          </cell>
          <cell r="T2917">
            <v>54900.36</v>
          </cell>
          <cell r="U2917">
            <v>109800.72</v>
          </cell>
          <cell r="V2917">
            <v>131760.85999999999</v>
          </cell>
          <cell r="Y2917">
            <v>0</v>
          </cell>
          <cell r="Z2917">
            <v>0</v>
          </cell>
          <cell r="AA2917" t="str">
            <v>Удовлетворительное. Имеются следы коррозии</v>
          </cell>
          <cell r="AD2917">
            <v>0</v>
          </cell>
          <cell r="AF2917">
            <v>43353</v>
          </cell>
          <cell r="AG2917">
            <v>0</v>
          </cell>
          <cell r="AH2917" t="str">
            <v>ТУ 1462-009-97871747-2015</v>
          </cell>
        </row>
        <row r="2918">
          <cell r="N2918">
            <v>2283128</v>
          </cell>
          <cell r="O2918" t="str">
            <v>Отвод 10-89х5(К48)-4-0,75-5DN-500/500-09ГСФ-УХЛ, Pисп=6МПа Ч МА.2.000.3207.10 с внутренним и наружным покрытием ПК-60 по ТУ 1469-010 -97871747-2016</v>
          </cell>
          <cell r="P2918" t="str">
            <v>Отвод 10-89х5(К48)-4-0,75-5DN-500-УХЛ ВН</v>
          </cell>
          <cell r="Q2918" t="str">
            <v>ШТ</v>
          </cell>
          <cell r="R2918">
            <v>1</v>
          </cell>
          <cell r="S2918" t="str">
            <v>RUB</v>
          </cell>
          <cell r="T2918">
            <v>54900.36</v>
          </cell>
          <cell r="U2918">
            <v>54900.36</v>
          </cell>
          <cell r="V2918">
            <v>65880.429999999993</v>
          </cell>
          <cell r="Y2918">
            <v>0</v>
          </cell>
          <cell r="Z2918">
            <v>0</v>
          </cell>
          <cell r="AA2918" t="str">
            <v>Удовлетворительное. Имеются следы коррозии</v>
          </cell>
          <cell r="AD2918">
            <v>0</v>
          </cell>
          <cell r="AF2918">
            <v>43353</v>
          </cell>
          <cell r="AG2918">
            <v>0</v>
          </cell>
          <cell r="AH2918" t="str">
            <v>ТУ 1462-009-97871747-2015</v>
          </cell>
        </row>
        <row r="2919">
          <cell r="N2919">
            <v>2283129</v>
          </cell>
          <cell r="O2919" t="str">
            <v>Отвод 8-89х5(К48)-4-0,75-5DN-500/500-09ГСФ-УХЛ, Pисп=6МПа Ч МА.2.000.3207.8 с внутренним и наружным покрытием ПК-60 по ТУ 1469-010-9 7871747-2016</v>
          </cell>
          <cell r="P2919" t="str">
            <v>Отвод 8-89х5(К48)-4-0,75-5DN-500-УХЛ ВН</v>
          </cell>
          <cell r="Q2919" t="str">
            <v>ШТ</v>
          </cell>
          <cell r="R2919">
            <v>1</v>
          </cell>
          <cell r="S2919" t="str">
            <v>RUB</v>
          </cell>
          <cell r="T2919">
            <v>54631.24</v>
          </cell>
          <cell r="U2919">
            <v>54631.24</v>
          </cell>
          <cell r="V2919">
            <v>65557.490000000005</v>
          </cell>
          <cell r="Y2919">
            <v>0</v>
          </cell>
          <cell r="Z2919">
            <v>0</v>
          </cell>
          <cell r="AA2919" t="str">
            <v>Состояние удовлетворительное. Отстутствие повреждений</v>
          </cell>
          <cell r="AD2919">
            <v>0</v>
          </cell>
          <cell r="AF2919">
            <v>43353</v>
          </cell>
          <cell r="AG2919">
            <v>0</v>
          </cell>
          <cell r="AH2919" t="str">
            <v>ТУ 1462-009-97871747-2015</v>
          </cell>
          <cell r="AI2919" t="str">
            <v>Отчет № 2212-МТР/25 от 19.03.2025 г.</v>
          </cell>
          <cell r="AJ2919">
            <v>15481</v>
          </cell>
        </row>
        <row r="2920">
          <cell r="N2920">
            <v>2307556</v>
          </cell>
          <cell r="O2920" t="str">
            <v>Опора анкерная в сторону ответвления АО10Г-2УМ ОЭМЗ-ОГП-ТП.ВЛ.010.001-22</v>
          </cell>
          <cell r="P2920" t="str">
            <v>Опора анкерная АО10Г-2УМ</v>
          </cell>
          <cell r="Q2920" t="str">
            <v>ШТ</v>
          </cell>
          <cell r="R2920">
            <v>4</v>
          </cell>
          <cell r="S2920" t="str">
            <v>RUB</v>
          </cell>
          <cell r="T2920">
            <v>146653.35999999999</v>
          </cell>
          <cell r="U2920">
            <v>586613.43999999994</v>
          </cell>
          <cell r="V2920">
            <v>703936.13</v>
          </cell>
          <cell r="Y2920">
            <v>0</v>
          </cell>
          <cell r="Z2920">
            <v>0</v>
          </cell>
          <cell r="AA2920" t="str">
            <v>Состояние удовлетворительное</v>
          </cell>
          <cell r="AD2920">
            <v>0</v>
          </cell>
          <cell r="AF2920">
            <v>43437</v>
          </cell>
          <cell r="AG2920">
            <v>0</v>
          </cell>
          <cell r="AH2920" t="str">
            <v>ОЭМЗ-ОГП-ТП.ВЛ.010.001</v>
          </cell>
        </row>
        <row r="2921">
          <cell r="N2921">
            <v>2307556</v>
          </cell>
          <cell r="O2921" t="str">
            <v>Опора анкерная в сторону ответвления АО10Г-2УМ ОЭМЗ-ОГП-ТП.ВЛ.010.001-22</v>
          </cell>
          <cell r="P2921" t="str">
            <v>Опора анкерная АО10Г-2УМ</v>
          </cell>
          <cell r="Q2921" t="str">
            <v>ШТ</v>
          </cell>
          <cell r="R2921">
            <v>2</v>
          </cell>
          <cell r="S2921" t="str">
            <v>RUB</v>
          </cell>
          <cell r="T2921">
            <v>146653.35999999999</v>
          </cell>
          <cell r="U2921">
            <v>293306.71999999997</v>
          </cell>
          <cell r="V2921">
            <v>351968.06</v>
          </cell>
          <cell r="Y2921">
            <v>0</v>
          </cell>
          <cell r="Z2921">
            <v>0</v>
          </cell>
          <cell r="AA2921" t="str">
            <v>Состояние удовлетворительное</v>
          </cell>
          <cell r="AD2921">
            <v>0</v>
          </cell>
          <cell r="AF2921">
            <v>43437</v>
          </cell>
          <cell r="AG2921">
            <v>0</v>
          </cell>
          <cell r="AH2921" t="str">
            <v>ОЭМЗ-ОГП-ТП.ВЛ.010.001</v>
          </cell>
        </row>
        <row r="2922">
          <cell r="N2922">
            <v>2362700</v>
          </cell>
          <cell r="O2922" t="str">
            <v>Отвод ОГ 30 426(8К52)-4,0-0,75-5DN-1200/1200-13ХФА-ХЛ, Pисп=5,2МПа, с наружным двухслойным эпоксидным покрытием 2нЭП</v>
          </cell>
          <cell r="P2922" t="str">
            <v>ОГ 30 426(8К52)-4-0,75-5DN-1200-ХЛ НП</v>
          </cell>
          <cell r="Q2922" t="str">
            <v>ШТ</v>
          </cell>
          <cell r="R2922">
            <v>2</v>
          </cell>
          <cell r="S2922" t="str">
            <v>RUB</v>
          </cell>
          <cell r="T2922">
            <v>78005.39</v>
          </cell>
          <cell r="U2922">
            <v>156010.78</v>
          </cell>
          <cell r="V2922">
            <v>187212.94</v>
          </cell>
          <cell r="AD2922">
            <v>0</v>
          </cell>
          <cell r="AF2922">
            <v>43481</v>
          </cell>
          <cell r="AG2922">
            <v>0</v>
          </cell>
          <cell r="AH2922" t="str">
            <v>ТУ 1390-104-66785528-2017</v>
          </cell>
        </row>
        <row r="2923">
          <cell r="N2923">
            <v>2389338</v>
          </cell>
          <cell r="O2923" t="str">
            <v>Отвод ОКШ 90-426х8-4-0,6-1,5DN-13ХФА(К52)-УХЛ, Pисп=6МПа с приварными 
катушками L=300мм, с внутренним и наружным двухслойным эпоксидным 
покрытием ЭП-2Пк Термо-80</v>
          </cell>
          <cell r="P2923" t="str">
            <v>ОКШ 90-426х8-4-0,6-1,5DN-К52-УХЛ кат ВН</v>
          </cell>
          <cell r="Q2923" t="str">
            <v>ШТ</v>
          </cell>
          <cell r="R2923">
            <v>1</v>
          </cell>
          <cell r="S2923" t="str">
            <v>RUB</v>
          </cell>
          <cell r="T2923">
            <v>37559.300000000003</v>
          </cell>
          <cell r="U2923">
            <v>37559.300000000003</v>
          </cell>
          <cell r="V2923">
            <v>45071.16</v>
          </cell>
          <cell r="AD2923">
            <v>0</v>
          </cell>
          <cell r="AF2923">
            <v>43620</v>
          </cell>
          <cell r="AG2923">
            <v>0</v>
          </cell>
          <cell r="AH2923" t="str">
            <v>ТУ 1468-006-65723488-2013</v>
          </cell>
        </row>
        <row r="2924">
          <cell r="N2924">
            <v>2498732</v>
          </cell>
          <cell r="O2924" t="str">
            <v>Отвод ОКШ 67-2КП-89х5(К48)-4,0-0,6-1,5DN-09ГСФ-УХЛ, Pисп=6МПа с наружным 
и внутренним антикоррозионным покрытием НВн ПК-60</v>
          </cell>
          <cell r="P2924" t="str">
            <v>ОКШ 67-2КП-89х5(К48)-4-0,6-1,5DN-УХЛ ВН</v>
          </cell>
          <cell r="Q2924" t="str">
            <v>ШТ</v>
          </cell>
          <cell r="R2924">
            <v>1</v>
          </cell>
          <cell r="S2924" t="str">
            <v>RUB</v>
          </cell>
          <cell r="T2924">
            <v>52300</v>
          </cell>
          <cell r="U2924">
            <v>52300</v>
          </cell>
          <cell r="V2924">
            <v>62760</v>
          </cell>
          <cell r="Y2924">
            <v>0</v>
          </cell>
          <cell r="Z2924">
            <v>0</v>
          </cell>
          <cell r="AA2924" t="str">
            <v>Состояние удовлетворительное. Отстутствие повреждений</v>
          </cell>
          <cell r="AD2924">
            <v>0</v>
          </cell>
          <cell r="AF2924">
            <v>43727</v>
          </cell>
          <cell r="AG2924">
            <v>0</v>
          </cell>
          <cell r="AH2924" t="str">
            <v>ТУ 1462-009-97871747-2015</v>
          </cell>
          <cell r="AI2924" t="str">
            <v>Отчет № 2212-МТР/25 от 19.03.2025 г.</v>
          </cell>
          <cell r="AJ2924">
            <v>29915</v>
          </cell>
        </row>
        <row r="2925">
          <cell r="N2925">
            <v>2367897</v>
          </cell>
          <cell r="O2925" t="str">
            <v>Труба стальная бесшовная горячедеформированная 219х8 В ст09Г2С с 
наружным 2х сл полиэтиленовым покрытием усиленного типа и внутренним 
двухслойным эпоксидным покрытием В2/1-60 по ТУ 1390-010-91907504-2016</v>
          </cell>
          <cell r="P2925" t="str">
            <v>Труба б/ш г/д 219х8 В ст09Г2С 2У ВП</v>
          </cell>
          <cell r="Q2925" t="str">
            <v>Т</v>
          </cell>
          <cell r="R2925">
            <v>0.30599999999999999</v>
          </cell>
          <cell r="S2925" t="str">
            <v>RUB</v>
          </cell>
          <cell r="T2925">
            <v>121168.43</v>
          </cell>
          <cell r="U2925">
            <v>37077.54</v>
          </cell>
          <cell r="V2925">
            <v>44493.05</v>
          </cell>
          <cell r="AD2925">
            <v>11.75</v>
          </cell>
          <cell r="AF2925">
            <v>43738</v>
          </cell>
          <cell r="AG2925">
            <v>4.292837E-2</v>
          </cell>
          <cell r="AH2925" t="str">
            <v>ГОСТ 8732-78</v>
          </cell>
          <cell r="AI2925" t="str">
            <v>Отчет № 2212-МТР/25 от 19.03.2025 г.</v>
          </cell>
          <cell r="AJ2925">
            <v>69307</v>
          </cell>
        </row>
        <row r="2926">
          <cell r="N2926">
            <v>2367897</v>
          </cell>
          <cell r="O2926" t="str">
            <v>Труба стальная бесшовная горячедеформированная 219х8 В ст09Г2С с 
наружным 2х сл полиэтиленовым покрытием усиленного типа и внутренним 
двухслойным эпоксидным покрытием В2/1-60 по ТУ 1390-010-91907504-2016</v>
          </cell>
          <cell r="P2926" t="str">
            <v>Труба б/ш г/д 219х8 В ст09Г2С 2У ВП</v>
          </cell>
          <cell r="Q2926" t="str">
            <v>Т</v>
          </cell>
          <cell r="R2926">
            <v>0.25900000000000001</v>
          </cell>
          <cell r="S2926" t="str">
            <v>RUB</v>
          </cell>
          <cell r="T2926">
            <v>121168.42</v>
          </cell>
          <cell r="U2926">
            <v>31382.62</v>
          </cell>
          <cell r="V2926">
            <v>37659.14</v>
          </cell>
          <cell r="AD2926">
            <v>11.6</v>
          </cell>
          <cell r="AF2926">
            <v>43738</v>
          </cell>
          <cell r="AG2926">
            <v>4.2927930000000003E-2</v>
          </cell>
          <cell r="AH2926" t="str">
            <v>ГОСТ 8732-78</v>
          </cell>
          <cell r="AI2926" t="str">
            <v>Отчет № 2212-МТР/25 от 19.03.2025 г.</v>
          </cell>
          <cell r="AJ2926">
            <v>69307</v>
          </cell>
        </row>
        <row r="2927">
          <cell r="N2927">
            <v>2164134</v>
          </cell>
          <cell r="O2927" t="str">
            <v>Труба бесшовная горячедеформированная нефтегазопроводная 219х8 B ст09Г2С 
НПЭ-2 с 2-х слойным наружным покрытием на основе экструдированного 
полиэтилена и внутренним эпоксидным по ТУ 1390-016-45657335-2010</v>
          </cell>
          <cell r="P2927" t="str">
            <v>Труба б/ш г/д 219х8 B ст09Г2С НПЭ-2 ВП</v>
          </cell>
          <cell r="Q2927" t="str">
            <v>Т</v>
          </cell>
          <cell r="R2927">
            <v>2.2189999999999999</v>
          </cell>
          <cell r="S2927" t="str">
            <v>RUB</v>
          </cell>
          <cell r="T2927">
            <v>130937.5</v>
          </cell>
          <cell r="U2927">
            <v>290550.32</v>
          </cell>
          <cell r="V2927">
            <v>348660.38</v>
          </cell>
          <cell r="Y2927">
            <v>0</v>
          </cell>
          <cell r="Z2927">
            <v>0</v>
          </cell>
          <cell r="AA2927" t="str">
            <v>Состояние удовлетворительное.</v>
          </cell>
          <cell r="AD2927">
            <v>10.62</v>
          </cell>
          <cell r="AF2927">
            <v>43902</v>
          </cell>
          <cell r="AG2927">
            <v>4.190207E-2</v>
          </cell>
          <cell r="AH2927" t="str">
            <v>ГОСТ 8732-78</v>
          </cell>
        </row>
        <row r="2928">
          <cell r="N2928">
            <v>1043495</v>
          </cell>
          <cell r="O2928" t="str">
            <v>Труба стальная электросварная прямошовная 325х8 В ст09Г2С</v>
          </cell>
          <cell r="P2928" t="str">
            <v>Труба э/св 325х8 В ст09Г2С</v>
          </cell>
          <cell r="Q2928" t="str">
            <v>Т</v>
          </cell>
          <cell r="R2928">
            <v>1.2E-2</v>
          </cell>
          <cell r="S2928" t="str">
            <v>RUB</v>
          </cell>
          <cell r="T2928">
            <v>50593.33</v>
          </cell>
          <cell r="U2928">
            <v>607.12</v>
          </cell>
          <cell r="V2928">
            <v>728.54</v>
          </cell>
          <cell r="AD2928">
            <v>11.58</v>
          </cell>
          <cell r="AF2928">
            <v>42678</v>
          </cell>
          <cell r="AG2928">
            <v>6.2542639999999997E-2</v>
          </cell>
          <cell r="AH2928" t="str">
            <v>ГОСТ 10704-91</v>
          </cell>
          <cell r="AI2928" t="str">
            <v>Отчет № 2212-МТР/25 от 19.03.2025 г.</v>
          </cell>
          <cell r="AJ2928">
            <v>2008</v>
          </cell>
        </row>
        <row r="2929">
          <cell r="N2929">
            <v>1043495</v>
          </cell>
          <cell r="O2929" t="str">
            <v>Труба стальная электросварная прямошовная 325х8 В ст09Г2С</v>
          </cell>
          <cell r="P2929" t="str">
            <v>Труба э/св 325х8 В ст09Г2С</v>
          </cell>
          <cell r="Q2929" t="str">
            <v>Т</v>
          </cell>
          <cell r="R2929">
            <v>4.2000000000000003E-2</v>
          </cell>
          <cell r="S2929" t="str">
            <v>RUB</v>
          </cell>
          <cell r="T2929">
            <v>41245.769999999997</v>
          </cell>
          <cell r="U2929">
            <v>1732.32</v>
          </cell>
          <cell r="V2929">
            <v>2078.7800000000002</v>
          </cell>
          <cell r="AD2929">
            <v>12.51</v>
          </cell>
          <cell r="AF2929">
            <v>42767</v>
          </cell>
          <cell r="AG2929">
            <v>6.2536910000000001E-2</v>
          </cell>
          <cell r="AH2929" t="str">
            <v>ГОСТ 10704-91</v>
          </cell>
          <cell r="AI2929" t="str">
            <v>Отчет № 2212-МТР/25 от 19.03.2025 г.</v>
          </cell>
          <cell r="AJ2929">
            <v>2008</v>
          </cell>
        </row>
        <row r="2930">
          <cell r="N2930">
            <v>1043495</v>
          </cell>
          <cell r="O2930" t="str">
            <v>Труба стальная электросварная прямошовная 325х8 В ст09Г2С</v>
          </cell>
          <cell r="P2930" t="str">
            <v>Труба э/св 325х8 В ст09Г2С</v>
          </cell>
          <cell r="Q2930" t="str">
            <v>Т</v>
          </cell>
          <cell r="R2930">
            <v>4.1000000000000002E-2</v>
          </cell>
          <cell r="S2930" t="str">
            <v>RUB</v>
          </cell>
          <cell r="T2930">
            <v>57815.61</v>
          </cell>
          <cell r="U2930">
            <v>2370.44</v>
          </cell>
          <cell r="V2930">
            <v>2844.53</v>
          </cell>
          <cell r="AD2930">
            <v>1.92</v>
          </cell>
          <cell r="AF2930">
            <v>43543</v>
          </cell>
          <cell r="AG2930">
            <v>6.25E-2</v>
          </cell>
          <cell r="AH2930" t="str">
            <v>ГОСТ 10704-91</v>
          </cell>
          <cell r="AI2930" t="str">
            <v>Отчет № 2212-МТР/25 от 19.03.2025 г.</v>
          </cell>
          <cell r="AJ2930">
            <v>2008</v>
          </cell>
        </row>
        <row r="2931">
          <cell r="N2931">
            <v>1043495</v>
          </cell>
          <cell r="O2931" t="str">
            <v>Труба стальная электросварная прямошовная 325х8 В ст09Г2С</v>
          </cell>
          <cell r="P2931" t="str">
            <v>Труба э/св 325х8 В ст09Г2С</v>
          </cell>
          <cell r="Q2931" t="str">
            <v>Т</v>
          </cell>
          <cell r="R2931">
            <v>0.03</v>
          </cell>
          <cell r="S2931" t="str">
            <v>RUB</v>
          </cell>
          <cell r="T2931">
            <v>51694.9</v>
          </cell>
          <cell r="U2931">
            <v>1550.85</v>
          </cell>
          <cell r="V2931">
            <v>1861.02</v>
          </cell>
          <cell r="AD2931">
            <v>11.67</v>
          </cell>
          <cell r="AF2931">
            <v>43228</v>
          </cell>
          <cell r="AG2931">
            <v>6.2553559999999994E-2</v>
          </cell>
          <cell r="AH2931" t="str">
            <v>ГОСТ 10704-91</v>
          </cell>
          <cell r="AI2931" t="str">
            <v>Отчет № 2212-МТР/25 от 19.03.2025 г.</v>
          </cell>
          <cell r="AJ2931">
            <v>2008</v>
          </cell>
        </row>
        <row r="2932">
          <cell r="N2932">
            <v>1043495</v>
          </cell>
          <cell r="O2932" t="str">
            <v>Труба стальная электросварная прямошовная 325х8 В ст09Г2С</v>
          </cell>
          <cell r="P2932" t="str">
            <v>Труба э/св 325х8 В ст09Г2С</v>
          </cell>
          <cell r="Q2932" t="str">
            <v>Т</v>
          </cell>
          <cell r="R2932">
            <v>3.5999999999999997E-2</v>
          </cell>
          <cell r="S2932" t="str">
            <v>RUB</v>
          </cell>
          <cell r="T2932">
            <v>62305</v>
          </cell>
          <cell r="U2932">
            <v>2242.98</v>
          </cell>
          <cell r="V2932">
            <v>2691.58</v>
          </cell>
          <cell r="AD2932">
            <v>10.73</v>
          </cell>
          <cell r="AF2932">
            <v>43606</v>
          </cell>
          <cell r="AG2932">
            <v>6.2554380000000007E-2</v>
          </cell>
          <cell r="AH2932" t="str">
            <v>ГОСТ 10704-91</v>
          </cell>
          <cell r="AI2932" t="str">
            <v>Отчет № 2212-МТР/25 от 19.03.2025 г.</v>
          </cell>
          <cell r="AJ2932">
            <v>2008</v>
          </cell>
        </row>
        <row r="2933">
          <cell r="N2933">
            <v>1045451</v>
          </cell>
          <cell r="O2933" t="str">
            <v>Труба стальная электросварная прямошовная 325х8 В ст20</v>
          </cell>
          <cell r="P2933" t="str">
            <v>Труба э/св 325х8 В ст20</v>
          </cell>
          <cell r="Q2933" t="str">
            <v>Т</v>
          </cell>
          <cell r="R2933">
            <v>2.5000000000000001E-2</v>
          </cell>
          <cell r="S2933" t="str">
            <v>RUB</v>
          </cell>
          <cell r="T2933">
            <v>70508.399999999994</v>
          </cell>
          <cell r="U2933">
            <v>1762.71</v>
          </cell>
          <cell r="V2933">
            <v>2115.25</v>
          </cell>
          <cell r="AD2933">
            <v>11.6</v>
          </cell>
          <cell r="AF2933">
            <v>43282</v>
          </cell>
          <cell r="AG2933">
            <v>6.25E-2</v>
          </cell>
          <cell r="AH2933" t="str">
            <v>ГОСТ 10704-91</v>
          </cell>
          <cell r="AI2933" t="str">
            <v>Отчет № 2212-МТР/25 от 19.03.2025 г.</v>
          </cell>
          <cell r="AJ2933">
            <v>14539</v>
          </cell>
        </row>
        <row r="2934">
          <cell r="N2934">
            <v>1045451</v>
          </cell>
          <cell r="O2934" t="str">
            <v>Труба стальная электросварная прямошовная 325х8 В ст20</v>
          </cell>
          <cell r="P2934" t="str">
            <v>Труба э/св 325х8 В ст20</v>
          </cell>
          <cell r="Q2934" t="str">
            <v>Т</v>
          </cell>
          <cell r="R2934">
            <v>0.47699999999999998</v>
          </cell>
          <cell r="S2934" t="str">
            <v>RUB</v>
          </cell>
          <cell r="T2934">
            <v>51807.63</v>
          </cell>
          <cell r="U2934">
            <v>24712.240000000002</v>
          </cell>
          <cell r="V2934">
            <v>29654.69</v>
          </cell>
          <cell r="AD2934">
            <v>11.87</v>
          </cell>
          <cell r="AF2934">
            <v>43591</v>
          </cell>
          <cell r="AG2934">
            <v>6.2537620000000002E-2</v>
          </cell>
          <cell r="AH2934" t="str">
            <v>ГОСТ 10704-91</v>
          </cell>
          <cell r="AI2934" t="str">
            <v>Отчет № 2212-МТР/25 от 19.03.2025 г.</v>
          </cell>
          <cell r="AJ2934">
            <v>14539</v>
          </cell>
        </row>
        <row r="2935">
          <cell r="N2935">
            <v>1045451</v>
          </cell>
          <cell r="O2935" t="str">
            <v>Труба стальная электросварная прямошовная 325х8 В ст20</v>
          </cell>
          <cell r="P2935" t="str">
            <v>Труба э/св 325х8 В ст20</v>
          </cell>
          <cell r="Q2935" t="str">
            <v>Т</v>
          </cell>
          <cell r="R2935">
            <v>0.77400000000000002</v>
          </cell>
          <cell r="S2935" t="str">
            <v>RUB</v>
          </cell>
          <cell r="T2935">
            <v>51807.63</v>
          </cell>
          <cell r="U2935">
            <v>40099.11</v>
          </cell>
          <cell r="V2935">
            <v>48118.93</v>
          </cell>
          <cell r="AD2935">
            <v>11.87</v>
          </cell>
          <cell r="AF2935">
            <v>43591</v>
          </cell>
          <cell r="AG2935">
            <v>6.2537620000000002E-2</v>
          </cell>
          <cell r="AH2935" t="str">
            <v>ГОСТ 10704-91</v>
          </cell>
          <cell r="AI2935" t="str">
            <v>Отчет № 2212-МТР/25 от 19.03.2025 г.</v>
          </cell>
          <cell r="AJ2935">
            <v>14539</v>
          </cell>
        </row>
        <row r="2936">
          <cell r="N2936">
            <v>1045451</v>
          </cell>
          <cell r="O2936" t="str">
            <v>Труба стальная электросварная прямошовная 325х8 В ст20</v>
          </cell>
          <cell r="P2936" t="str">
            <v>Труба э/св 325х8 В ст20</v>
          </cell>
          <cell r="Q2936" t="str">
            <v>Т</v>
          </cell>
          <cell r="R2936">
            <v>6.2E-2</v>
          </cell>
          <cell r="S2936" t="str">
            <v>RUB</v>
          </cell>
          <cell r="T2936">
            <v>51807.63</v>
          </cell>
          <cell r="U2936">
            <v>3212.07</v>
          </cell>
          <cell r="V2936">
            <v>3854.48</v>
          </cell>
          <cell r="AD2936">
            <v>11.87</v>
          </cell>
          <cell r="AF2936">
            <v>43591</v>
          </cell>
          <cell r="AG2936">
            <v>6.2537620000000002E-2</v>
          </cell>
          <cell r="AH2936" t="str">
            <v>ГОСТ 10704-91</v>
          </cell>
          <cell r="AI2936" t="str">
            <v>Отчет № 2212-МТР/25 от 19.03.2025 г.</v>
          </cell>
          <cell r="AJ2936">
            <v>14539</v>
          </cell>
        </row>
        <row r="2937">
          <cell r="N2937">
            <v>1119396</v>
          </cell>
          <cell r="O2937" t="str">
            <v>Труба стальная электросварная прямошовная 325х8-09ГСФ</v>
          </cell>
          <cell r="P2937" t="str">
            <v>Труба э/св п/ш 325х8-09ГСФ</v>
          </cell>
          <cell r="Q2937" t="str">
            <v>Т</v>
          </cell>
          <cell r="R2937">
            <v>3.99</v>
          </cell>
          <cell r="S2937" t="str">
            <v>RUB</v>
          </cell>
          <cell r="T2937">
            <v>128000</v>
          </cell>
          <cell r="U2937">
            <v>510720</v>
          </cell>
          <cell r="V2937">
            <v>612864</v>
          </cell>
          <cell r="Y2937">
            <v>0</v>
          </cell>
          <cell r="Z2937">
            <v>0</v>
          </cell>
          <cell r="AA2937" t="str">
            <v>Состояние удовлетворительное</v>
          </cell>
          <cell r="AD2937">
            <v>10.55</v>
          </cell>
          <cell r="AF2937">
            <v>44062</v>
          </cell>
          <cell r="AG2937">
            <v>4.8227039999999999E-2</v>
          </cell>
          <cell r="AH2937" t="str">
            <v>ТУ 14-3Р-1471-2002</v>
          </cell>
          <cell r="AI2937" t="str">
            <v>Отчет № 2212-МТР/25 от 19.03.2025 г.</v>
          </cell>
          <cell r="AJ2937">
            <v>24142</v>
          </cell>
        </row>
        <row r="2938">
          <cell r="N2938">
            <v>1119396</v>
          </cell>
          <cell r="O2938" t="str">
            <v>Труба стальная электросварная прямошовная 325х8-09ГСФ</v>
          </cell>
          <cell r="P2938" t="str">
            <v>Труба э/св п/ш 325х8-09ГСФ</v>
          </cell>
          <cell r="Q2938" t="str">
            <v>Т</v>
          </cell>
          <cell r="R2938">
            <v>8.6999999999999994E-2</v>
          </cell>
          <cell r="S2938" t="str">
            <v>RUB</v>
          </cell>
          <cell r="T2938">
            <v>128000</v>
          </cell>
          <cell r="U2938">
            <v>11136</v>
          </cell>
          <cell r="V2938">
            <v>13363.2</v>
          </cell>
          <cell r="Y2938">
            <v>0</v>
          </cell>
          <cell r="Z2938">
            <v>0</v>
          </cell>
          <cell r="AA2938" t="str">
            <v>Состояние удовлетворительное</v>
          </cell>
          <cell r="AD2938">
            <v>10.55</v>
          </cell>
          <cell r="AF2938">
            <v>44062</v>
          </cell>
          <cell r="AG2938">
            <v>0.11848779</v>
          </cell>
          <cell r="AH2938" t="str">
            <v>ТУ 14-3Р-1471-2002</v>
          </cell>
          <cell r="AI2938" t="str">
            <v>Отчет № 2212-МТР/25 от 19.03.2025 г.</v>
          </cell>
          <cell r="AJ2938">
            <v>24142</v>
          </cell>
        </row>
        <row r="2939">
          <cell r="N2939">
            <v>1121217</v>
          </cell>
          <cell r="O2939" t="str">
            <v>Труба бесшовная горячедеформированная нефтегазопроводная повышенной 
коррозионной стойкости и хладостойкости 325Х8-13ХФА</v>
          </cell>
          <cell r="P2939" t="str">
            <v>Труба б/ш г/д н/п пк/ст хл 325Х8-13ХФА</v>
          </cell>
          <cell r="Q2939" t="str">
            <v>Т</v>
          </cell>
          <cell r="R2939">
            <v>0.20499999999999999</v>
          </cell>
          <cell r="S2939" t="str">
            <v>RUB</v>
          </cell>
          <cell r="T2939">
            <v>57222.89</v>
          </cell>
          <cell r="U2939">
            <v>11730.69</v>
          </cell>
          <cell r="V2939">
            <v>14076.83</v>
          </cell>
          <cell r="AD2939">
            <v>11.08</v>
          </cell>
          <cell r="AF2939">
            <v>43251</v>
          </cell>
          <cell r="AG2939">
            <v>6.2537899999999993E-2</v>
          </cell>
          <cell r="AH2939" t="str">
            <v>ТУ1317-006.1-593377520-03</v>
          </cell>
          <cell r="AI2939" t="str">
            <v>Отчет № 2212-МТР/25 от 19.03.2025 г.</v>
          </cell>
          <cell r="AJ2939">
            <v>33122</v>
          </cell>
        </row>
        <row r="2940">
          <cell r="N2940">
            <v>1121217</v>
          </cell>
          <cell r="O2940" t="str">
            <v>Труба бесшовная горячедеформированная нефтегазопроводная повышенной 
коррозионной стойкости и хладостойкости 325Х8-13ХФА</v>
          </cell>
          <cell r="P2940" t="str">
            <v>Труба б/ш г/д н/п пк/ст хл 325Х8-13ХФА</v>
          </cell>
          <cell r="Q2940" t="str">
            <v>Т</v>
          </cell>
          <cell r="R2940">
            <v>0.249</v>
          </cell>
          <cell r="S2940" t="str">
            <v>RUB</v>
          </cell>
          <cell r="T2940">
            <v>57222.89</v>
          </cell>
          <cell r="U2940">
            <v>14248.5</v>
          </cell>
          <cell r="V2940">
            <v>17098.2</v>
          </cell>
          <cell r="AD2940">
            <v>10.23</v>
          </cell>
          <cell r="AF2940">
            <v>43277</v>
          </cell>
          <cell r="AG2940">
            <v>6.2542769999999998E-2</v>
          </cell>
          <cell r="AH2940" t="str">
            <v>ТУ1317-006.1-593377520-03</v>
          </cell>
          <cell r="AI2940" t="str">
            <v>Отчет № 2212-МТР/25 от 19.03.2025 г.</v>
          </cell>
          <cell r="AJ2940">
            <v>33122</v>
          </cell>
        </row>
        <row r="2941">
          <cell r="N2941">
            <v>1121217</v>
          </cell>
          <cell r="O2941" t="str">
            <v>Труба бесшовная горячедеформированная нефтегазопроводная повышенной 
коррозионной стойкости и хладостойкости 325Х8-13ХФА</v>
          </cell>
          <cell r="P2941" t="str">
            <v>Труба б/ш г/д н/п пк/ст хл 325Х8-13ХФА</v>
          </cell>
          <cell r="Q2941" t="str">
            <v>Т</v>
          </cell>
          <cell r="R2941">
            <v>1.4259999999999999</v>
          </cell>
          <cell r="S2941" t="str">
            <v>RUB</v>
          </cell>
          <cell r="T2941">
            <v>57222.879999999997</v>
          </cell>
          <cell r="U2941">
            <v>81599.820000000007</v>
          </cell>
          <cell r="V2941">
            <v>97919.78</v>
          </cell>
          <cell r="AD2941">
            <v>10.74</v>
          </cell>
          <cell r="AF2941">
            <v>43321</v>
          </cell>
          <cell r="AG2941">
            <v>6.2540739999999997E-2</v>
          </cell>
          <cell r="AH2941" t="str">
            <v>ТУ1317-006.1-593377520-03</v>
          </cell>
          <cell r="AI2941" t="str">
            <v>Отчет № 2212-МТР/25 от 19.03.2025 г.</v>
          </cell>
          <cell r="AJ2941">
            <v>33122</v>
          </cell>
        </row>
        <row r="2942">
          <cell r="N2942">
            <v>1121217</v>
          </cell>
          <cell r="O2942" t="str">
            <v>Труба бесшовная горячедеформированная нефтегазопроводная повышенной 
коррозионной стойкости и хладостойкости 325Х8-13ХФА</v>
          </cell>
          <cell r="P2942" t="str">
            <v>Труба б/ш г/д н/п пк/ст хл 325Х8-13ХФА</v>
          </cell>
          <cell r="Q2942" t="str">
            <v>Т</v>
          </cell>
          <cell r="R2942">
            <v>0.73099999999999998</v>
          </cell>
          <cell r="S2942" t="str">
            <v>RUB</v>
          </cell>
          <cell r="T2942">
            <v>57222.879999999997</v>
          </cell>
          <cell r="U2942">
            <v>41829.93</v>
          </cell>
          <cell r="V2942">
            <v>50195.92</v>
          </cell>
          <cell r="AD2942">
            <v>10.74</v>
          </cell>
          <cell r="AF2942">
            <v>43321</v>
          </cell>
          <cell r="AG2942">
            <v>6.2540739999999997E-2</v>
          </cell>
          <cell r="AH2942" t="str">
            <v>ТУ1317-006.1-593377520-03</v>
          </cell>
          <cell r="AI2942" t="str">
            <v>Отчет № 2212-МТР/25 от 19.03.2025 г.</v>
          </cell>
          <cell r="AJ2942">
            <v>33122</v>
          </cell>
        </row>
        <row r="2943">
          <cell r="N2943">
            <v>1121217</v>
          </cell>
          <cell r="O2943" t="str">
            <v>Труба бесшовная горячедеформированная нефтегазопроводная повышенной 
коррозионной стойкости и хладостойкости 325Х8-13ХФА</v>
          </cell>
          <cell r="P2943" t="str">
            <v>Труба б/ш г/д н/п пк/ст хл 325Х8-13ХФА</v>
          </cell>
          <cell r="Q2943" t="str">
            <v>Т</v>
          </cell>
          <cell r="R2943">
            <v>3.44</v>
          </cell>
          <cell r="S2943" t="str">
            <v>RUB</v>
          </cell>
          <cell r="T2943">
            <v>57222.879999999997</v>
          </cell>
          <cell r="U2943">
            <v>196846.71</v>
          </cell>
          <cell r="V2943">
            <v>236216.05</v>
          </cell>
          <cell r="AD2943">
            <v>10.74</v>
          </cell>
          <cell r="AF2943">
            <v>43321</v>
          </cell>
          <cell r="AG2943">
            <v>6.2540739999999997E-2</v>
          </cell>
          <cell r="AH2943" t="str">
            <v>ТУ1317-006.1-593377520-03</v>
          </cell>
          <cell r="AI2943" t="str">
            <v>Отчет № 2212-МТР/25 от 19.03.2025 г.</v>
          </cell>
          <cell r="AJ2943">
            <v>33122</v>
          </cell>
        </row>
        <row r="2944">
          <cell r="N2944">
            <v>1121217</v>
          </cell>
          <cell r="O2944" t="str">
            <v>Труба бесшовная горячедеформированная нефтегазопроводная повышенной 
коррозионной стойкости и хладостойкости 325Х8-13ХФА</v>
          </cell>
          <cell r="P2944" t="str">
            <v>Труба б/ш г/д н/п пк/ст хл 325Х8-13ХФА</v>
          </cell>
          <cell r="Q2944" t="str">
            <v>Т</v>
          </cell>
          <cell r="R2944">
            <v>0.72199999999999998</v>
          </cell>
          <cell r="S2944" t="str">
            <v>RUB</v>
          </cell>
          <cell r="T2944">
            <v>54977.62</v>
          </cell>
          <cell r="U2944">
            <v>39693.839999999997</v>
          </cell>
          <cell r="V2944">
            <v>47632.61</v>
          </cell>
          <cell r="AD2944">
            <v>17</v>
          </cell>
          <cell r="AF2944">
            <v>43315</v>
          </cell>
          <cell r="AG2944">
            <v>4.2470590000000003E-2</v>
          </cell>
          <cell r="AH2944" t="str">
            <v>ТУ1317-006.1-593377520-03</v>
          </cell>
          <cell r="AI2944" t="str">
            <v>Отчет № 2212-МТР/25 от 19.03.2025 г.</v>
          </cell>
          <cell r="AJ2944">
            <v>33122</v>
          </cell>
        </row>
        <row r="2945">
          <cell r="N2945">
            <v>1121217</v>
          </cell>
          <cell r="O2945" t="str">
            <v>Труба бесшовная горячедеформированная нефтегазопроводная повышенной 
коррозионной стойкости и хладостойкости 325Х8-13ХФА</v>
          </cell>
          <cell r="P2945" t="str">
            <v>Труба б/ш г/д н/п пк/ст хл 325Х8-13ХФА</v>
          </cell>
          <cell r="Q2945" t="str">
            <v>Т</v>
          </cell>
          <cell r="R2945">
            <v>0.441</v>
          </cell>
          <cell r="S2945" t="str">
            <v>RUB</v>
          </cell>
          <cell r="T2945">
            <v>54977.61</v>
          </cell>
          <cell r="U2945">
            <v>24245.13</v>
          </cell>
          <cell r="V2945">
            <v>29094.16</v>
          </cell>
          <cell r="AD2945">
            <v>2</v>
          </cell>
          <cell r="AF2945">
            <v>43315</v>
          </cell>
          <cell r="AG2945">
            <v>0.23449999999999999</v>
          </cell>
          <cell r="AH2945" t="str">
            <v>ТУ1317-006.1-593377520-03</v>
          </cell>
          <cell r="AI2945" t="str">
            <v>Отчет № 2212-МТР/25 от 19.03.2025 г.</v>
          </cell>
          <cell r="AJ2945">
            <v>33122</v>
          </cell>
        </row>
        <row r="2946">
          <cell r="N2946">
            <v>1121217</v>
          </cell>
          <cell r="O2946" t="str">
            <v>Труба бесшовная горячедеформированная нефтегазопроводная повышенной 
коррозионной стойкости и хладостойкости 325Х8-13ХФА</v>
          </cell>
          <cell r="P2946" t="str">
            <v>Труба б/ш г/д н/п пк/ст хл 325Х8-13ХФА</v>
          </cell>
          <cell r="Q2946" t="str">
            <v>Т</v>
          </cell>
          <cell r="R2946">
            <v>2.64</v>
          </cell>
          <cell r="S2946" t="str">
            <v>RUB</v>
          </cell>
          <cell r="T2946">
            <v>57222.879999999997</v>
          </cell>
          <cell r="U2946">
            <v>151068.4</v>
          </cell>
          <cell r="V2946">
            <v>181282.08</v>
          </cell>
          <cell r="AD2946">
            <v>10</v>
          </cell>
          <cell r="AF2946">
            <v>43321</v>
          </cell>
          <cell r="AG2946">
            <v>0.3</v>
          </cell>
          <cell r="AH2946" t="str">
            <v>ТУ1317-006.1-593377520-03</v>
          </cell>
          <cell r="AI2946" t="str">
            <v>Отчет № 2212-МТР/25 от 19.03.2025 г.</v>
          </cell>
          <cell r="AJ2946">
            <v>33122</v>
          </cell>
        </row>
        <row r="2947">
          <cell r="N2947">
            <v>1845826</v>
          </cell>
          <cell r="O2947" t="str">
            <v>Труба стальная электросварная прямошовная 325х8 В ст09Г2С-12</v>
          </cell>
          <cell r="P2947" t="str">
            <v>Труба э/св 325х8 В ст09Г2С-12</v>
          </cell>
          <cell r="Q2947" t="str">
            <v>Т</v>
          </cell>
          <cell r="R2947">
            <v>51.363999999999997</v>
          </cell>
          <cell r="S2947" t="str">
            <v>RUB</v>
          </cell>
          <cell r="T2947">
            <v>42079.92</v>
          </cell>
          <cell r="U2947">
            <v>2161393.0099999998</v>
          </cell>
          <cell r="V2947">
            <v>2593671.61</v>
          </cell>
          <cell r="AD2947">
            <v>11.57</v>
          </cell>
          <cell r="AF2947">
            <v>43116</v>
          </cell>
          <cell r="AG2947">
            <v>6.2530740000000001E-2</v>
          </cell>
          <cell r="AH2947" t="str">
            <v>ГОСТ 10704-91</v>
          </cell>
          <cell r="AI2947" t="str">
            <v>Отчет № 2212-МТР/25 от 19.03.2025 г.</v>
          </cell>
          <cell r="AJ2947">
            <v>23371</v>
          </cell>
        </row>
        <row r="2948">
          <cell r="N2948">
            <v>1845826</v>
          </cell>
          <cell r="O2948" t="str">
            <v>Труба стальная электросварная прямошовная 325х8 В ст09Г2С-12</v>
          </cell>
          <cell r="P2948" t="str">
            <v>Труба э/св 325х8 В ст09Г2С-12</v>
          </cell>
          <cell r="Q2948" t="str">
            <v>Т</v>
          </cell>
          <cell r="R2948">
            <v>43.055999999999997</v>
          </cell>
          <cell r="S2948" t="str">
            <v>RUB</v>
          </cell>
          <cell r="T2948">
            <v>42079.92</v>
          </cell>
          <cell r="U2948">
            <v>1811793.04</v>
          </cell>
          <cell r="V2948">
            <v>2174151.65</v>
          </cell>
          <cell r="AD2948">
            <v>11.56</v>
          </cell>
          <cell r="AF2948">
            <v>43126</v>
          </cell>
          <cell r="AG2948">
            <v>6.2531210000000004E-2</v>
          </cell>
          <cell r="AH2948" t="str">
            <v>ГОСТ 10704-91</v>
          </cell>
          <cell r="AI2948" t="str">
            <v>Отчет № 2212-МТР/25 от 19.03.2025 г.</v>
          </cell>
          <cell r="AJ2948">
            <v>23371</v>
          </cell>
        </row>
        <row r="2949">
          <cell r="N2949">
            <v>1845826</v>
          </cell>
          <cell r="O2949" t="str">
            <v>Труба стальная электросварная прямошовная 325х8 В ст09Г2С-12</v>
          </cell>
          <cell r="P2949" t="str">
            <v>Труба э/св 325х8 В ст09Г2С-12</v>
          </cell>
          <cell r="Q2949" t="str">
            <v>Т</v>
          </cell>
          <cell r="R2949">
            <v>46.402000000000001</v>
          </cell>
          <cell r="S2949" t="str">
            <v>RUB</v>
          </cell>
          <cell r="T2949">
            <v>42079.92</v>
          </cell>
          <cell r="U2949">
            <v>1952592.44</v>
          </cell>
          <cell r="V2949">
            <v>2343110.9300000002</v>
          </cell>
          <cell r="AD2949">
            <v>11.67</v>
          </cell>
          <cell r="AF2949">
            <v>43092</v>
          </cell>
          <cell r="AG2949">
            <v>6.2521950000000007E-2</v>
          </cell>
          <cell r="AH2949" t="str">
            <v>ГОСТ 10704-91</v>
          </cell>
          <cell r="AI2949" t="str">
            <v>Отчет № 2212-МТР/25 от 19.03.2025 г.</v>
          </cell>
          <cell r="AJ2949">
            <v>23371</v>
          </cell>
        </row>
        <row r="2950">
          <cell r="N2950">
            <v>1883049</v>
          </cell>
          <cell r="O2950" t="str">
            <v>Труба стальная реставрированная 1-325Х8 ст09Г2С</v>
          </cell>
          <cell r="P2950" t="str">
            <v>Труба реставрированная 1-325Х8 ст09Г2С</v>
          </cell>
          <cell r="Q2950" t="str">
            <v>Т</v>
          </cell>
          <cell r="R2950">
            <v>0.66</v>
          </cell>
          <cell r="S2950" t="str">
            <v>RUB</v>
          </cell>
          <cell r="T2950">
            <v>48984</v>
          </cell>
          <cell r="U2950">
            <v>32329.439999999999</v>
          </cell>
          <cell r="V2950">
            <v>38795.33</v>
          </cell>
          <cell r="Y2950">
            <v>0</v>
          </cell>
          <cell r="Z2950">
            <v>0</v>
          </cell>
          <cell r="AA2950" t="str">
            <v>Длительное хранение на открытой площадке. Состояние удовлетворительное.</v>
          </cell>
          <cell r="AD2950">
            <v>12</v>
          </cell>
          <cell r="AF2950">
            <v>43399</v>
          </cell>
          <cell r="AG2950">
            <v>6.25E-2</v>
          </cell>
          <cell r="AH2950" t="str">
            <v>ТУ 1300-007-71607059-12</v>
          </cell>
        </row>
        <row r="2951">
          <cell r="N2951">
            <v>1934614</v>
          </cell>
          <cell r="O2951" t="str">
            <v>Труба стальная электросварная прямошовная нефтепроводная 325х8-ТВЧ-К52-09ГСФ-ТО</v>
          </cell>
          <cell r="P2951" t="str">
            <v>Труба э/св н/п 325х8-ТВЧ-К52-09ГСФ-ТО</v>
          </cell>
          <cell r="Q2951" t="str">
            <v>Т</v>
          </cell>
          <cell r="R2951">
            <v>9.8000000000000004E-2</v>
          </cell>
          <cell r="S2951" t="str">
            <v>RUB</v>
          </cell>
          <cell r="T2951">
            <v>117000</v>
          </cell>
          <cell r="U2951">
            <v>11466</v>
          </cell>
          <cell r="V2951">
            <v>13759.2</v>
          </cell>
          <cell r="Y2951">
            <v>0</v>
          </cell>
          <cell r="Z2951">
            <v>0</v>
          </cell>
          <cell r="AA2951" t="str">
            <v>Состояние удовлетворительное. Отстутствие повреждений</v>
          </cell>
          <cell r="AD2951">
            <v>11.3</v>
          </cell>
          <cell r="AF2951">
            <v>44062</v>
          </cell>
          <cell r="AG2951">
            <v>6.2271390000000003E-2</v>
          </cell>
          <cell r="AH2951" t="str">
            <v>ТУ 1380-075-05757848-2013</v>
          </cell>
        </row>
        <row r="2952">
          <cell r="N2952">
            <v>1934614</v>
          </cell>
          <cell r="O2952" t="str">
            <v>Труба стальная электросварная прямошовная нефтепроводная 325х8-ТВЧ-К52-09ГСФ-ТО</v>
          </cell>
          <cell r="P2952" t="str">
            <v>Труба э/св н/п 325х8-ТВЧ-К52-09ГСФ-ТО</v>
          </cell>
          <cell r="Q2952" t="str">
            <v>Т</v>
          </cell>
          <cell r="R2952">
            <v>2</v>
          </cell>
          <cell r="S2952" t="str">
            <v>RUB</v>
          </cell>
          <cell r="T2952">
            <v>117000</v>
          </cell>
          <cell r="U2952">
            <v>234000</v>
          </cell>
          <cell r="V2952">
            <v>280800</v>
          </cell>
          <cell r="Y2952">
            <v>0</v>
          </cell>
          <cell r="Z2952">
            <v>0</v>
          </cell>
          <cell r="AA2952" t="str">
            <v>Состояние удовлетворительное. Отстутствие повреждений</v>
          </cell>
          <cell r="AD2952">
            <v>11.3</v>
          </cell>
          <cell r="AF2952">
            <v>44062</v>
          </cell>
          <cell r="AG2952">
            <v>6.2271390000000003E-2</v>
          </cell>
          <cell r="AH2952" t="str">
            <v>ТУ 1380-075-05757848-2013</v>
          </cell>
        </row>
        <row r="2953">
          <cell r="N2953">
            <v>1934614</v>
          </cell>
          <cell r="O2953" t="str">
            <v>Труба стальная электросварная прямошовная нефтепроводная 325х8-ТВЧ-К52-09ГСФ-ТО</v>
          </cell>
          <cell r="P2953" t="str">
            <v>Труба э/св н/п 325х8-ТВЧ-К52-09ГСФ-ТО</v>
          </cell>
          <cell r="Q2953" t="str">
            <v>Т</v>
          </cell>
          <cell r="R2953">
            <v>1.2999999999999999E-2</v>
          </cell>
          <cell r="S2953" t="str">
            <v>RUB</v>
          </cell>
          <cell r="T2953">
            <v>117000</v>
          </cell>
          <cell r="U2953">
            <v>1521</v>
          </cell>
          <cell r="V2953">
            <v>1825.2</v>
          </cell>
          <cell r="Y2953">
            <v>0</v>
          </cell>
          <cell r="Z2953">
            <v>0</v>
          </cell>
          <cell r="AA2953" t="str">
            <v>Состояние удовлетворительное. Отстутствие повреждений</v>
          </cell>
          <cell r="AD2953">
            <v>11.3</v>
          </cell>
          <cell r="AF2953">
            <v>44062</v>
          </cell>
          <cell r="AG2953">
            <v>6.2271390000000003E-2</v>
          </cell>
          <cell r="AH2953" t="str">
            <v>ТУ 1380-075-05757848-2013</v>
          </cell>
        </row>
        <row r="2954">
          <cell r="N2954">
            <v>2261931</v>
          </cell>
          <cell r="O2954" t="str">
            <v>Труба бесшовная горячедеформированная нефтегазопроводная повышенной 
коррозионной стойкости 325х8-К52-13ХФА</v>
          </cell>
          <cell r="P2954" t="str">
            <v>Труба б/ш г/д н/п 325х8-К52-13ХФА</v>
          </cell>
          <cell r="Q2954" t="str">
            <v>Т</v>
          </cell>
          <cell r="R2954">
            <v>0.93799999999999994</v>
          </cell>
          <cell r="S2954" t="str">
            <v>RUB</v>
          </cell>
          <cell r="T2954">
            <v>115000</v>
          </cell>
          <cell r="U2954">
            <v>107870</v>
          </cell>
          <cell r="V2954">
            <v>129444</v>
          </cell>
          <cell r="AD2954">
            <v>8.6</v>
          </cell>
          <cell r="AF2954">
            <v>43689</v>
          </cell>
          <cell r="AG2954">
            <v>6.2965119999999999E-2</v>
          </cell>
          <cell r="AH2954" t="str">
            <v>ТУ 14-3Р-124-2017</v>
          </cell>
          <cell r="AI2954" t="str">
            <v>Отчет № 2212-МТР/25 от 19.03.2025 г.</v>
          </cell>
          <cell r="AJ2954">
            <v>35782</v>
          </cell>
        </row>
        <row r="2955">
          <cell r="N2955">
            <v>2261931</v>
          </cell>
          <cell r="O2955" t="str">
            <v>Труба бесшовная горячедеформированная нефтегазопроводная повышенной 
коррозионной стойкости 325х8-К52-13ХФА</v>
          </cell>
          <cell r="P2955" t="str">
            <v>Труба б/ш г/д н/п 325х8-К52-13ХФА</v>
          </cell>
          <cell r="Q2955" t="str">
            <v>Т</v>
          </cell>
          <cell r="R2955">
            <v>0.19600000000000001</v>
          </cell>
          <cell r="S2955" t="str">
            <v>RUB</v>
          </cell>
          <cell r="T2955">
            <v>115000</v>
          </cell>
          <cell r="U2955">
            <v>22540</v>
          </cell>
          <cell r="V2955">
            <v>27048</v>
          </cell>
          <cell r="AD2955">
            <v>12.04</v>
          </cell>
          <cell r="AF2955">
            <v>43689</v>
          </cell>
          <cell r="AG2955">
            <v>6.2943739999999998E-2</v>
          </cell>
          <cell r="AH2955" t="str">
            <v>ТУ 14-3Р-124-2017</v>
          </cell>
          <cell r="AI2955" t="str">
            <v>Отчет № 2212-МТР/25 от 19.03.2025 г.</v>
          </cell>
          <cell r="AJ2955">
            <v>35782</v>
          </cell>
        </row>
        <row r="2956">
          <cell r="N2956">
            <v>2261931</v>
          </cell>
          <cell r="O2956" t="str">
            <v>Труба бесшовная горячедеформированная нефтегазопроводная повышенной 
коррозионной стойкости 325х8-К52-13ХФА</v>
          </cell>
          <cell r="P2956" t="str">
            <v>Труба б/ш г/д н/п 325х8-К52-13ХФА</v>
          </cell>
          <cell r="Q2956" t="str">
            <v>Т</v>
          </cell>
          <cell r="R2956">
            <v>2.5999999999999999E-2</v>
          </cell>
          <cell r="S2956" t="str">
            <v>RUB</v>
          </cell>
          <cell r="T2956">
            <v>115000</v>
          </cell>
          <cell r="U2956">
            <v>2990</v>
          </cell>
          <cell r="V2956">
            <v>3588</v>
          </cell>
          <cell r="AD2956">
            <v>12.04</v>
          </cell>
          <cell r="AF2956">
            <v>43689</v>
          </cell>
          <cell r="AG2956">
            <v>6.2943739999999998E-2</v>
          </cell>
          <cell r="AH2956" t="str">
            <v>ТУ 14-3Р-124-2017</v>
          </cell>
          <cell r="AI2956" t="str">
            <v>Отчет № 2212-МТР/25 от 19.03.2025 г.</v>
          </cell>
          <cell r="AJ2956">
            <v>35782</v>
          </cell>
        </row>
        <row r="2957">
          <cell r="N2957">
            <v>2261931</v>
          </cell>
          <cell r="O2957" t="str">
            <v>Труба бесшовная горячедеформированная нефтегазопроводная повышенной 
коррозионной стойкости 325х8-К52-13ХФА</v>
          </cell>
          <cell r="P2957" t="str">
            <v>Труба б/ш г/д н/п 325х8-К52-13ХФА</v>
          </cell>
          <cell r="Q2957" t="str">
            <v>Т</v>
          </cell>
          <cell r="R2957">
            <v>5.99</v>
          </cell>
          <cell r="S2957" t="str">
            <v>RUB</v>
          </cell>
          <cell r="T2957">
            <v>105833.33</v>
          </cell>
          <cell r="U2957">
            <v>633941.65</v>
          </cell>
          <cell r="V2957">
            <v>760729.98</v>
          </cell>
          <cell r="Y2957">
            <v>0</v>
          </cell>
          <cell r="Z2957">
            <v>0</v>
          </cell>
          <cell r="AA2957" t="str">
            <v>Состояние удовлетворительное. Отстутствие повреждений</v>
          </cell>
          <cell r="AD2957">
            <v>10.77</v>
          </cell>
          <cell r="AF2957">
            <v>43854</v>
          </cell>
          <cell r="AG2957">
            <v>6.3312690000000005E-2</v>
          </cell>
          <cell r="AH2957" t="str">
            <v>ТУ 14-3Р-124-2017</v>
          </cell>
        </row>
        <row r="2958">
          <cell r="N2958">
            <v>2261931</v>
          </cell>
          <cell r="O2958" t="str">
            <v>Труба бесшовная горячедеформированная нефтегазопроводная повышенной 
коррозионной стойкости 325х8-К52-13ХФА</v>
          </cell>
          <cell r="P2958" t="str">
            <v>Труба б/ш г/д н/п 325х8-К52-13ХФА</v>
          </cell>
          <cell r="Q2958" t="str">
            <v>Т</v>
          </cell>
          <cell r="R2958">
            <v>2.9000000000000001E-2</v>
          </cell>
          <cell r="S2958" t="str">
            <v>RUB</v>
          </cell>
          <cell r="T2958">
            <v>115000</v>
          </cell>
          <cell r="U2958">
            <v>3335</v>
          </cell>
          <cell r="V2958">
            <v>4002</v>
          </cell>
          <cell r="AD2958">
            <v>12.04</v>
          </cell>
          <cell r="AF2958">
            <v>43689</v>
          </cell>
          <cell r="AG2958">
            <v>6.2943739999999998E-2</v>
          </cell>
          <cell r="AH2958" t="str">
            <v>ТУ 14-3Р-124-2017</v>
          </cell>
          <cell r="AI2958" t="str">
            <v>Отчет № 2212-МТР/25 от 19.03.2025 г.</v>
          </cell>
          <cell r="AJ2958">
            <v>35782</v>
          </cell>
        </row>
        <row r="2959">
          <cell r="N2959">
            <v>2261931</v>
          </cell>
          <cell r="O2959" t="str">
            <v>Труба бесшовная горячедеформированная нефтегазопроводная повышенной 
коррозионной стойкости 325х8-К52-13ХФА</v>
          </cell>
          <cell r="P2959" t="str">
            <v>Труба б/ш г/д н/п 325х8-К52-13ХФА</v>
          </cell>
          <cell r="Q2959" t="str">
            <v>Т</v>
          </cell>
          <cell r="R2959">
            <v>0.14499999999999999</v>
          </cell>
          <cell r="S2959" t="str">
            <v>RUB</v>
          </cell>
          <cell r="T2959">
            <v>115000</v>
          </cell>
          <cell r="U2959">
            <v>16675</v>
          </cell>
          <cell r="V2959">
            <v>20010</v>
          </cell>
          <cell r="AD2959">
            <v>8.6</v>
          </cell>
          <cell r="AF2959">
            <v>43689</v>
          </cell>
          <cell r="AG2959">
            <v>6.2965119999999999E-2</v>
          </cell>
          <cell r="AH2959" t="str">
            <v>ТУ 14-3Р-124-2017</v>
          </cell>
          <cell r="AI2959" t="str">
            <v>Отчет № 2212-МТР/25 от 19.03.2025 г.</v>
          </cell>
          <cell r="AJ2959">
            <v>35782</v>
          </cell>
        </row>
        <row r="2960">
          <cell r="N2960">
            <v>2293205</v>
          </cell>
          <cell r="O2960" t="str">
            <v>Труба стальная реставрированная 1-325х8 ст09Г2С-12</v>
          </cell>
          <cell r="P2960" t="str">
            <v>Труба реставрированная 1-325х8 09Г2С-12</v>
          </cell>
          <cell r="Q2960" t="str">
            <v>Т</v>
          </cell>
          <cell r="R2960">
            <v>0.38800000000000001</v>
          </cell>
          <cell r="S2960" t="str">
            <v>RUB</v>
          </cell>
          <cell r="T2960">
            <v>56779.66</v>
          </cell>
          <cell r="U2960">
            <v>22030.51</v>
          </cell>
          <cell r="V2960">
            <v>26436.61</v>
          </cell>
          <cell r="AD2960">
            <v>12</v>
          </cell>
          <cell r="AF2960">
            <v>43528</v>
          </cell>
          <cell r="AG2960">
            <v>6.25E-2</v>
          </cell>
          <cell r="AH2960" t="str">
            <v>ТУ 1300-018-93468747-15</v>
          </cell>
          <cell r="AI2960" t="str">
            <v>Отчет № 2212-МТР/25 от 19.03.2025 г.</v>
          </cell>
          <cell r="AJ2960">
            <v>11920</v>
          </cell>
        </row>
        <row r="2961">
          <cell r="N2961">
            <v>2293205</v>
          </cell>
          <cell r="O2961" t="str">
            <v>Труба стальная реставрированная 1-325х8 ст09Г2С-12</v>
          </cell>
          <cell r="P2961" t="str">
            <v>Труба реставрированная 1-325х8 09Г2С-12</v>
          </cell>
          <cell r="Q2961" t="str">
            <v>Т</v>
          </cell>
          <cell r="R2961">
            <v>0.25</v>
          </cell>
          <cell r="S2961" t="str">
            <v>RUB</v>
          </cell>
          <cell r="T2961">
            <v>56779.68</v>
          </cell>
          <cell r="U2961">
            <v>14194.92</v>
          </cell>
          <cell r="V2961">
            <v>17033.900000000001</v>
          </cell>
          <cell r="AD2961">
            <v>4</v>
          </cell>
          <cell r="AF2961">
            <v>43528</v>
          </cell>
          <cell r="AG2961">
            <v>6.25E-2</v>
          </cell>
          <cell r="AH2961" t="str">
            <v>ТУ 1300-018-93468747-15</v>
          </cell>
          <cell r="AI2961" t="str">
            <v>Отчет № 2212-МТР/25 от 19.03.2025 г.</v>
          </cell>
          <cell r="AJ2961">
            <v>11920</v>
          </cell>
        </row>
        <row r="2962">
          <cell r="N2962">
            <v>2505251</v>
          </cell>
          <cell r="O2962" t="str">
            <v>Труба стальная бесшовная горячедеформированная 325х8-К52-20А</v>
          </cell>
          <cell r="P2962" t="str">
            <v>Труба б/ш г/д 325х8-К52-20А</v>
          </cell>
          <cell r="Q2962" t="str">
            <v>Т</v>
          </cell>
          <cell r="R2962">
            <v>6.9180000000000001</v>
          </cell>
          <cell r="S2962" t="str">
            <v>RUB</v>
          </cell>
          <cell r="T2962">
            <v>80900</v>
          </cell>
          <cell r="U2962">
            <v>559666.19999999995</v>
          </cell>
          <cell r="V2962">
            <v>671599.44</v>
          </cell>
          <cell r="Y2962">
            <v>0</v>
          </cell>
          <cell r="Z2962">
            <v>0</v>
          </cell>
          <cell r="AA2962" t="str">
            <v>Состояние хорошее</v>
          </cell>
          <cell r="AD2962">
            <v>9.89</v>
          </cell>
          <cell r="AF2962">
            <v>44158</v>
          </cell>
          <cell r="AG2962">
            <v>6.2555810000000003E-2</v>
          </cell>
          <cell r="AH2962" t="str">
            <v>ТУ 24.20.13-385-00186619</v>
          </cell>
        </row>
        <row r="2963">
          <cell r="N2963">
            <v>2505251</v>
          </cell>
          <cell r="O2963" t="str">
            <v>Труба стальная бесшовная горячедеформированная 325х8-К52-20А</v>
          </cell>
          <cell r="P2963" t="str">
            <v>Труба б/ш г/д 325х8-К52-20А</v>
          </cell>
          <cell r="Q2963" t="str">
            <v>Т</v>
          </cell>
          <cell r="R2963">
            <v>9.0999999999999998E-2</v>
          </cell>
          <cell r="S2963" t="str">
            <v>RUB</v>
          </cell>
          <cell r="T2963">
            <v>80900</v>
          </cell>
          <cell r="U2963">
            <v>7361.9</v>
          </cell>
          <cell r="V2963">
            <v>8834.2800000000007</v>
          </cell>
          <cell r="Y2963">
            <v>0</v>
          </cell>
          <cell r="Z2963">
            <v>0</v>
          </cell>
          <cell r="AA2963" t="str">
            <v>Состояние хорошее</v>
          </cell>
          <cell r="AD2963">
            <v>9.89</v>
          </cell>
          <cell r="AF2963">
            <v>44158</v>
          </cell>
          <cell r="AG2963">
            <v>6.2555810000000003E-2</v>
          </cell>
          <cell r="AH2963" t="str">
            <v>ТУ 24.20.13-385-00186619</v>
          </cell>
        </row>
        <row r="2964">
          <cell r="N2964">
            <v>1166646</v>
          </cell>
          <cell r="O2964" t="str">
            <v>Труба стальная электросварная прямошовная 273х5 Д</v>
          </cell>
          <cell r="P2964" t="str">
            <v>Труба э/св 273х5 Д</v>
          </cell>
          <cell r="Q2964" t="str">
            <v>Т</v>
          </cell>
          <cell r="R2964">
            <v>5.0999999999999997E-2</v>
          </cell>
          <cell r="S2964" t="str">
            <v>RUB</v>
          </cell>
          <cell r="T2964">
            <v>46610.19</v>
          </cell>
          <cell r="U2964">
            <v>2377.12</v>
          </cell>
          <cell r="V2964">
            <v>2852.54</v>
          </cell>
          <cell r="Y2964">
            <v>0</v>
          </cell>
          <cell r="Z2964">
            <v>0</v>
          </cell>
          <cell r="AA2964" t="str">
            <v>Состояние удовлетворительное.</v>
          </cell>
          <cell r="AD2964">
            <v>6.6</v>
          </cell>
          <cell r="AF2964">
            <v>41990</v>
          </cell>
          <cell r="AG2964">
            <v>3.2727270000000003E-2</v>
          </cell>
          <cell r="AH2964" t="str">
            <v>ГОСТ 10704-91</v>
          </cell>
        </row>
        <row r="2965">
          <cell r="N2965">
            <v>1989614</v>
          </cell>
          <cell r="O2965" t="str">
            <v>Опора бугельная ОНБУК 100.273-09Г2С</v>
          </cell>
          <cell r="P2965" t="str">
            <v>Опора ОНБУК 100.273-09Г2С</v>
          </cell>
          <cell r="Q2965" t="str">
            <v>ШТ</v>
          </cell>
          <cell r="R2965">
            <v>22</v>
          </cell>
          <cell r="S2965" t="str">
            <v>RUB</v>
          </cell>
          <cell r="T2965">
            <v>2230.9299999999998</v>
          </cell>
          <cell r="U2965">
            <v>49080.46</v>
          </cell>
          <cell r="V2965">
            <v>58896.55</v>
          </cell>
          <cell r="Y2965">
            <v>0</v>
          </cell>
          <cell r="Z2965">
            <v>0</v>
          </cell>
          <cell r="AA2965" t="str">
            <v>Состояние удовлетворительное</v>
          </cell>
          <cell r="AD2965">
            <v>0</v>
          </cell>
          <cell r="AF2965">
            <v>42933</v>
          </cell>
          <cell r="AG2965">
            <v>0</v>
          </cell>
          <cell r="AH2965" t="str">
            <v>ТУ 1468-001-82913859-2009</v>
          </cell>
        </row>
        <row r="2966">
          <cell r="N2966">
            <v>1989614</v>
          </cell>
          <cell r="O2966" t="str">
            <v>Опора бугельная ОНБУК 100.273-09Г2С</v>
          </cell>
          <cell r="P2966" t="str">
            <v>Опора ОНБУК 100.273-09Г2С</v>
          </cell>
          <cell r="Q2966" t="str">
            <v>ШТ</v>
          </cell>
          <cell r="R2966">
            <v>5</v>
          </cell>
          <cell r="S2966" t="str">
            <v>RUB</v>
          </cell>
          <cell r="T2966">
            <v>2230.9299999999998</v>
          </cell>
          <cell r="U2966">
            <v>11154.65</v>
          </cell>
          <cell r="V2966">
            <v>13385.58</v>
          </cell>
          <cell r="Y2966">
            <v>0</v>
          </cell>
          <cell r="Z2966">
            <v>0</v>
          </cell>
          <cell r="AA2966" t="str">
            <v>Состояние удовлетворительное</v>
          </cell>
          <cell r="AD2966">
            <v>0</v>
          </cell>
          <cell r="AF2966">
            <v>42933</v>
          </cell>
          <cell r="AG2966">
            <v>0</v>
          </cell>
          <cell r="AH2966" t="str">
            <v>ТУ 1468-001-82913859-2009</v>
          </cell>
        </row>
        <row r="2967">
          <cell r="N2967">
            <v>2020722</v>
          </cell>
          <cell r="O2967" t="str">
            <v>Переход ПШ 273(10К52)х108(6К52)-1,6-0,6-13ХФА-УХЛ, Pисп=2,4МПа</v>
          </cell>
          <cell r="P2967" t="str">
            <v>ПШ 273(10К52)х108(6К52)-1,6-0,6-УХЛ</v>
          </cell>
          <cell r="Q2967" t="str">
            <v>ШТ</v>
          </cell>
          <cell r="R2967">
            <v>9</v>
          </cell>
          <cell r="S2967" t="str">
            <v>RUB</v>
          </cell>
          <cell r="T2967">
            <v>2475.7199999999998</v>
          </cell>
          <cell r="U2967">
            <v>22281.48</v>
          </cell>
          <cell r="V2967">
            <v>26737.78</v>
          </cell>
          <cell r="Y2967">
            <v>0</v>
          </cell>
          <cell r="Z2967">
            <v>0</v>
          </cell>
          <cell r="AA2967" t="str">
            <v>Состояние удовлетворительное</v>
          </cell>
          <cell r="AD2967">
            <v>0</v>
          </cell>
          <cell r="AF2967">
            <v>42856</v>
          </cell>
          <cell r="AG2967">
            <v>0</v>
          </cell>
          <cell r="AH2967" t="str">
            <v>ТУ 1469-019-01395041-2015</v>
          </cell>
        </row>
        <row r="2968">
          <cell r="N2968">
            <v>2204304</v>
          </cell>
          <cell r="O2968" t="str">
            <v>Труба стальная бесшовная горячедеформированная 273х18 В ст09Г2С ППУ-МП-2Н-1 c 2-сл наружным покрытием на основе экструдированного по лиэтилена по ТУ 1390-008-74747996-2012 с теплоизоляцией в защитной оболочке</v>
          </cell>
          <cell r="P2968" t="str">
            <v>Труба 273х18 В ст09Г2С-ППУ-МП-2Н-1</v>
          </cell>
          <cell r="Q2968" t="str">
            <v>Т</v>
          </cell>
          <cell r="R2968">
            <v>30.297999999999998</v>
          </cell>
          <cell r="S2968" t="str">
            <v>RUB</v>
          </cell>
          <cell r="T2968">
            <v>92020.34</v>
          </cell>
          <cell r="U2968">
            <v>2788032.26</v>
          </cell>
          <cell r="V2968">
            <v>3345638.71</v>
          </cell>
          <cell r="Y2968">
            <v>0</v>
          </cell>
          <cell r="Z2968">
            <v>0</v>
          </cell>
          <cell r="AA2968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2968">
            <v>11.5</v>
          </cell>
          <cell r="AF2968">
            <v>43247</v>
          </cell>
          <cell r="AG2968">
            <v>0.11415922000000001</v>
          </cell>
          <cell r="AH2968" t="str">
            <v>ГОСТ 8732-78</v>
          </cell>
        </row>
        <row r="2969">
          <cell r="N2969">
            <v>2204304</v>
          </cell>
          <cell r="O2969" t="str">
            <v>Труба стальная бесшовная горячедеформированная 273х18 В ст09Г2С ППУ-МП-2Н-1 c 2-сл наружным покрытием на основе экструдированного по лиэтилена по ТУ 1390-008-74747996-2012 с теплоизоляцией в защитной оболочке</v>
          </cell>
          <cell r="P2969" t="str">
            <v>Труба 273х18 В ст09Г2С-ППУ-МП-2Н-1</v>
          </cell>
          <cell r="Q2969" t="str">
            <v>Т</v>
          </cell>
          <cell r="R2969">
            <v>42.902000000000001</v>
          </cell>
          <cell r="S2969" t="str">
            <v>RUB</v>
          </cell>
          <cell r="T2969">
            <v>92020.34</v>
          </cell>
          <cell r="U2969">
            <v>3947856.63</v>
          </cell>
          <cell r="V2969">
            <v>4737427.96</v>
          </cell>
          <cell r="Y2969">
            <v>0</v>
          </cell>
          <cell r="Z2969">
            <v>0</v>
          </cell>
          <cell r="AA2969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2969">
            <v>11.44</v>
          </cell>
          <cell r="AF2969">
            <v>43231</v>
          </cell>
          <cell r="AG2969">
            <v>0.11367177000000001</v>
          </cell>
          <cell r="AH2969" t="str">
            <v>ГОСТ 8732-78</v>
          </cell>
        </row>
        <row r="2970">
          <cell r="N2970">
            <v>2204304</v>
          </cell>
          <cell r="O2970" t="str">
            <v>Труба стальная бесшовная горячедеформированная 273х18 В ст09Г2С ППУ-МП-2Н-1 c 2-сл наружным покрытием на основе экструдированного по лиэтилена по ТУ 1390-008-74747996-2012 с теплоизоляцией в защитной оболочке</v>
          </cell>
          <cell r="P2970" t="str">
            <v>Труба 273х18 В ст09Г2С-ППУ-МП-2Н-1</v>
          </cell>
          <cell r="Q2970" t="str">
            <v>Т</v>
          </cell>
          <cell r="R2970">
            <v>43.473999999999997</v>
          </cell>
          <cell r="S2970" t="str">
            <v>RUB</v>
          </cell>
          <cell r="T2970">
            <v>92020.34</v>
          </cell>
          <cell r="U2970">
            <v>4000492.26</v>
          </cell>
          <cell r="V2970">
            <v>4800590.71</v>
          </cell>
          <cell r="Y2970">
            <v>0</v>
          </cell>
          <cell r="Z2970">
            <v>0</v>
          </cell>
          <cell r="AA2970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2970">
            <v>11.56</v>
          </cell>
          <cell r="AF2970">
            <v>43240</v>
          </cell>
          <cell r="AG2970">
            <v>0.11394947</v>
          </cell>
          <cell r="AH2970" t="str">
            <v>ГОСТ 8732-78</v>
          </cell>
        </row>
        <row r="2971">
          <cell r="N2971">
            <v>2204304</v>
          </cell>
          <cell r="O2971" t="str">
            <v>Труба стальная бесшовная горячедеформированная 273х18 В ст09Г2С ППУ-МП-2Н-1 c 2-сл наружным покрытием на основе экструдированного по лиэтилена по ТУ 1390-008-74747996-2012 с теплоизоляцией в защитной оболочке</v>
          </cell>
          <cell r="P2971" t="str">
            <v>Труба 273х18 В ст09Г2С-ППУ-МП-2Н-1</v>
          </cell>
          <cell r="Q2971" t="str">
            <v>Т</v>
          </cell>
          <cell r="R2971">
            <v>43.335000000000001</v>
          </cell>
          <cell r="S2971" t="str">
            <v>RUB</v>
          </cell>
          <cell r="T2971">
            <v>92020.34</v>
          </cell>
          <cell r="U2971">
            <v>3987701.43</v>
          </cell>
          <cell r="V2971">
            <v>4785241.72</v>
          </cell>
          <cell r="Y2971">
            <v>0</v>
          </cell>
          <cell r="Z2971">
            <v>0</v>
          </cell>
          <cell r="AA2971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2971">
            <v>11.55</v>
          </cell>
          <cell r="AF2971">
            <v>43269</v>
          </cell>
          <cell r="AG2971">
            <v>0.11367452</v>
          </cell>
          <cell r="AH2971" t="str">
            <v>ГОСТ 8732-78</v>
          </cell>
        </row>
        <row r="2972">
          <cell r="N2972">
            <v>2204304</v>
          </cell>
          <cell r="O2972" t="str">
            <v>Труба стальная бесшовная горячедеформированная 273х18 В ст09Г2С ППУ-МП-2Н-1 c 2-сл наружным покрытием на основе экструдированного по лиэтилена по ТУ 1390-008-74747996-2012 с теплоизоляцией в защитной оболочке</v>
          </cell>
          <cell r="P2972" t="str">
            <v>Труба 273х18 В ст09Г2С-ППУ-МП-2Н-1</v>
          </cell>
          <cell r="Q2972" t="str">
            <v>Т</v>
          </cell>
          <cell r="R2972">
            <v>10.26</v>
          </cell>
          <cell r="S2972" t="str">
            <v>RUB</v>
          </cell>
          <cell r="T2972">
            <v>92020.34</v>
          </cell>
          <cell r="U2972">
            <v>944128.69</v>
          </cell>
          <cell r="V2972">
            <v>1132954.43</v>
          </cell>
          <cell r="Y2972">
            <v>0</v>
          </cell>
          <cell r="Z2972">
            <v>0</v>
          </cell>
          <cell r="AA2972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2972">
            <v>11.58</v>
          </cell>
          <cell r="AF2972">
            <v>43269</v>
          </cell>
          <cell r="AG2972">
            <v>0.11402701</v>
          </cell>
          <cell r="AH2972" t="str">
            <v>ГОСТ 8732-78</v>
          </cell>
        </row>
        <row r="2973">
          <cell r="N2973">
            <v>2204304</v>
          </cell>
          <cell r="O2973" t="str">
            <v>Труба стальная бесшовная горячедеформированная 273х18 В ст09Г2С ППУ-МП-2Н-1 c 2-сл наружным покрытием на основе экструдированного по лиэтилена по ТУ 1390-008-74747996-2012 с теплоизоляцией в защитной оболочке</v>
          </cell>
          <cell r="P2973" t="str">
            <v>Труба 273х18 В ст09Г2С-ППУ-МП-2Н-1</v>
          </cell>
          <cell r="Q2973" t="str">
            <v>Т</v>
          </cell>
          <cell r="R2973">
            <v>43.527999999999999</v>
          </cell>
          <cell r="S2973" t="str">
            <v>RUB</v>
          </cell>
          <cell r="T2973">
            <v>92020.34</v>
          </cell>
          <cell r="U2973">
            <v>4005461.36</v>
          </cell>
          <cell r="V2973">
            <v>4806553.63</v>
          </cell>
          <cell r="Y2973">
            <v>0</v>
          </cell>
          <cell r="Z2973">
            <v>0</v>
          </cell>
          <cell r="AA2973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2973">
            <v>11.59</v>
          </cell>
          <cell r="AF2973">
            <v>43269</v>
          </cell>
          <cell r="AG2973">
            <v>0.11384334</v>
          </cell>
          <cell r="AH2973" t="str">
            <v>ГОСТ 8732-78</v>
          </cell>
        </row>
        <row r="2974">
          <cell r="N2974">
            <v>2204304</v>
          </cell>
          <cell r="O2974" t="str">
            <v>Труба стальная бесшовная горячедеформированная 273х18 В ст09Г2С ППУ-МП-2Н-1 c 2-сл наружным покрытием на основе экструдированного по лиэтилена по ТУ 1390-008-74747996-2012 с теплоизоляцией в защитной оболочке</v>
          </cell>
          <cell r="P2974" t="str">
            <v>Труба 273х18 В ст09Г2С-ППУ-МП-2Н-1</v>
          </cell>
          <cell r="Q2974" t="str">
            <v>Т</v>
          </cell>
          <cell r="R2974">
            <v>18.286999999999999</v>
          </cell>
          <cell r="S2974" t="str">
            <v>RUB</v>
          </cell>
          <cell r="T2974">
            <v>92020.34</v>
          </cell>
          <cell r="U2974">
            <v>1682775.96</v>
          </cell>
          <cell r="V2974">
            <v>2019331.15</v>
          </cell>
          <cell r="Y2974">
            <v>0</v>
          </cell>
          <cell r="Z2974">
            <v>0</v>
          </cell>
          <cell r="AA2974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2974">
            <v>11.56</v>
          </cell>
          <cell r="AF2974">
            <v>43257</v>
          </cell>
          <cell r="AG2974">
            <v>0.11358762999999999</v>
          </cell>
          <cell r="AH2974" t="str">
            <v>ГОСТ 8732-78</v>
          </cell>
        </row>
        <row r="2975">
          <cell r="N2975">
            <v>2060601</v>
          </cell>
          <cell r="O2975" t="str">
            <v>Прокат листовой горячекатаный 6 325-09Г2С</v>
          </cell>
          <cell r="P2975" t="str">
            <v>Прокат лист. г/к 6 325-09Г2С</v>
          </cell>
          <cell r="Q2975" t="str">
            <v>Т</v>
          </cell>
          <cell r="R2975">
            <v>38.036000000000001</v>
          </cell>
          <cell r="S2975" t="str">
            <v>RUB</v>
          </cell>
          <cell r="T2975">
            <v>37288.15</v>
          </cell>
          <cell r="U2975">
            <v>1418292.07</v>
          </cell>
          <cell r="V2975">
            <v>1701950.48</v>
          </cell>
          <cell r="AD2975">
            <v>0</v>
          </cell>
          <cell r="AF2975">
            <v>42979</v>
          </cell>
          <cell r="AG2975">
            <v>0</v>
          </cell>
          <cell r="AH2975" t="str">
            <v>ГОСТ 19281-2014</v>
          </cell>
        </row>
        <row r="2976">
          <cell r="N2976">
            <v>1021231</v>
          </cell>
          <cell r="O2976" t="str">
            <v>"Сталь горячекатаная для армирования железобетонных конструкций АIII - 14 
ст25Г2С"</v>
          </cell>
          <cell r="P2976" t="str">
            <v>Арматура 14 - А-III ст25Г2С</v>
          </cell>
          <cell r="Q2976" t="str">
            <v>Т</v>
          </cell>
          <cell r="R2976">
            <v>8.3000000000000004E-2</v>
          </cell>
          <cell r="S2976" t="str">
            <v>RUB</v>
          </cell>
          <cell r="T2976">
            <v>26694.94</v>
          </cell>
          <cell r="U2976">
            <v>2215.6799999999998</v>
          </cell>
          <cell r="V2976">
            <v>2658.82</v>
          </cell>
          <cell r="AD2976">
            <v>0</v>
          </cell>
          <cell r="AF2976">
            <v>41971</v>
          </cell>
          <cell r="AG2976">
            <v>0</v>
          </cell>
          <cell r="AH2976" t="str">
            <v>ГОСТ 5781-82</v>
          </cell>
        </row>
        <row r="2977">
          <cell r="N2977">
            <v>1052685</v>
          </cell>
          <cell r="O2977" t="str">
            <v>Сталь горячекатаная для армирования железобетонных конструкций 16 - А-I ст3пс</v>
          </cell>
          <cell r="P2977" t="str">
            <v>Арматура 16 - А-I ст3пс</v>
          </cell>
          <cell r="Q2977" t="str">
            <v>Т</v>
          </cell>
          <cell r="R2977">
            <v>0.114</v>
          </cell>
          <cell r="S2977" t="str">
            <v>RUB</v>
          </cell>
          <cell r="T2977">
            <v>26186.400000000001</v>
          </cell>
          <cell r="U2977">
            <v>2985.25</v>
          </cell>
          <cell r="V2977">
            <v>3582.3</v>
          </cell>
          <cell r="AD2977">
            <v>0</v>
          </cell>
          <cell r="AF2977">
            <v>41999</v>
          </cell>
          <cell r="AG2977">
            <v>0</v>
          </cell>
          <cell r="AH2977" t="str">
            <v>ГОСТ 5781-82</v>
          </cell>
        </row>
        <row r="2978">
          <cell r="N2978">
            <v>1346439</v>
          </cell>
          <cell r="O2978" t="str">
            <v>Сталь горячекатаная для армирования железобетонных конструкций 8 - А-I</v>
          </cell>
          <cell r="P2978" t="str">
            <v>Арматура 8 - А-I</v>
          </cell>
          <cell r="Q2978" t="str">
            <v>Т</v>
          </cell>
          <cell r="R2978">
            <v>0.92900000000000005</v>
          </cell>
          <cell r="S2978" t="str">
            <v>RUB</v>
          </cell>
          <cell r="T2978">
            <v>27644.06</v>
          </cell>
          <cell r="U2978">
            <v>25681.33</v>
          </cell>
          <cell r="V2978">
            <v>30817.599999999999</v>
          </cell>
          <cell r="AD2978">
            <v>0</v>
          </cell>
          <cell r="AF2978">
            <v>42073</v>
          </cell>
          <cell r="AG2978">
            <v>0</v>
          </cell>
          <cell r="AH2978" t="str">
            <v>ГОСТ 5781-82</v>
          </cell>
        </row>
        <row r="2979">
          <cell r="N2979">
            <v>1346439</v>
          </cell>
          <cell r="O2979" t="str">
            <v>Сталь горячекатаная для армирования железобетонных конструкций 8 - А-I</v>
          </cell>
          <cell r="P2979" t="str">
            <v>Арматура 8 - А-I</v>
          </cell>
          <cell r="Q2979" t="str">
            <v>Т</v>
          </cell>
          <cell r="R2979">
            <v>0.26</v>
          </cell>
          <cell r="S2979" t="str">
            <v>RUB</v>
          </cell>
          <cell r="T2979">
            <v>33176.26</v>
          </cell>
          <cell r="U2979">
            <v>8625.83</v>
          </cell>
          <cell r="V2979">
            <v>10351</v>
          </cell>
          <cell r="AD2979">
            <v>0</v>
          </cell>
          <cell r="AF2979">
            <v>42858</v>
          </cell>
          <cell r="AG2979">
            <v>0</v>
          </cell>
          <cell r="AH2979" t="str">
            <v>ГОСТ 5781-82</v>
          </cell>
        </row>
        <row r="2980">
          <cell r="N2980">
            <v>1346439</v>
          </cell>
          <cell r="O2980" t="str">
            <v>Сталь горячекатаная для армирования железобетонных конструкций 8 - А-I</v>
          </cell>
          <cell r="P2980" t="str">
            <v>Арматура 8 - А-I</v>
          </cell>
          <cell r="Q2980" t="str">
            <v>Т</v>
          </cell>
          <cell r="R2980">
            <v>2.48</v>
          </cell>
          <cell r="S2980" t="str">
            <v>RUB</v>
          </cell>
          <cell r="T2980">
            <v>33000</v>
          </cell>
          <cell r="U2980">
            <v>81840</v>
          </cell>
          <cell r="V2980">
            <v>98208</v>
          </cell>
          <cell r="AD2980">
            <v>0</v>
          </cell>
          <cell r="AF2980">
            <v>43164</v>
          </cell>
          <cell r="AG2980">
            <v>0</v>
          </cell>
          <cell r="AH2980" t="str">
            <v>ГОСТ 5781-82</v>
          </cell>
        </row>
        <row r="2981">
          <cell r="N2981">
            <v>1346443</v>
          </cell>
          <cell r="O2981" t="str">
            <v>Сталь горячекатаная для армирования железобетонных конструкций 12 - А-I</v>
          </cell>
          <cell r="P2981" t="str">
            <v>Арматура 12 - А-I</v>
          </cell>
          <cell r="Q2981" t="str">
            <v>Т</v>
          </cell>
          <cell r="R2981">
            <v>14.358000000000001</v>
          </cell>
          <cell r="S2981" t="str">
            <v>RUB</v>
          </cell>
          <cell r="T2981">
            <v>30276.27</v>
          </cell>
          <cell r="U2981">
            <v>434706.68</v>
          </cell>
          <cell r="V2981">
            <v>521648.02</v>
          </cell>
          <cell r="AD2981">
            <v>0</v>
          </cell>
          <cell r="AF2981">
            <v>42839</v>
          </cell>
          <cell r="AG2981">
            <v>0</v>
          </cell>
          <cell r="AH2981" t="str">
            <v>ГОСТ 5781-82</v>
          </cell>
        </row>
        <row r="2982">
          <cell r="N2982">
            <v>1346443</v>
          </cell>
          <cell r="O2982" t="str">
            <v>Сталь горячекатаная для армирования железобетонных конструкций 12 - А-I</v>
          </cell>
          <cell r="P2982" t="str">
            <v>Арматура 12 - А-I</v>
          </cell>
          <cell r="Q2982" t="str">
            <v>Т</v>
          </cell>
          <cell r="R2982">
            <v>36.402999999999999</v>
          </cell>
          <cell r="S2982" t="str">
            <v>RUB</v>
          </cell>
          <cell r="T2982">
            <v>30276.27</v>
          </cell>
          <cell r="U2982">
            <v>1102147.05</v>
          </cell>
          <cell r="V2982">
            <v>1322576.46</v>
          </cell>
          <cell r="AD2982">
            <v>0</v>
          </cell>
          <cell r="AF2982">
            <v>42840</v>
          </cell>
          <cell r="AG2982">
            <v>0</v>
          </cell>
          <cell r="AH2982" t="str">
            <v>ГОСТ 5781-82</v>
          </cell>
        </row>
        <row r="2983">
          <cell r="N2983">
            <v>1346443</v>
          </cell>
          <cell r="O2983" t="str">
            <v>Сталь горячекатаная для армирования железобетонных конструкций 12 - А-I</v>
          </cell>
          <cell r="P2983" t="str">
            <v>Арматура 12 - А-I</v>
          </cell>
          <cell r="Q2983" t="str">
            <v>Т</v>
          </cell>
          <cell r="R2983">
            <v>8.0890000000000004</v>
          </cell>
          <cell r="S2983" t="str">
            <v>RUB</v>
          </cell>
          <cell r="T2983">
            <v>30276.27</v>
          </cell>
          <cell r="U2983">
            <v>244904.75</v>
          </cell>
          <cell r="V2983">
            <v>293885.7</v>
          </cell>
          <cell r="AD2983">
            <v>0</v>
          </cell>
          <cell r="AF2983">
            <v>42840</v>
          </cell>
          <cell r="AG2983">
            <v>0</v>
          </cell>
          <cell r="AH2983" t="str">
            <v>ГОСТ 5781-82</v>
          </cell>
        </row>
        <row r="2984">
          <cell r="N2984">
            <v>1346443</v>
          </cell>
          <cell r="O2984" t="str">
            <v>Сталь горячекатаная для армирования железобетонных конструкций 12 - А-I</v>
          </cell>
          <cell r="P2984" t="str">
            <v>Арматура 12 - А-I</v>
          </cell>
          <cell r="Q2984" t="str">
            <v>Т</v>
          </cell>
          <cell r="R2984">
            <v>21.071000000000002</v>
          </cell>
          <cell r="S2984" t="str">
            <v>RUB</v>
          </cell>
          <cell r="T2984">
            <v>30276.27</v>
          </cell>
          <cell r="U2984">
            <v>637951.28</v>
          </cell>
          <cell r="V2984">
            <v>765541.54</v>
          </cell>
          <cell r="AD2984">
            <v>0</v>
          </cell>
          <cell r="AF2984">
            <v>42856</v>
          </cell>
          <cell r="AG2984">
            <v>0</v>
          </cell>
          <cell r="AH2984" t="str">
            <v>ГОСТ 5781-82</v>
          </cell>
        </row>
        <row r="2985">
          <cell r="N2985">
            <v>1346443</v>
          </cell>
          <cell r="O2985" t="str">
            <v>Сталь горячекатаная для армирования железобетонных конструкций 12 - А-I</v>
          </cell>
          <cell r="P2985" t="str">
            <v>Арматура 12 - А-I</v>
          </cell>
          <cell r="Q2985" t="str">
            <v>Т</v>
          </cell>
          <cell r="R2985">
            <v>7.1210000000000004</v>
          </cell>
          <cell r="S2985" t="str">
            <v>RUB</v>
          </cell>
          <cell r="T2985">
            <v>30276.27</v>
          </cell>
          <cell r="U2985">
            <v>215597.32</v>
          </cell>
          <cell r="V2985">
            <v>258716.78</v>
          </cell>
          <cell r="AD2985">
            <v>0</v>
          </cell>
          <cell r="AF2985">
            <v>42857</v>
          </cell>
          <cell r="AG2985">
            <v>0</v>
          </cell>
          <cell r="AH2985" t="str">
            <v>ГОСТ 5781-82</v>
          </cell>
        </row>
        <row r="2986">
          <cell r="N2986">
            <v>1346443</v>
          </cell>
          <cell r="O2986" t="str">
            <v>Сталь горячекатаная для армирования железобетонных конструкций 12 - А-I</v>
          </cell>
          <cell r="P2986" t="str">
            <v>Арматура 12 - А-I</v>
          </cell>
          <cell r="Q2986" t="str">
            <v>Т</v>
          </cell>
          <cell r="R2986">
            <v>28.713999999999999</v>
          </cell>
          <cell r="S2986" t="str">
            <v>RUB</v>
          </cell>
          <cell r="T2986">
            <v>30276.27</v>
          </cell>
          <cell r="U2986">
            <v>869352.82</v>
          </cell>
          <cell r="V2986">
            <v>1043223.38</v>
          </cell>
          <cell r="AD2986">
            <v>0</v>
          </cell>
          <cell r="AF2986">
            <v>42857</v>
          </cell>
          <cell r="AG2986">
            <v>0</v>
          </cell>
          <cell r="AH2986" t="str">
            <v>ГОСТ 5781-82</v>
          </cell>
        </row>
        <row r="2987">
          <cell r="N2987">
            <v>1346443</v>
          </cell>
          <cell r="O2987" t="str">
            <v>Сталь горячекатаная для армирования железобетонных конструкций 12 - А-I</v>
          </cell>
          <cell r="P2987" t="str">
            <v>Арматура 12 - А-I</v>
          </cell>
          <cell r="Q2987" t="str">
            <v>Т</v>
          </cell>
          <cell r="R2987">
            <v>1.0999999999999999E-2</v>
          </cell>
          <cell r="S2987" t="str">
            <v>RUB</v>
          </cell>
          <cell r="T2987">
            <v>30276.27</v>
          </cell>
          <cell r="U2987">
            <v>333.04</v>
          </cell>
          <cell r="V2987">
            <v>399.65</v>
          </cell>
          <cell r="AD2987">
            <v>0</v>
          </cell>
          <cell r="AF2987">
            <v>42870</v>
          </cell>
          <cell r="AG2987">
            <v>0</v>
          </cell>
          <cell r="AH2987" t="str">
            <v>ГОСТ 5781-82</v>
          </cell>
        </row>
        <row r="2988">
          <cell r="N2988">
            <v>1346443</v>
          </cell>
          <cell r="O2988" t="str">
            <v>Сталь горячекатаная для армирования железобетонных конструкций 12 - А-I</v>
          </cell>
          <cell r="P2988" t="str">
            <v>Арматура 12 - А-I</v>
          </cell>
          <cell r="Q2988" t="str">
            <v>Т</v>
          </cell>
          <cell r="R2988">
            <v>1.728</v>
          </cell>
          <cell r="S2988" t="str">
            <v>RUB</v>
          </cell>
          <cell r="T2988">
            <v>30276.27</v>
          </cell>
          <cell r="U2988">
            <v>52317.4</v>
          </cell>
          <cell r="V2988">
            <v>62780.88</v>
          </cell>
          <cell r="AD2988">
            <v>0</v>
          </cell>
          <cell r="AF2988">
            <v>42870</v>
          </cell>
          <cell r="AG2988">
            <v>0</v>
          </cell>
          <cell r="AH2988" t="str">
            <v>ГОСТ 5781-82</v>
          </cell>
        </row>
        <row r="2989">
          <cell r="N2989">
            <v>1346443</v>
          </cell>
          <cell r="O2989" t="str">
            <v>Сталь горячекатаная для армирования железобетонных конструкций 12 - А-I</v>
          </cell>
          <cell r="P2989" t="str">
            <v>Арматура 12 - А-I</v>
          </cell>
          <cell r="Q2989" t="str">
            <v>Т</v>
          </cell>
          <cell r="R2989">
            <v>1.1950000000000001</v>
          </cell>
          <cell r="S2989" t="str">
            <v>RUB</v>
          </cell>
          <cell r="T2989">
            <v>30276.27</v>
          </cell>
          <cell r="U2989">
            <v>36180.14</v>
          </cell>
          <cell r="V2989">
            <v>43416.17</v>
          </cell>
          <cell r="AD2989">
            <v>0</v>
          </cell>
          <cell r="AF2989">
            <v>42917</v>
          </cell>
          <cell r="AG2989">
            <v>0</v>
          </cell>
          <cell r="AH2989" t="str">
            <v>ГОСТ 5781-82</v>
          </cell>
        </row>
        <row r="2990">
          <cell r="N2990">
            <v>1346443</v>
          </cell>
          <cell r="O2990" t="str">
            <v>Сталь горячекатаная для армирования железобетонных конструкций 12 - А-I</v>
          </cell>
          <cell r="P2990" t="str">
            <v>Арматура 12 - А-I</v>
          </cell>
          <cell r="Q2990" t="str">
            <v>Т</v>
          </cell>
          <cell r="R2990">
            <v>0.13</v>
          </cell>
          <cell r="S2990" t="str">
            <v>RUB</v>
          </cell>
          <cell r="T2990">
            <v>30276.26</v>
          </cell>
          <cell r="U2990">
            <v>3935.91</v>
          </cell>
          <cell r="V2990">
            <v>4723.09</v>
          </cell>
          <cell r="AD2990">
            <v>0</v>
          </cell>
          <cell r="AF2990">
            <v>42839</v>
          </cell>
          <cell r="AG2990">
            <v>0</v>
          </cell>
          <cell r="AH2990" t="str">
            <v>ГОСТ 5781-82</v>
          </cell>
        </row>
        <row r="2991">
          <cell r="N2991">
            <v>1346444</v>
          </cell>
          <cell r="O2991" t="str">
            <v>"Сталь горячекатаная для армирования железобетонных конструкций 12 - А- 
III"</v>
          </cell>
          <cell r="P2991" t="str">
            <v>Арматура 12 - А-III</v>
          </cell>
          <cell r="Q2991" t="str">
            <v>Т</v>
          </cell>
          <cell r="R2991">
            <v>1.1950000000000001</v>
          </cell>
          <cell r="S2991" t="str">
            <v>RUB</v>
          </cell>
          <cell r="T2991">
            <v>20192.37</v>
          </cell>
          <cell r="U2991">
            <v>24129.88</v>
          </cell>
          <cell r="V2991">
            <v>28955.86</v>
          </cell>
          <cell r="AD2991">
            <v>0</v>
          </cell>
          <cell r="AF2991">
            <v>42435</v>
          </cell>
          <cell r="AG2991">
            <v>0</v>
          </cell>
          <cell r="AH2991" t="str">
            <v>ГОСТ 5781-82</v>
          </cell>
        </row>
        <row r="2992">
          <cell r="N2992">
            <v>1346444</v>
          </cell>
          <cell r="O2992" t="str">
            <v>"Сталь горячекатаная для армирования железобетонных конструкций 12 - А- 
III"</v>
          </cell>
          <cell r="P2992" t="str">
            <v>Арматура 12 - А-III</v>
          </cell>
          <cell r="Q2992" t="str">
            <v>Т</v>
          </cell>
          <cell r="R2992">
            <v>1.091</v>
          </cell>
          <cell r="S2992" t="str">
            <v>RUB</v>
          </cell>
          <cell r="T2992">
            <v>30276.27</v>
          </cell>
          <cell r="U2992">
            <v>33031.410000000003</v>
          </cell>
          <cell r="V2992">
            <v>39637.69</v>
          </cell>
          <cell r="AD2992">
            <v>0</v>
          </cell>
          <cell r="AF2992">
            <v>42856</v>
          </cell>
          <cell r="AG2992">
            <v>0</v>
          </cell>
          <cell r="AH2992" t="str">
            <v>ГОСТ 5781-82</v>
          </cell>
        </row>
        <row r="2993">
          <cell r="N2993">
            <v>1346446</v>
          </cell>
          <cell r="O2993" t="str">
            <v>"Сталь горячекатаная для армирования железобетонных конструкций 16 - А- 
I"</v>
          </cell>
          <cell r="P2993" t="str">
            <v>Арматура 16 - А-I</v>
          </cell>
          <cell r="Q2993" t="str">
            <v>Т</v>
          </cell>
          <cell r="R2993">
            <v>0.19600000000000001</v>
          </cell>
          <cell r="S2993" t="str">
            <v>RUB</v>
          </cell>
          <cell r="T2993">
            <v>21487.279999999999</v>
          </cell>
          <cell r="U2993">
            <v>4211.51</v>
          </cell>
          <cell r="V2993">
            <v>5053.8100000000004</v>
          </cell>
          <cell r="AD2993">
            <v>0</v>
          </cell>
          <cell r="AF2993">
            <v>42435</v>
          </cell>
          <cell r="AG2993">
            <v>0</v>
          </cell>
          <cell r="AH2993" t="str">
            <v>ГОСТ 5781-82</v>
          </cell>
        </row>
        <row r="2994">
          <cell r="N2994">
            <v>1346448</v>
          </cell>
          <cell r="O2994" t="str">
            <v>Сталь горячекатаная для армирования железобетонных конструкций 14 - А-I</v>
          </cell>
          <cell r="P2994" t="str">
            <v>Арматура 14 - А-I</v>
          </cell>
          <cell r="Q2994" t="str">
            <v>Т</v>
          </cell>
          <cell r="R2994">
            <v>0.49</v>
          </cell>
          <cell r="S2994" t="str">
            <v>RUB</v>
          </cell>
          <cell r="T2994">
            <v>22236</v>
          </cell>
          <cell r="U2994">
            <v>10895.64</v>
          </cell>
          <cell r="V2994">
            <v>13074.77</v>
          </cell>
          <cell r="AD2994">
            <v>0</v>
          </cell>
          <cell r="AF2994">
            <v>41715</v>
          </cell>
          <cell r="AG2994">
            <v>0</v>
          </cell>
          <cell r="AH2994" t="str">
            <v>ГОСТ 5781-82</v>
          </cell>
        </row>
        <row r="2995">
          <cell r="N2995">
            <v>1346448</v>
          </cell>
          <cell r="O2995" t="str">
            <v>Сталь горячекатаная для армирования железобетонных конструкций 14 - А-I</v>
          </cell>
          <cell r="P2995" t="str">
            <v>Арматура 14 - А-I</v>
          </cell>
          <cell r="Q2995" t="str">
            <v>Т</v>
          </cell>
          <cell r="R2995">
            <v>1E-3</v>
          </cell>
          <cell r="S2995" t="str">
            <v>RUB</v>
          </cell>
          <cell r="T2995">
            <v>22236.19</v>
          </cell>
          <cell r="U2995">
            <v>22.24</v>
          </cell>
          <cell r="V2995">
            <v>26.69</v>
          </cell>
          <cell r="AD2995">
            <v>0</v>
          </cell>
          <cell r="AF2995">
            <v>41750</v>
          </cell>
          <cell r="AG2995">
            <v>0</v>
          </cell>
          <cell r="AH2995" t="str">
            <v>ГОСТ 5781-82</v>
          </cell>
        </row>
        <row r="2996">
          <cell r="N2996">
            <v>1346448</v>
          </cell>
          <cell r="O2996" t="str">
            <v>Сталь горячекатаная для армирования железобетонных конструкций 14 - А-I</v>
          </cell>
          <cell r="P2996" t="str">
            <v>Арматура 14 - А-I</v>
          </cell>
          <cell r="Q2996" t="str">
            <v>Т</v>
          </cell>
          <cell r="R2996">
            <v>1.4999999999999999E-2</v>
          </cell>
          <cell r="S2996" t="str">
            <v>RUB</v>
          </cell>
          <cell r="T2996">
            <v>30076.5</v>
          </cell>
          <cell r="U2996">
            <v>451.15</v>
          </cell>
          <cell r="V2996">
            <v>541.38</v>
          </cell>
          <cell r="AD2996">
            <v>0</v>
          </cell>
          <cell r="AF2996">
            <v>42856</v>
          </cell>
          <cell r="AG2996">
            <v>0</v>
          </cell>
          <cell r="AH2996" t="str">
            <v>ГОСТ 5781-82</v>
          </cell>
        </row>
        <row r="2997">
          <cell r="N2997">
            <v>1346449</v>
          </cell>
          <cell r="O2997" t="str">
            <v>Сталь горячекатаная для армирования железобетонных конструкций 18 - А-I</v>
          </cell>
          <cell r="P2997" t="str">
            <v>Арматура 18 - А-I</v>
          </cell>
          <cell r="Q2997" t="str">
            <v>Т</v>
          </cell>
          <cell r="R2997">
            <v>1.4E-2</v>
          </cell>
          <cell r="S2997" t="str">
            <v>RUB</v>
          </cell>
          <cell r="T2997">
            <v>31500</v>
          </cell>
          <cell r="U2997">
            <v>441</v>
          </cell>
          <cell r="V2997">
            <v>529.20000000000005</v>
          </cell>
          <cell r="AD2997">
            <v>0</v>
          </cell>
          <cell r="AF2997">
            <v>43164</v>
          </cell>
          <cell r="AG2997">
            <v>0</v>
          </cell>
          <cell r="AH2997" t="str">
            <v>ГОСТ 5781-82</v>
          </cell>
        </row>
        <row r="2998">
          <cell r="N2998">
            <v>1726257</v>
          </cell>
          <cell r="O2998" t="str">
            <v>Лист ЛМГ36.025.50М металический гофрированный северного исполнения 3.501.3-185.03.1-1-06</v>
          </cell>
          <cell r="P2998" t="str">
            <v>Лист ЛМГ36.025.50М</v>
          </cell>
          <cell r="Q2998" t="str">
            <v>ШТ</v>
          </cell>
          <cell r="R2998">
            <v>40</v>
          </cell>
          <cell r="S2998" t="str">
            <v>RUB</v>
          </cell>
          <cell r="T2998">
            <v>11396.68</v>
          </cell>
          <cell r="U2998">
            <v>455867.37</v>
          </cell>
          <cell r="V2998">
            <v>547040.84</v>
          </cell>
          <cell r="AD2998">
            <v>0</v>
          </cell>
          <cell r="AF2998">
            <v>43259</v>
          </cell>
          <cell r="AG2998">
            <v>0</v>
          </cell>
          <cell r="AH2998" t="str">
            <v>ТП 3.501.3-185.03 ВЫП.1-1</v>
          </cell>
        </row>
        <row r="2999">
          <cell r="N2999">
            <v>1726257</v>
          </cell>
          <cell r="O2999" t="str">
            <v>Лист ЛМГ36.025.50М металический гофрированный северного исполнения 3.501.3-185.03.1-1-06</v>
          </cell>
          <cell r="P2999" t="str">
            <v>Лист ЛМГ36.025.50М</v>
          </cell>
          <cell r="Q2999" t="str">
            <v>ШТ</v>
          </cell>
          <cell r="R2999">
            <v>50</v>
          </cell>
          <cell r="S2999" t="str">
            <v>RUB</v>
          </cell>
          <cell r="T2999">
            <v>11396.69</v>
          </cell>
          <cell r="U2999">
            <v>569834.31999999995</v>
          </cell>
          <cell r="V2999">
            <v>683801.18</v>
          </cell>
          <cell r="AD2999">
            <v>0</v>
          </cell>
          <cell r="AF2999">
            <v>43259</v>
          </cell>
          <cell r="AG2999">
            <v>0</v>
          </cell>
          <cell r="AH2999" t="str">
            <v>ТП 3.501.3-185.03 ВЫП.1-1</v>
          </cell>
        </row>
        <row r="3000">
          <cell r="N3000">
            <v>1920338</v>
          </cell>
          <cell r="O3000" t="str">
            <v>Прокат листовой горячекатаный 10 ст09Г2С</v>
          </cell>
          <cell r="P3000" t="str">
            <v>Прокат лист. г/к 10 ст09Г2С</v>
          </cell>
          <cell r="Q3000" t="str">
            <v>Т</v>
          </cell>
          <cell r="R3000">
            <v>9.3279999999999994</v>
          </cell>
          <cell r="S3000" t="str">
            <v>RUB</v>
          </cell>
          <cell r="T3000">
            <v>29381.360000000001</v>
          </cell>
          <cell r="U3000">
            <v>274069.33</v>
          </cell>
          <cell r="V3000">
            <v>328883.20000000001</v>
          </cell>
          <cell r="AD3000">
            <v>0</v>
          </cell>
          <cell r="AF3000">
            <v>42826</v>
          </cell>
          <cell r="AG3000">
            <v>0</v>
          </cell>
          <cell r="AH3000" t="str">
            <v>ГОСТ 19281-2014</v>
          </cell>
        </row>
        <row r="3001">
          <cell r="N3001">
            <v>1920338</v>
          </cell>
          <cell r="O3001" t="str">
            <v>Прокат листовой горячекатаный 10 ст09Г2С</v>
          </cell>
          <cell r="P3001" t="str">
            <v>Прокат лист. г/к 10 ст09Г2С</v>
          </cell>
          <cell r="Q3001" t="str">
            <v>Т</v>
          </cell>
          <cell r="R3001">
            <v>23.98</v>
          </cell>
          <cell r="S3001" t="str">
            <v>RUB</v>
          </cell>
          <cell r="T3001">
            <v>29381.360000000001</v>
          </cell>
          <cell r="U3001">
            <v>704565.01</v>
          </cell>
          <cell r="V3001">
            <v>845478.01</v>
          </cell>
          <cell r="AD3001">
            <v>0</v>
          </cell>
          <cell r="AF3001">
            <v>42856</v>
          </cell>
          <cell r="AG3001">
            <v>0</v>
          </cell>
          <cell r="AH3001" t="str">
            <v>ГОСТ 19281-2014</v>
          </cell>
        </row>
        <row r="3002">
          <cell r="N3002">
            <v>1920338</v>
          </cell>
          <cell r="O3002" t="str">
            <v>Прокат листовой горячекатаный 10 ст09Г2С</v>
          </cell>
          <cell r="P3002" t="str">
            <v>Прокат лист. г/к 10 ст09Г2С</v>
          </cell>
          <cell r="Q3002" t="str">
            <v>Т</v>
          </cell>
          <cell r="R3002">
            <v>45</v>
          </cell>
          <cell r="S3002" t="str">
            <v>RUB</v>
          </cell>
          <cell r="T3002">
            <v>29381.360000000001</v>
          </cell>
          <cell r="U3002">
            <v>1322161.2</v>
          </cell>
          <cell r="V3002">
            <v>1586593.44</v>
          </cell>
          <cell r="AD3002">
            <v>0</v>
          </cell>
          <cell r="AF3002">
            <v>42856</v>
          </cell>
          <cell r="AG3002">
            <v>0</v>
          </cell>
          <cell r="AH3002" t="str">
            <v>ГОСТ 19281-2014</v>
          </cell>
        </row>
        <row r="3003">
          <cell r="N3003">
            <v>1721225</v>
          </cell>
          <cell r="O3003" t="str">
            <v>Лист ЛМГ36.025.40М металический гофрированный северного исполнения 3.501.3-185.03.1-1-06</v>
          </cell>
          <cell r="P3003" t="str">
            <v>Лист ЛМГ36.025.40М</v>
          </cell>
          <cell r="Q3003" t="str">
            <v>ШТ</v>
          </cell>
          <cell r="R3003">
            <v>1</v>
          </cell>
          <cell r="S3003" t="str">
            <v>RUB</v>
          </cell>
          <cell r="T3003">
            <v>6492.25</v>
          </cell>
          <cell r="U3003">
            <v>6492.25</v>
          </cell>
          <cell r="V3003">
            <v>7790.7</v>
          </cell>
          <cell r="AD3003">
            <v>0</v>
          </cell>
          <cell r="AF3003">
            <v>42797</v>
          </cell>
          <cell r="AG3003">
            <v>0</v>
          </cell>
          <cell r="AH3003" t="str">
            <v>ТП 3.501.3-185.03 ВЫП.1-1</v>
          </cell>
        </row>
        <row r="3004">
          <cell r="N3004">
            <v>1721225</v>
          </cell>
          <cell r="O3004" t="str">
            <v>Лист ЛМГ36.025.40М металический гофрированный северного исполнения 3.501.3-185.03.1-1-06</v>
          </cell>
          <cell r="P3004" t="str">
            <v>Лист ЛМГ36.025.40М</v>
          </cell>
          <cell r="Q3004" t="str">
            <v>ШТ</v>
          </cell>
          <cell r="R3004">
            <v>20</v>
          </cell>
          <cell r="S3004" t="str">
            <v>RUB</v>
          </cell>
          <cell r="T3004">
            <v>6492.25</v>
          </cell>
          <cell r="U3004">
            <v>129845</v>
          </cell>
          <cell r="V3004">
            <v>155814</v>
          </cell>
          <cell r="AD3004">
            <v>0</v>
          </cell>
          <cell r="AF3004">
            <v>42797</v>
          </cell>
          <cell r="AG3004">
            <v>0</v>
          </cell>
          <cell r="AH3004" t="str">
            <v>ТП 3.501.3-185.03 ВЫП.1-1</v>
          </cell>
        </row>
        <row r="3005">
          <cell r="N3005">
            <v>2077824</v>
          </cell>
          <cell r="O3005" t="str">
            <v>Прокат листовой горячекатаный 10 С345-6-ГК</v>
          </cell>
          <cell r="P3005" t="str">
            <v>Прокат лист. г/к 10 С345-6-ГК</v>
          </cell>
          <cell r="Q3005" t="str">
            <v>Т</v>
          </cell>
          <cell r="R3005">
            <v>4.8230000000000004</v>
          </cell>
          <cell r="S3005" t="str">
            <v>RUB</v>
          </cell>
          <cell r="T3005">
            <v>37550.85</v>
          </cell>
          <cell r="U3005">
            <v>181107.75</v>
          </cell>
          <cell r="V3005">
            <v>217329.3</v>
          </cell>
          <cell r="AD3005">
            <v>0</v>
          </cell>
          <cell r="AF3005">
            <v>42933</v>
          </cell>
          <cell r="AG3005">
            <v>0</v>
          </cell>
          <cell r="AH3005" t="str">
            <v>ГОСТ 19903-2015</v>
          </cell>
        </row>
        <row r="3006">
          <cell r="N3006">
            <v>2077824</v>
          </cell>
          <cell r="O3006" t="str">
            <v>Прокат листовой горячекатаный 10 С345-6-ГК</v>
          </cell>
          <cell r="P3006" t="str">
            <v>Прокат лист. г/к 10 С345-6-ГК</v>
          </cell>
          <cell r="Q3006" t="str">
            <v>Т</v>
          </cell>
          <cell r="R3006">
            <v>20.475000000000001</v>
          </cell>
          <cell r="S3006" t="str">
            <v>RUB</v>
          </cell>
          <cell r="T3006">
            <v>37550.85</v>
          </cell>
          <cell r="U3006">
            <v>768853.66</v>
          </cell>
          <cell r="V3006">
            <v>922624.39</v>
          </cell>
          <cell r="AD3006">
            <v>0</v>
          </cell>
          <cell r="AF3006">
            <v>42933</v>
          </cell>
          <cell r="AG3006">
            <v>0</v>
          </cell>
          <cell r="AH3006" t="str">
            <v>ГОСТ 19903-2015</v>
          </cell>
        </row>
        <row r="3007">
          <cell r="N3007">
            <v>2077824</v>
          </cell>
          <cell r="O3007" t="str">
            <v>Прокат листовой горячекатаный 10 С345-6-ГК</v>
          </cell>
          <cell r="P3007" t="str">
            <v>Прокат лист. г/к 10 С345-6-ГК</v>
          </cell>
          <cell r="Q3007" t="str">
            <v>Т</v>
          </cell>
          <cell r="R3007">
            <v>7.4160000000000004</v>
          </cell>
          <cell r="S3007" t="str">
            <v>RUB</v>
          </cell>
          <cell r="T3007">
            <v>37550.85</v>
          </cell>
          <cell r="U3007">
            <v>278477.09999999998</v>
          </cell>
          <cell r="V3007">
            <v>334172.52</v>
          </cell>
          <cell r="AD3007">
            <v>0</v>
          </cell>
          <cell r="AF3007">
            <v>42933</v>
          </cell>
          <cell r="AG3007">
            <v>0</v>
          </cell>
          <cell r="AH3007" t="str">
            <v>ГОСТ 19903-2015</v>
          </cell>
        </row>
        <row r="3008">
          <cell r="N3008">
            <v>1730094</v>
          </cell>
          <cell r="O3008" t="str">
            <v>Труба стальная бесшовная горячедеформированная 325х22-III-13ГФА 3Н-3 
ППУ-450-СтПЭ с 3-х слойным наружным антикоррозийнным покрытием из 
экструдированного полиэтилена Н-3 по ТУ 14-3Р-49-2003, с теплоизоляцией 
в защитной оболочке</v>
          </cell>
          <cell r="P3008" t="str">
            <v>Труба 325х22-III-13ГФА 3Н-3 ППУ-450-СтПЭ</v>
          </cell>
          <cell r="Q3008" t="str">
            <v>Т</v>
          </cell>
          <cell r="R3008">
            <v>0.999</v>
          </cell>
          <cell r="S3008" t="str">
            <v>RUB</v>
          </cell>
          <cell r="T3008">
            <v>89406.77</v>
          </cell>
          <cell r="U3008">
            <v>89317.36</v>
          </cell>
          <cell r="V3008">
            <v>107180.83</v>
          </cell>
          <cell r="Y3008">
            <v>0</v>
          </cell>
          <cell r="Z3008">
            <v>0</v>
          </cell>
          <cell r="AA3008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008">
            <v>11.42</v>
          </cell>
          <cell r="AF3008">
            <v>41976</v>
          </cell>
          <cell r="AG3008">
            <v>0.16438219000000001</v>
          </cell>
          <cell r="AH3008" t="str">
            <v>ТУ 14-3-1618-89</v>
          </cell>
        </row>
        <row r="3009">
          <cell r="N3009">
            <v>1730094</v>
          </cell>
          <cell r="O3009" t="str">
            <v>Труба стальная бесшовная горячедеформированная 325х22-III-13ГФА 3Н-3 
ППУ-450-СтПЭ с 3-х слойным наружным антикоррозийнным покрытием из 
экструдированного полиэтилена Н-3 по ТУ 14-3Р-49-2003, с теплоизоляцией 
в защитной оболочке</v>
          </cell>
          <cell r="P3009" t="str">
            <v>Труба 325х22-III-13ГФА 3Н-3 ППУ-450-СтПЭ</v>
          </cell>
          <cell r="Q3009" t="str">
            <v>Т</v>
          </cell>
          <cell r="R3009">
            <v>11.051</v>
          </cell>
          <cell r="S3009" t="str">
            <v>RUB</v>
          </cell>
          <cell r="T3009">
            <v>89406.77</v>
          </cell>
          <cell r="U3009">
            <v>988034.21</v>
          </cell>
          <cell r="V3009">
            <v>1185641.05</v>
          </cell>
          <cell r="Y3009">
            <v>0</v>
          </cell>
          <cell r="Z3009">
            <v>0</v>
          </cell>
          <cell r="AA3009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009">
            <v>11.33</v>
          </cell>
          <cell r="AF3009">
            <v>41969</v>
          </cell>
          <cell r="AG3009">
            <v>0.16438520000000001</v>
          </cell>
          <cell r="AH3009" t="str">
            <v>ТУ 14-3-1618-89</v>
          </cell>
        </row>
        <row r="3010">
          <cell r="N3010">
            <v>1730094</v>
          </cell>
          <cell r="O3010" t="str">
            <v>Труба стальная бесшовная горячедеформированная 325х22-III-13ГФА 3Н-3 
ППУ-450-СтПЭ с 3-х слойным наружным антикоррозийнным покрытием из 
экструдированного полиэтилена Н-3 по ТУ 14-3Р-49-2003, с теплоизоляцией 
в защитной оболочке</v>
          </cell>
          <cell r="P3010" t="str">
            <v>Труба 325х22-III-13ГФА 3Н-3 ППУ-450-СтПЭ</v>
          </cell>
          <cell r="Q3010" t="str">
            <v>Т</v>
          </cell>
          <cell r="R3010">
            <v>51.594000000000001</v>
          </cell>
          <cell r="S3010" t="str">
            <v>RUB</v>
          </cell>
          <cell r="T3010">
            <v>89406.77</v>
          </cell>
          <cell r="U3010">
            <v>4612852.9000000004</v>
          </cell>
          <cell r="V3010">
            <v>5535423.4800000004</v>
          </cell>
          <cell r="Y3010">
            <v>0</v>
          </cell>
          <cell r="Z3010">
            <v>0</v>
          </cell>
          <cell r="AA3010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010">
            <v>11.21</v>
          </cell>
          <cell r="AF3010">
            <v>41969</v>
          </cell>
          <cell r="AG3010">
            <v>0.16439587</v>
          </cell>
          <cell r="AH3010" t="str">
            <v>ТУ 14-3-1618-89</v>
          </cell>
        </row>
        <row r="3011">
          <cell r="N3011">
            <v>1730094</v>
          </cell>
          <cell r="O3011" t="str">
            <v>Труба стальная бесшовная горячедеформированная 325х22-III-13ГФА 3Н-3 
ППУ-450-СтПЭ с 3-х слойным наружным антикоррозийнным покрытием из 
экструдированного полиэтилена Н-3 по ТУ 14-3Р-49-2003, с теплоизоляцией 
в защитной оболочке</v>
          </cell>
          <cell r="P3011" t="str">
            <v>Труба 325х22-III-13ГФА 3Н-3 ППУ-450-СтПЭ</v>
          </cell>
          <cell r="Q3011" t="str">
            <v>Т</v>
          </cell>
          <cell r="R3011">
            <v>18.507000000000001</v>
          </cell>
          <cell r="S3011" t="str">
            <v>RUB</v>
          </cell>
          <cell r="T3011">
            <v>89406.77</v>
          </cell>
          <cell r="U3011">
            <v>1654651.09</v>
          </cell>
          <cell r="V3011">
            <v>1985581.31</v>
          </cell>
          <cell r="Y3011">
            <v>0</v>
          </cell>
          <cell r="Z3011">
            <v>0</v>
          </cell>
          <cell r="AA3011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011">
            <v>11.27</v>
          </cell>
          <cell r="AF3011">
            <v>41976</v>
          </cell>
          <cell r="AG3011">
            <v>0.16438643</v>
          </cell>
          <cell r="AH3011" t="str">
            <v>ТУ 14-3-1618-89</v>
          </cell>
        </row>
        <row r="3012">
          <cell r="N3012">
            <v>1730094</v>
          </cell>
          <cell r="O3012" t="str">
            <v>Труба стальная бесшовная горячедеформированная 325х22-III-13ГФА 3Н-3 
ППУ-450-СтПЭ с 3-х слойным наружным антикоррозийнным покрытием из 
экструдированного полиэтилена Н-3 по ТУ 14-3Р-49-2003, с теплоизоляцией 
в защитной оболочке</v>
          </cell>
          <cell r="P3012" t="str">
            <v>Труба 325х22-III-13ГФА 3Н-3 ППУ-450-СтПЭ</v>
          </cell>
          <cell r="Q3012" t="str">
            <v>Т</v>
          </cell>
          <cell r="R3012">
            <v>5.4050000000000002</v>
          </cell>
          <cell r="S3012" t="str">
            <v>RUB</v>
          </cell>
          <cell r="T3012">
            <v>89406.77</v>
          </cell>
          <cell r="U3012">
            <v>483243.59</v>
          </cell>
          <cell r="V3012">
            <v>579892.31000000006</v>
          </cell>
          <cell r="Y3012">
            <v>0</v>
          </cell>
          <cell r="Z3012">
            <v>0</v>
          </cell>
          <cell r="AA3012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012">
            <v>10</v>
          </cell>
          <cell r="AF3012">
            <v>41984</v>
          </cell>
          <cell r="AG3012">
            <v>0.1</v>
          </cell>
          <cell r="AH3012" t="str">
            <v>ТУ 14-3-1618-89</v>
          </cell>
        </row>
        <row r="3013">
          <cell r="N3013">
            <v>1730094</v>
          </cell>
          <cell r="O3013" t="str">
            <v>Труба стальная бесшовная горячедеформированная 325х22-III-13ГФА 3Н-3 
ППУ-450-СтПЭ с 3-х слойным наружным антикоррозийнным покрытием из 
экструдированного полиэтилена Н-3 по ТУ 14-3Р-49-2003, с теплоизоляцией 
в защитной оболочке</v>
          </cell>
          <cell r="P3013" t="str">
            <v>Труба 325х22-III-13ГФА 3Н-3 ППУ-450-СтПЭ</v>
          </cell>
          <cell r="Q3013" t="str">
            <v>Т</v>
          </cell>
          <cell r="R3013">
            <v>1.764</v>
          </cell>
          <cell r="S3013" t="str">
            <v>RUB</v>
          </cell>
          <cell r="T3013">
            <v>89406.67</v>
          </cell>
          <cell r="U3013">
            <v>157713.37</v>
          </cell>
          <cell r="V3013">
            <v>189256.04</v>
          </cell>
          <cell r="Y3013">
            <v>0</v>
          </cell>
          <cell r="Z3013">
            <v>0</v>
          </cell>
          <cell r="AA3013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013">
            <v>10</v>
          </cell>
          <cell r="AF3013">
            <v>41976</v>
          </cell>
          <cell r="AG3013">
            <v>5.8799999999999998E-2</v>
          </cell>
          <cell r="AH3013" t="str">
            <v>ТУ 14-3-1618-89</v>
          </cell>
        </row>
        <row r="3014">
          <cell r="N3014">
            <v>1730094</v>
          </cell>
          <cell r="O3014" t="str">
            <v>Труба стальная бесшовная горячедеформированная 325х22-III-13ГФА 3Н-3 
ППУ-450-СтПЭ с 3-х слойным наружным антикоррозийнным покрытием из 
экструдированного полиэтилена Н-3 по ТУ 14-3Р-49-2003, с теплоизоляцией 
в защитной оболочке</v>
          </cell>
          <cell r="P3014" t="str">
            <v>Труба 325х22-III-13ГФА 3Н-3 ППУ-450-СтПЭ</v>
          </cell>
          <cell r="Q3014" t="str">
            <v>Т</v>
          </cell>
          <cell r="R3014">
            <v>4.1180000000000003</v>
          </cell>
          <cell r="S3014" t="str">
            <v>RUB</v>
          </cell>
          <cell r="T3014">
            <v>89406.77</v>
          </cell>
          <cell r="U3014">
            <v>368177.08</v>
          </cell>
          <cell r="V3014">
            <v>441812.5</v>
          </cell>
          <cell r="Y3014">
            <v>0</v>
          </cell>
          <cell r="Z3014">
            <v>0</v>
          </cell>
          <cell r="AA3014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014">
            <v>10</v>
          </cell>
          <cell r="AF3014">
            <v>41976</v>
          </cell>
          <cell r="AG3014">
            <v>2.287778E-2</v>
          </cell>
          <cell r="AH3014" t="str">
            <v>ТУ 14-3-1618-89</v>
          </cell>
        </row>
        <row r="3015">
          <cell r="N3015">
            <v>1730094</v>
          </cell>
          <cell r="O3015" t="str">
            <v>Труба стальная бесшовная горячедеформированная 325х22-III-13ГФА 3Н-3 
ППУ-450-СтПЭ с 3-х слойным наружным антикоррозийнным покрытием из 
экструдированного полиэтилена Н-3 по ТУ 14-3Р-49-2003, с теплоизоляцией 
в защитной оболочке</v>
          </cell>
          <cell r="P3015" t="str">
            <v>Труба 325х22-III-13ГФА 3Н-3 ППУ-450-СтПЭ</v>
          </cell>
          <cell r="Q3015" t="str">
            <v>Т</v>
          </cell>
          <cell r="R3015">
            <v>32.758000000000003</v>
          </cell>
          <cell r="S3015" t="str">
            <v>RUB</v>
          </cell>
          <cell r="T3015">
            <v>89406.77</v>
          </cell>
          <cell r="U3015">
            <v>2928786.97</v>
          </cell>
          <cell r="V3015">
            <v>3514544.36</v>
          </cell>
          <cell r="Y3015">
            <v>0</v>
          </cell>
          <cell r="Z3015">
            <v>0</v>
          </cell>
          <cell r="AA3015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015">
            <v>10</v>
          </cell>
          <cell r="AF3015">
            <v>42011</v>
          </cell>
          <cell r="AG3015">
            <v>2.5592190000000001E-2</v>
          </cell>
          <cell r="AH3015" t="str">
            <v>ТУ 14-3-1618-89</v>
          </cell>
        </row>
        <row r="3016">
          <cell r="N3016">
            <v>1730094</v>
          </cell>
          <cell r="O3016" t="str">
            <v>Труба стальная бесшовная горячедеформированная 325х22-III-13ГФА 3Н-3 
ППУ-450-СтПЭ с 3-х слойным наружным антикоррозийнным покрытием из 
экструдированного полиэтилена Н-3 по ТУ 14-3Р-49-2003, с теплоизоляцией 
в защитной оболочке</v>
          </cell>
          <cell r="P3016" t="str">
            <v>Труба 325х22-III-13ГФА 3Н-3 ППУ-450-СтПЭ</v>
          </cell>
          <cell r="Q3016" t="str">
            <v>Т</v>
          </cell>
          <cell r="R3016">
            <v>1.3939999999999999</v>
          </cell>
          <cell r="S3016" t="str">
            <v>RUB</v>
          </cell>
          <cell r="T3016">
            <v>89406.77</v>
          </cell>
          <cell r="U3016">
            <v>124633.04</v>
          </cell>
          <cell r="V3016">
            <v>149559.65</v>
          </cell>
          <cell r="Y3016">
            <v>0</v>
          </cell>
          <cell r="Z3016">
            <v>0</v>
          </cell>
          <cell r="AA3016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016">
            <v>4.6500000000000004</v>
          </cell>
          <cell r="AF3016">
            <v>41969</v>
          </cell>
          <cell r="AG3016">
            <v>0.1</v>
          </cell>
          <cell r="AH3016" t="str">
            <v>ТУ 14-3-1618-89</v>
          </cell>
        </row>
        <row r="3017">
          <cell r="N3017">
            <v>1730094</v>
          </cell>
          <cell r="O3017" t="str">
            <v>Труба стальная бесшовная горячедеформированная 325х22-III-13ГФА 3Н-3 
ППУ-450-СтПЭ с 3-х слойным наружным антикоррозийнным покрытием из 
экструдированного полиэтилена Н-3 по ТУ 14-3Р-49-2003, с теплоизоляцией 
в защитной оболочке</v>
          </cell>
          <cell r="P3017" t="str">
            <v>Труба 325х22-III-13ГФА 3Н-3 ППУ-450-СтПЭ</v>
          </cell>
          <cell r="Q3017" t="str">
            <v>Т</v>
          </cell>
          <cell r="R3017">
            <v>18.361000000000001</v>
          </cell>
          <cell r="S3017" t="str">
            <v>RUB</v>
          </cell>
          <cell r="T3017">
            <v>89406.77</v>
          </cell>
          <cell r="U3017">
            <v>1641597.7</v>
          </cell>
          <cell r="V3017">
            <v>1969917.24</v>
          </cell>
          <cell r="Y3017">
            <v>0</v>
          </cell>
          <cell r="Z3017">
            <v>0</v>
          </cell>
          <cell r="AA3017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017">
            <v>10</v>
          </cell>
          <cell r="AF3017">
            <v>41976</v>
          </cell>
          <cell r="AG3017">
            <v>5.1002779999999998E-2</v>
          </cell>
          <cell r="AH3017" t="str">
            <v>ТУ 14-3-1618-89</v>
          </cell>
        </row>
        <row r="3018">
          <cell r="N3018">
            <v>1730094</v>
          </cell>
          <cell r="O3018" t="str">
            <v>Труба стальная бесшовная горячедеформированная 325х22-III-13ГФА 3Н-3 
ППУ-450-СтПЭ с 3-х слойным наружным антикоррозийнным покрытием из 
экструдированного полиэтилена Н-3 по ТУ 14-3Р-49-2003, с теплоизоляцией 
в защитной оболочке</v>
          </cell>
          <cell r="P3018" t="str">
            <v>Труба 325х22-III-13ГФА 3Н-3 ППУ-450-СтПЭ</v>
          </cell>
          <cell r="Q3018" t="str">
            <v>Т</v>
          </cell>
          <cell r="R3018">
            <v>12.384</v>
          </cell>
          <cell r="S3018" t="str">
            <v>RUB</v>
          </cell>
          <cell r="T3018">
            <v>89406.77</v>
          </cell>
          <cell r="U3018">
            <v>1107213.44</v>
          </cell>
          <cell r="V3018">
            <v>1328656.1299999999</v>
          </cell>
          <cell r="Y3018">
            <v>0</v>
          </cell>
          <cell r="Z3018">
            <v>0</v>
          </cell>
          <cell r="AA3018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018">
            <v>10</v>
          </cell>
          <cell r="AF3018">
            <v>41976</v>
          </cell>
          <cell r="AG3018">
            <v>5.16E-2</v>
          </cell>
          <cell r="AH3018" t="str">
            <v>ТУ 14-3-1618-89</v>
          </cell>
        </row>
        <row r="3019">
          <cell r="N3019">
            <v>1730094</v>
          </cell>
          <cell r="O3019" t="str">
            <v>Труба стальная бесшовная горячедеформированная 325х22-III-13ГФА 3Н-3 
ППУ-450-СтПЭ с 3-х слойным наружным антикоррозийнным покрытием из 
экструдированного полиэтилена Н-3 по ТУ 14-3Р-49-2003, с теплоизоляцией 
в защитной оболочке</v>
          </cell>
          <cell r="P3019" t="str">
            <v>Труба 325х22-III-13ГФА 3Н-3 ППУ-450-СтПЭ</v>
          </cell>
          <cell r="Q3019" t="str">
            <v>Т</v>
          </cell>
          <cell r="R3019">
            <v>36.915999999999997</v>
          </cell>
          <cell r="S3019" t="str">
            <v>RUB</v>
          </cell>
          <cell r="T3019">
            <v>89406.77</v>
          </cell>
          <cell r="U3019">
            <v>3300540.32</v>
          </cell>
          <cell r="V3019">
            <v>3960648.38</v>
          </cell>
          <cell r="Y3019">
            <v>0</v>
          </cell>
          <cell r="Z3019">
            <v>0</v>
          </cell>
          <cell r="AA3019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019">
            <v>10</v>
          </cell>
          <cell r="AF3019">
            <v>41976</v>
          </cell>
          <cell r="AG3019">
            <v>5.127222E-2</v>
          </cell>
          <cell r="AH3019" t="str">
            <v>ТУ 14-3-1618-89</v>
          </cell>
        </row>
        <row r="3020">
          <cell r="N3020">
            <v>1252251</v>
          </cell>
          <cell r="O3020" t="str">
            <v>Труба ПЭ 80 SDR 11-40х3,7 питьевая</v>
          </cell>
          <cell r="P3020" t="str">
            <v>Труба ПЭ 63 SDR 11-40х3,7 питьевая</v>
          </cell>
          <cell r="Q3020" t="str">
            <v>М</v>
          </cell>
          <cell r="R3020">
            <v>45</v>
          </cell>
          <cell r="S3020" t="str">
            <v>RUB</v>
          </cell>
          <cell r="T3020">
            <v>25.1</v>
          </cell>
          <cell r="U3020">
            <v>1129.5</v>
          </cell>
          <cell r="V3020">
            <v>1355.4</v>
          </cell>
          <cell r="AD3020">
            <v>0</v>
          </cell>
          <cell r="AF3020">
            <v>37741</v>
          </cell>
          <cell r="AG3020">
            <v>0</v>
          </cell>
          <cell r="AH3020" t="str">
            <v>ГОСТ 18599-2001</v>
          </cell>
        </row>
        <row r="3021">
          <cell r="N3021">
            <v>1252251</v>
          </cell>
          <cell r="O3021" t="str">
            <v>Труба ПЭ 80 SDR 11-40х3,7 питьевая</v>
          </cell>
          <cell r="P3021" t="str">
            <v>Труба ПЭ 63 SDR 11-40х3,7 питьевая</v>
          </cell>
          <cell r="Q3021" t="str">
            <v>М</v>
          </cell>
          <cell r="R3021">
            <v>25</v>
          </cell>
          <cell r="S3021" t="str">
            <v>RUB</v>
          </cell>
          <cell r="T3021">
            <v>25.1</v>
          </cell>
          <cell r="U3021">
            <v>627.5</v>
          </cell>
          <cell r="V3021">
            <v>753</v>
          </cell>
          <cell r="AD3021">
            <v>0</v>
          </cell>
          <cell r="AF3021">
            <v>37741</v>
          </cell>
          <cell r="AG3021">
            <v>0</v>
          </cell>
          <cell r="AH3021" t="str">
            <v>ГОСТ 18599-2001</v>
          </cell>
        </row>
        <row r="3022">
          <cell r="N3022">
            <v>1366328</v>
          </cell>
          <cell r="O3022" t="str">
            <v>Лист ПЭНД 273-71, высшего сорта, размер 1,5х2000х50000</v>
          </cell>
          <cell r="P3022" t="str">
            <v>Лист ПЭНД 273-71 В/С 1,5х2000х50000</v>
          </cell>
          <cell r="Q3022" t="str">
            <v>М2</v>
          </cell>
          <cell r="R3022">
            <v>2401.2600000000002</v>
          </cell>
          <cell r="S3022" t="str">
            <v>RUB</v>
          </cell>
          <cell r="T3022">
            <v>182.65</v>
          </cell>
          <cell r="U3022">
            <v>438590.13</v>
          </cell>
          <cell r="V3022">
            <v>526308.16</v>
          </cell>
          <cell r="AD3022">
            <v>0</v>
          </cell>
          <cell r="AF3022">
            <v>40986</v>
          </cell>
          <cell r="AG3022">
            <v>0</v>
          </cell>
          <cell r="AH3022" t="str">
            <v>ТУ 2246-007-75957906-2007</v>
          </cell>
        </row>
        <row r="3023">
          <cell r="N3023">
            <v>1441985</v>
          </cell>
          <cell r="O3023" t="str">
            <v>Лист полимерный Тип 1, ширина 5000мм, толщина 2,5мм, длина 50м</v>
          </cell>
          <cell r="P3023" t="str">
            <v>Лист полимерный Тип 1-5,0х2,5х50</v>
          </cell>
          <cell r="Q3023" t="str">
            <v>М2</v>
          </cell>
          <cell r="R3023">
            <v>23</v>
          </cell>
          <cell r="S3023" t="str">
            <v>RUB</v>
          </cell>
          <cell r="T3023">
            <v>213.34</v>
          </cell>
          <cell r="U3023">
            <v>4906.8</v>
          </cell>
          <cell r="V3023">
            <v>5888.16</v>
          </cell>
          <cell r="AD3023">
            <v>0</v>
          </cell>
          <cell r="AF3023">
            <v>42039</v>
          </cell>
          <cell r="AG3023">
            <v>0</v>
          </cell>
          <cell r="AH3023" t="str">
            <v>ТУ 2246-001-56910145-2004</v>
          </cell>
        </row>
        <row r="3024">
          <cell r="N3024">
            <v>1441985</v>
          </cell>
          <cell r="O3024" t="str">
            <v>Лист полимерный Тип 1, ширина 5000мм, толщина 2,5мм, длина 50м</v>
          </cell>
          <cell r="P3024" t="str">
            <v>Лист полимерный Тип 1-5,0х2,5х50</v>
          </cell>
          <cell r="Q3024" t="str">
            <v>М2</v>
          </cell>
          <cell r="R3024">
            <v>24</v>
          </cell>
          <cell r="S3024" t="str">
            <v>RUB</v>
          </cell>
          <cell r="T3024">
            <v>213.34</v>
          </cell>
          <cell r="U3024">
            <v>5120.1400000000003</v>
          </cell>
          <cell r="V3024">
            <v>6144.17</v>
          </cell>
          <cell r="AD3024">
            <v>0</v>
          </cell>
          <cell r="AF3024">
            <v>42039</v>
          </cell>
          <cell r="AG3024">
            <v>0</v>
          </cell>
          <cell r="AH3024" t="str">
            <v>ТУ 2246-001-56910145-2004</v>
          </cell>
        </row>
        <row r="3025">
          <cell r="N3025">
            <v>1441985</v>
          </cell>
          <cell r="O3025" t="str">
            <v>Лист полимерный Тип 1, ширина 5000мм, толщина 2,5мм, длина 50м</v>
          </cell>
          <cell r="P3025" t="str">
            <v>Лист полимерный Тип 1-5,0х2,5х50</v>
          </cell>
          <cell r="Q3025" t="str">
            <v>М2</v>
          </cell>
          <cell r="R3025">
            <v>212.42</v>
          </cell>
          <cell r="S3025" t="str">
            <v>RUB</v>
          </cell>
          <cell r="T3025">
            <v>213.34</v>
          </cell>
          <cell r="U3025">
            <v>45317.68</v>
          </cell>
          <cell r="V3025">
            <v>54381.22</v>
          </cell>
          <cell r="AD3025">
            <v>0</v>
          </cell>
          <cell r="AF3025">
            <v>42039</v>
          </cell>
          <cell r="AG3025">
            <v>0</v>
          </cell>
          <cell r="AH3025" t="str">
            <v>ТУ 2246-001-56910145-2004</v>
          </cell>
        </row>
        <row r="3026">
          <cell r="N3026">
            <v>1453680</v>
          </cell>
          <cell r="O3026" t="str">
            <v>Лист полимерный Тип 1, ширина 5000мм, толщина 3,0мм, длина 50м</v>
          </cell>
          <cell r="P3026" t="str">
            <v>Лист полимерный Тип 1-5,0х3,0х50</v>
          </cell>
          <cell r="Q3026" t="str">
            <v>М2</v>
          </cell>
          <cell r="R3026">
            <v>69.61</v>
          </cell>
          <cell r="S3026" t="str">
            <v>RUB</v>
          </cell>
          <cell r="T3026">
            <v>241.52</v>
          </cell>
          <cell r="U3026">
            <v>16812.21</v>
          </cell>
          <cell r="V3026">
            <v>20174.650000000001</v>
          </cell>
          <cell r="AD3026">
            <v>0</v>
          </cell>
          <cell r="AF3026">
            <v>41932</v>
          </cell>
          <cell r="AG3026">
            <v>0</v>
          </cell>
          <cell r="AH3026" t="str">
            <v>ТУ 2246-001-56910145-2004</v>
          </cell>
        </row>
        <row r="3027">
          <cell r="N3027">
            <v>1453680</v>
          </cell>
          <cell r="O3027" t="str">
            <v>Лист полимерный Тип 1, ширина 5000мм, толщина 3,0мм, длина 50м</v>
          </cell>
          <cell r="P3027" t="str">
            <v>Лист полимерный Тип 1-5,0х3,0х50</v>
          </cell>
          <cell r="Q3027" t="str">
            <v>М2</v>
          </cell>
          <cell r="R3027">
            <v>827</v>
          </cell>
          <cell r="S3027" t="str">
            <v>RUB</v>
          </cell>
          <cell r="T3027">
            <v>241.52</v>
          </cell>
          <cell r="U3027">
            <v>199737.04</v>
          </cell>
          <cell r="V3027">
            <v>239684.45</v>
          </cell>
          <cell r="AD3027">
            <v>0</v>
          </cell>
          <cell r="AF3027">
            <v>41930</v>
          </cell>
          <cell r="AG3027">
            <v>0</v>
          </cell>
          <cell r="AH3027" t="str">
            <v>ТУ 2246-001-56910145-2004</v>
          </cell>
        </row>
        <row r="3028">
          <cell r="N3028">
            <v>1453680</v>
          </cell>
          <cell r="O3028" t="str">
            <v>Лист полимерный Тип 1, ширина 5000мм, толщина 3,0мм, длина 50м</v>
          </cell>
          <cell r="P3028" t="str">
            <v>Лист полимерный Тип 1-5,0х3,0х50</v>
          </cell>
          <cell r="Q3028" t="str">
            <v>М2</v>
          </cell>
          <cell r="R3028">
            <v>34.1</v>
          </cell>
          <cell r="S3028" t="str">
            <v>RUB</v>
          </cell>
          <cell r="T3028">
            <v>241.52</v>
          </cell>
          <cell r="U3028">
            <v>8235.83</v>
          </cell>
          <cell r="V3028">
            <v>9883</v>
          </cell>
          <cell r="AD3028">
            <v>0</v>
          </cell>
          <cell r="AF3028">
            <v>41932</v>
          </cell>
          <cell r="AG3028">
            <v>0</v>
          </cell>
          <cell r="AH3028" t="str">
            <v>ТУ 2246-001-56910145-2004</v>
          </cell>
        </row>
        <row r="3029">
          <cell r="N3029">
            <v>1453680</v>
          </cell>
          <cell r="O3029" t="str">
            <v>Лист полимерный Тип 1, ширина 5000мм, толщина 3,0мм, длина 50м</v>
          </cell>
          <cell r="P3029" t="str">
            <v>Лист полимерный Тип 1-5,0х3,0х50</v>
          </cell>
          <cell r="Q3029" t="str">
            <v>М2</v>
          </cell>
          <cell r="R3029">
            <v>1404</v>
          </cell>
          <cell r="S3029" t="str">
            <v>RUB</v>
          </cell>
          <cell r="T3029">
            <v>256.36</v>
          </cell>
          <cell r="U3029">
            <v>359923.73</v>
          </cell>
          <cell r="V3029">
            <v>431908.48</v>
          </cell>
          <cell r="AD3029">
            <v>0</v>
          </cell>
          <cell r="AF3029">
            <v>42039</v>
          </cell>
          <cell r="AG3029">
            <v>0</v>
          </cell>
          <cell r="AH3029" t="str">
            <v>ТУ 2246-001-56910145-2004</v>
          </cell>
        </row>
        <row r="3030">
          <cell r="N3030">
            <v>1453680</v>
          </cell>
          <cell r="O3030" t="str">
            <v>Лист полимерный Тип 1, ширина 5000мм, толщина 3,0мм, длина 50м</v>
          </cell>
          <cell r="P3030" t="str">
            <v>Лист полимерный Тип 1-5,0х3,0х50</v>
          </cell>
          <cell r="Q3030" t="str">
            <v>М2</v>
          </cell>
          <cell r="R3030">
            <v>214.76</v>
          </cell>
          <cell r="S3030" t="str">
            <v>RUB</v>
          </cell>
          <cell r="T3030">
            <v>275.42</v>
          </cell>
          <cell r="U3030">
            <v>59149.2</v>
          </cell>
          <cell r="V3030">
            <v>70979.039999999994</v>
          </cell>
          <cell r="AD3030">
            <v>0</v>
          </cell>
          <cell r="AF3030">
            <v>43087</v>
          </cell>
          <cell r="AG3030">
            <v>0</v>
          </cell>
          <cell r="AH3030" t="str">
            <v>ТУ 2246-001-56910145-2004</v>
          </cell>
        </row>
        <row r="3031">
          <cell r="N3031">
            <v>1453680</v>
          </cell>
          <cell r="O3031" t="str">
            <v>Лист полимерный Тип 1, ширина 5000мм, толщина 3,0мм, длина 50м</v>
          </cell>
          <cell r="P3031" t="str">
            <v>Лист полимерный Тип 1-5,0х3,0х50</v>
          </cell>
          <cell r="Q3031" t="str">
            <v>М2</v>
          </cell>
          <cell r="R3031">
            <v>1772.35</v>
          </cell>
          <cell r="S3031" t="str">
            <v>RUB</v>
          </cell>
          <cell r="T3031">
            <v>256.36</v>
          </cell>
          <cell r="U3031">
            <v>454359.65</v>
          </cell>
          <cell r="V3031">
            <v>545231.57999999996</v>
          </cell>
          <cell r="AD3031">
            <v>0</v>
          </cell>
          <cell r="AF3031">
            <v>42039</v>
          </cell>
          <cell r="AG3031">
            <v>0</v>
          </cell>
          <cell r="AH3031" t="str">
            <v>ТУ 2246-001-56910145-2004</v>
          </cell>
        </row>
        <row r="3032">
          <cell r="N3032">
            <v>1766061</v>
          </cell>
          <cell r="O3032" t="str">
            <v>Лист ПЭНД (HDPE), ВС, 1,0х1650х50000, 273-71</v>
          </cell>
          <cell r="P3032" t="str">
            <v>Лист ПЭНД ВС 1,0х1650х50000, 273-71</v>
          </cell>
          <cell r="Q3032" t="str">
            <v>М2</v>
          </cell>
          <cell r="R3032">
            <v>330</v>
          </cell>
          <cell r="S3032" t="str">
            <v>RUB</v>
          </cell>
          <cell r="T3032">
            <v>6.67</v>
          </cell>
          <cell r="U3032">
            <v>2200.9299999999998</v>
          </cell>
          <cell r="V3032">
            <v>2641.12</v>
          </cell>
          <cell r="AD3032">
            <v>0</v>
          </cell>
          <cell r="AF3032">
            <v>42216</v>
          </cell>
          <cell r="AG3032">
            <v>0</v>
          </cell>
          <cell r="AH3032" t="str">
            <v>ТУ 2246-007-75957906-2007</v>
          </cell>
        </row>
        <row r="3033">
          <cell r="N3033">
            <v>1780243</v>
          </cell>
          <cell r="O3033" t="str">
            <v>Георешетка РП ТехПолимер-100х210-П (высота ячейки 100мм, размер ячейки 210х210мм), с перфорацией</v>
          </cell>
          <cell r="P3033" t="str">
            <v>Георешетка РП ТехПолимер-100х210-П</v>
          </cell>
          <cell r="Q3033" t="str">
            <v>М2</v>
          </cell>
          <cell r="R3033">
            <v>28</v>
          </cell>
          <cell r="S3033" t="str">
            <v>RUB</v>
          </cell>
          <cell r="T3033">
            <v>100.84</v>
          </cell>
          <cell r="U3033">
            <v>2823.52</v>
          </cell>
          <cell r="V3033">
            <v>3388.22</v>
          </cell>
          <cell r="AD3033">
            <v>0</v>
          </cell>
          <cell r="AF3033">
            <v>42917</v>
          </cell>
          <cell r="AG3033">
            <v>0</v>
          </cell>
          <cell r="AH3033" t="str">
            <v>ТУ 2246-002-56910145-2011</v>
          </cell>
        </row>
        <row r="3034">
          <cell r="N3034">
            <v>1780243</v>
          </cell>
          <cell r="O3034" t="str">
            <v>Георешетка РП ТехПолимер-100х210-П (высота ячейки 100мм, размер ячейки 210х210мм), с перфорацией</v>
          </cell>
          <cell r="P3034" t="str">
            <v>Георешетка РП ТехПолимер-100х210-П</v>
          </cell>
          <cell r="Q3034" t="str">
            <v>М2</v>
          </cell>
          <cell r="R3034">
            <v>38.799999999999997</v>
          </cell>
          <cell r="S3034" t="str">
            <v>RUB</v>
          </cell>
          <cell r="T3034">
            <v>100.84</v>
          </cell>
          <cell r="U3034">
            <v>3912.59</v>
          </cell>
          <cell r="V3034">
            <v>4695.1099999999997</v>
          </cell>
          <cell r="AD3034">
            <v>0</v>
          </cell>
          <cell r="AF3034">
            <v>42970</v>
          </cell>
          <cell r="AG3034">
            <v>0</v>
          </cell>
          <cell r="AH3034" t="str">
            <v>ТУ 2246-002-56910145-2011</v>
          </cell>
        </row>
        <row r="3035">
          <cell r="N3035">
            <v>1780243</v>
          </cell>
          <cell r="O3035" t="str">
            <v>Георешетка РП ТехПолимер-100х210-П (высота ячейки 100мм, размер ячейки 210х210мм), с перфорацией</v>
          </cell>
          <cell r="P3035" t="str">
            <v>Георешетка РП ТехПолимер-100х210-П</v>
          </cell>
          <cell r="Q3035" t="str">
            <v>М2</v>
          </cell>
          <cell r="R3035">
            <v>135.65</v>
          </cell>
          <cell r="S3035" t="str">
            <v>RUB</v>
          </cell>
          <cell r="T3035">
            <v>100.84</v>
          </cell>
          <cell r="U3035">
            <v>13678.95</v>
          </cell>
          <cell r="V3035">
            <v>16414.740000000002</v>
          </cell>
          <cell r="AD3035">
            <v>0</v>
          </cell>
          <cell r="AF3035">
            <v>42970</v>
          </cell>
          <cell r="AG3035">
            <v>0</v>
          </cell>
          <cell r="AH3035" t="str">
            <v>ТУ 2246-002-56910145-2011</v>
          </cell>
        </row>
        <row r="3036">
          <cell r="N3036">
            <v>1780243</v>
          </cell>
          <cell r="O3036" t="str">
            <v>Георешетка РП ТехПолимер-100х210-П (высота ячейки 100мм, размер ячейки 210х210мм), с перфорацией</v>
          </cell>
          <cell r="P3036" t="str">
            <v>Георешетка РП ТехПолимер-100х210-П</v>
          </cell>
          <cell r="Q3036" t="str">
            <v>М2</v>
          </cell>
          <cell r="R3036">
            <v>532.25900000000001</v>
          </cell>
          <cell r="S3036" t="str">
            <v>RUB</v>
          </cell>
          <cell r="T3036">
            <v>100.84</v>
          </cell>
          <cell r="U3036">
            <v>53672.99</v>
          </cell>
          <cell r="V3036">
            <v>64407.59</v>
          </cell>
          <cell r="AD3036">
            <v>0</v>
          </cell>
          <cell r="AF3036">
            <v>42970</v>
          </cell>
          <cell r="AG3036">
            <v>0</v>
          </cell>
          <cell r="AH3036" t="str">
            <v>ТУ 2246-002-56910145-2011</v>
          </cell>
        </row>
        <row r="3037">
          <cell r="N3037">
            <v>1780243</v>
          </cell>
          <cell r="O3037" t="str">
            <v>Георешетка РП ТехПолимер-100х210-П (высота ячейки 100мм, размер ячейки 210х210мм), с перфорацией</v>
          </cell>
          <cell r="P3037" t="str">
            <v>Георешетка РП ТехПолимер-100х210-П</v>
          </cell>
          <cell r="Q3037" t="str">
            <v>М2</v>
          </cell>
          <cell r="R3037">
            <v>22</v>
          </cell>
          <cell r="S3037" t="str">
            <v>RUB</v>
          </cell>
          <cell r="T3037">
            <v>100.84</v>
          </cell>
          <cell r="U3037">
            <v>2218.48</v>
          </cell>
          <cell r="V3037">
            <v>2662.18</v>
          </cell>
          <cell r="AD3037">
            <v>0</v>
          </cell>
          <cell r="AF3037">
            <v>42977</v>
          </cell>
          <cell r="AG3037">
            <v>0</v>
          </cell>
          <cell r="AH3037" t="str">
            <v>ТУ 2246-002-56910145-2011</v>
          </cell>
        </row>
        <row r="3038">
          <cell r="N3038">
            <v>1780243</v>
          </cell>
          <cell r="O3038" t="str">
            <v>Георешетка РП ТехПолимер-100х210-П (высота ячейки 100мм, размер ячейки 210х210мм), с перфорацией</v>
          </cell>
          <cell r="P3038" t="str">
            <v>Георешетка РП ТехПолимер-100х210-П</v>
          </cell>
          <cell r="Q3038" t="str">
            <v>М2</v>
          </cell>
          <cell r="R3038">
            <v>8.9999999999999993E-3</v>
          </cell>
          <cell r="S3038" t="str">
            <v>RUB</v>
          </cell>
          <cell r="T3038">
            <v>100.84</v>
          </cell>
          <cell r="U3038">
            <v>0.9</v>
          </cell>
          <cell r="V3038">
            <v>1.08</v>
          </cell>
          <cell r="AD3038">
            <v>0</v>
          </cell>
          <cell r="AF3038">
            <v>42970</v>
          </cell>
          <cell r="AG3038">
            <v>0</v>
          </cell>
          <cell r="AH3038" t="str">
            <v>ТУ 2246-002-56910145-2011</v>
          </cell>
        </row>
        <row r="3039">
          <cell r="N3039">
            <v>1780243</v>
          </cell>
          <cell r="O3039" t="str">
            <v>Георешетка РП ТехПолимер-100х210-П (высота ячейки 100мм, размер ячейки 210х210мм), с перфорацией</v>
          </cell>
          <cell r="P3039" t="str">
            <v>Георешетка РП ТехПолимер-100х210-П</v>
          </cell>
          <cell r="Q3039" t="str">
            <v>М2</v>
          </cell>
          <cell r="R3039">
            <v>3.911</v>
          </cell>
          <cell r="S3039" t="str">
            <v>RUB</v>
          </cell>
          <cell r="T3039">
            <v>100.84</v>
          </cell>
          <cell r="U3039">
            <v>394.39</v>
          </cell>
          <cell r="V3039">
            <v>473.27</v>
          </cell>
          <cell r="AD3039">
            <v>0</v>
          </cell>
          <cell r="AF3039">
            <v>42970</v>
          </cell>
          <cell r="AG3039">
            <v>0</v>
          </cell>
          <cell r="AH3039" t="str">
            <v>ТУ 2246-002-56910145-2011</v>
          </cell>
        </row>
        <row r="3040">
          <cell r="N3040">
            <v>1780243</v>
          </cell>
          <cell r="O3040" t="str">
            <v>Георешетка РП ТехПолимер-100х210-П (высота ячейки 100мм, размер ячейки 210х210мм), с перфорацией</v>
          </cell>
          <cell r="P3040" t="str">
            <v>Георешетка РП ТехПолимер-100х210-П</v>
          </cell>
          <cell r="Q3040" t="str">
            <v>М2</v>
          </cell>
          <cell r="R3040">
            <v>35.22</v>
          </cell>
          <cell r="S3040" t="str">
            <v>RUB</v>
          </cell>
          <cell r="T3040">
            <v>100.84</v>
          </cell>
          <cell r="U3040">
            <v>3551.59</v>
          </cell>
          <cell r="V3040">
            <v>4261.91</v>
          </cell>
          <cell r="AD3040">
            <v>0</v>
          </cell>
          <cell r="AF3040">
            <v>42970</v>
          </cell>
          <cell r="AG3040">
            <v>0</v>
          </cell>
          <cell r="AH3040" t="str">
            <v>ТУ 2246-002-56910145-2011</v>
          </cell>
        </row>
        <row r="3041">
          <cell r="N3041">
            <v>1780243</v>
          </cell>
          <cell r="O3041" t="str">
            <v>Георешетка РП ТехПолимер-100х210-П (высота ячейки 100мм, размер ячейки 210х210мм), с перфорацией</v>
          </cell>
          <cell r="P3041" t="str">
            <v>Георешетка РП ТехПолимер-100х210-П</v>
          </cell>
          <cell r="Q3041" t="str">
            <v>М2</v>
          </cell>
          <cell r="R3041">
            <v>32.575000000000003</v>
          </cell>
          <cell r="S3041" t="str">
            <v>RUB</v>
          </cell>
          <cell r="T3041">
            <v>100.84</v>
          </cell>
          <cell r="U3041">
            <v>3284.86</v>
          </cell>
          <cell r="V3041">
            <v>3941.83</v>
          </cell>
          <cell r="AD3041">
            <v>0</v>
          </cell>
          <cell r="AF3041">
            <v>42970</v>
          </cell>
          <cell r="AG3041">
            <v>0</v>
          </cell>
          <cell r="AH3041" t="str">
            <v>ТУ 2246-002-56910145-2011</v>
          </cell>
        </row>
        <row r="3042">
          <cell r="N3042">
            <v>1790995</v>
          </cell>
          <cell r="O3042" t="str">
            <v>Георешетка РП ТехПолимер-200х210-П (высота ячейки 200мм, размер ячейки 210х210мм), с перфорацией</v>
          </cell>
          <cell r="P3042" t="str">
            <v>Георешетка РП ТехПолимер-200х210-П</v>
          </cell>
          <cell r="Q3042" t="str">
            <v>М2</v>
          </cell>
          <cell r="R3042">
            <v>7</v>
          </cell>
          <cell r="S3042" t="str">
            <v>RUB</v>
          </cell>
          <cell r="T3042">
            <v>266.94</v>
          </cell>
          <cell r="U3042">
            <v>1868.58</v>
          </cell>
          <cell r="V3042">
            <v>2242.3000000000002</v>
          </cell>
          <cell r="AD3042">
            <v>0</v>
          </cell>
          <cell r="AF3042">
            <v>42468</v>
          </cell>
          <cell r="AG3042">
            <v>0</v>
          </cell>
          <cell r="AH3042" t="str">
            <v>ТУ 2246-002-56910145-2011</v>
          </cell>
        </row>
        <row r="3043">
          <cell r="N3043">
            <v>1790995</v>
          </cell>
          <cell r="O3043" t="str">
            <v>Георешетка РП ТехПолимер-200х210-П (высота ячейки 200мм, размер ячейки 210х210мм), с перфорацией</v>
          </cell>
          <cell r="P3043" t="str">
            <v>Георешетка РП ТехПолимер-200х210-П</v>
          </cell>
          <cell r="Q3043" t="str">
            <v>М2</v>
          </cell>
          <cell r="R3043">
            <v>159</v>
          </cell>
          <cell r="S3043" t="str">
            <v>RUB</v>
          </cell>
          <cell r="T3043">
            <v>173.72</v>
          </cell>
          <cell r="U3043">
            <v>27621.48</v>
          </cell>
          <cell r="V3043">
            <v>33145.78</v>
          </cell>
          <cell r="AD3043">
            <v>0</v>
          </cell>
          <cell r="AF3043">
            <v>43013</v>
          </cell>
          <cell r="AG3043">
            <v>0</v>
          </cell>
          <cell r="AH3043" t="str">
            <v>ТУ 2246-002-56910145-2011</v>
          </cell>
        </row>
        <row r="3044">
          <cell r="N3044">
            <v>1790995</v>
          </cell>
          <cell r="O3044" t="str">
            <v>Георешетка РП ТехПолимер-200х210-П (высота ячейки 200мм, размер ячейки 210х210мм), с перфорацией</v>
          </cell>
          <cell r="P3044" t="str">
            <v>Георешетка РП ТехПолимер-200х210-П</v>
          </cell>
          <cell r="Q3044" t="str">
            <v>М2</v>
          </cell>
          <cell r="R3044">
            <v>1495</v>
          </cell>
          <cell r="S3044" t="str">
            <v>RUB</v>
          </cell>
          <cell r="T3044">
            <v>173.72</v>
          </cell>
          <cell r="U3044">
            <v>259711.4</v>
          </cell>
          <cell r="V3044">
            <v>311653.68</v>
          </cell>
          <cell r="AD3044">
            <v>0</v>
          </cell>
          <cell r="AF3044">
            <v>43013</v>
          </cell>
          <cell r="AG3044">
            <v>0</v>
          </cell>
          <cell r="AH3044" t="str">
            <v>ТУ 2246-002-56910145-2011</v>
          </cell>
        </row>
        <row r="3045">
          <cell r="N3045">
            <v>1790995</v>
          </cell>
          <cell r="O3045" t="str">
            <v>Георешетка РП ТехПолимер-200х210-П (высота ячейки 200мм, размер ячейки 210х210мм), с перфорацией</v>
          </cell>
          <cell r="P3045" t="str">
            <v>Георешетка РП ТехПолимер-200х210-П</v>
          </cell>
          <cell r="Q3045" t="str">
            <v>М2</v>
          </cell>
          <cell r="R3045">
            <v>2659.607</v>
          </cell>
          <cell r="S3045" t="str">
            <v>RUB</v>
          </cell>
          <cell r="T3045">
            <v>173.72</v>
          </cell>
          <cell r="U3045">
            <v>462026.93</v>
          </cell>
          <cell r="V3045">
            <v>554432.31999999995</v>
          </cell>
          <cell r="AD3045">
            <v>0</v>
          </cell>
          <cell r="AF3045">
            <v>43013</v>
          </cell>
          <cell r="AG3045">
            <v>0</v>
          </cell>
          <cell r="AH3045" t="str">
            <v>ТУ 2246-002-56910145-2011</v>
          </cell>
        </row>
        <row r="3046">
          <cell r="N3046">
            <v>1790995</v>
          </cell>
          <cell r="O3046" t="str">
            <v>Георешетка РП ТехПолимер-200х210-П (высота ячейки 200мм, размер ячейки 210х210мм), с перфорацией</v>
          </cell>
          <cell r="P3046" t="str">
            <v>Георешетка РП ТехПолимер-200х210-П</v>
          </cell>
          <cell r="Q3046" t="str">
            <v>М2</v>
          </cell>
          <cell r="R3046">
            <v>929</v>
          </cell>
          <cell r="S3046" t="str">
            <v>RUB</v>
          </cell>
          <cell r="T3046">
            <v>173.72</v>
          </cell>
          <cell r="U3046">
            <v>161385.88</v>
          </cell>
          <cell r="V3046">
            <v>193663.06</v>
          </cell>
          <cell r="AD3046">
            <v>0</v>
          </cell>
          <cell r="AF3046">
            <v>43020</v>
          </cell>
          <cell r="AG3046">
            <v>0</v>
          </cell>
          <cell r="AH3046" t="str">
            <v>ТУ 2246-002-56910145-2011</v>
          </cell>
        </row>
        <row r="3047">
          <cell r="N3047">
            <v>1839663</v>
          </cell>
          <cell r="O3047" t="str">
            <v>Геополотно нетканое иглопробивное ВК 300/4,3</v>
          </cell>
          <cell r="P3047" t="str">
            <v>Геополотно иглопробивное ВК 300/4,3</v>
          </cell>
          <cell r="Q3047" t="str">
            <v>М2</v>
          </cell>
          <cell r="R3047">
            <v>501.5</v>
          </cell>
          <cell r="S3047" t="str">
            <v>RUB</v>
          </cell>
          <cell r="T3047">
            <v>28.94</v>
          </cell>
          <cell r="U3047">
            <v>14513.41</v>
          </cell>
          <cell r="V3047">
            <v>17416.09</v>
          </cell>
          <cell r="AD3047">
            <v>0</v>
          </cell>
          <cell r="AF3047">
            <v>43444</v>
          </cell>
          <cell r="AG3047">
            <v>0</v>
          </cell>
          <cell r="AH3047" t="str">
            <v>СТО 21506643.001-2015</v>
          </cell>
        </row>
        <row r="3048">
          <cell r="N3048">
            <v>1907645</v>
          </cell>
          <cell r="O3048" t="str">
            <v>Георешетка ПС 50/50-50 (500) ПОЛИСЕТ</v>
          </cell>
          <cell r="P3048" t="str">
            <v>Георешетка ПС 50/50-50 (500) ПОЛИСЕТ</v>
          </cell>
          <cell r="Q3048" t="str">
            <v>М2</v>
          </cell>
          <cell r="R3048">
            <v>0.1</v>
          </cell>
          <cell r="S3048" t="str">
            <v>RUB</v>
          </cell>
          <cell r="T3048">
            <v>70.2</v>
          </cell>
          <cell r="U3048">
            <v>7.02</v>
          </cell>
          <cell r="V3048">
            <v>8.42</v>
          </cell>
          <cell r="AD3048">
            <v>0</v>
          </cell>
          <cell r="AF3048">
            <v>43578</v>
          </cell>
          <cell r="AG3048">
            <v>0</v>
          </cell>
          <cell r="AH3048" t="str">
            <v>СТО 00205009-016-2015</v>
          </cell>
        </row>
        <row r="3049">
          <cell r="N3049">
            <v>1993608</v>
          </cell>
          <cell r="O3049" t="str">
            <v>Геомембрана ПЭВД (LDPE), ВС, 1,5х2500х50000мм</v>
          </cell>
          <cell r="P3049" t="str">
            <v>Геомембрана ПЭВД(LDPE),ВС,1,5х2500х50000</v>
          </cell>
          <cell r="Q3049" t="str">
            <v>М2</v>
          </cell>
          <cell r="R3049">
            <v>65.599999999999994</v>
          </cell>
          <cell r="S3049" t="str">
            <v>RUB</v>
          </cell>
          <cell r="T3049">
            <v>153.58000000000001</v>
          </cell>
          <cell r="U3049">
            <v>10074.85</v>
          </cell>
          <cell r="V3049">
            <v>12089.82</v>
          </cell>
          <cell r="AD3049">
            <v>0</v>
          </cell>
          <cell r="AF3049">
            <v>42826</v>
          </cell>
          <cell r="AG3049">
            <v>0</v>
          </cell>
          <cell r="AH3049" t="str">
            <v>ТУ 2246-045-75957906-2013</v>
          </cell>
        </row>
        <row r="3050">
          <cell r="N3050">
            <v>1993608</v>
          </cell>
          <cell r="O3050" t="str">
            <v>Геомембрана ПЭВД (LDPE), ВС, 1,5х2500х50000мм</v>
          </cell>
          <cell r="P3050" t="str">
            <v>Геомембрана ПЭВД(LDPE),ВС,1,5х2500х50000</v>
          </cell>
          <cell r="Q3050" t="str">
            <v>М2</v>
          </cell>
          <cell r="R3050">
            <v>21.7</v>
          </cell>
          <cell r="S3050" t="str">
            <v>RUB</v>
          </cell>
          <cell r="T3050">
            <v>153.58000000000001</v>
          </cell>
          <cell r="U3050">
            <v>3332.69</v>
          </cell>
          <cell r="V3050">
            <v>3999.23</v>
          </cell>
          <cell r="AD3050">
            <v>0</v>
          </cell>
          <cell r="AF3050">
            <v>42826</v>
          </cell>
          <cell r="AG3050">
            <v>0</v>
          </cell>
          <cell r="AH3050" t="str">
            <v>ТУ 2246-045-75957906-2013</v>
          </cell>
        </row>
        <row r="3051">
          <cell r="N3051">
            <v>1993609</v>
          </cell>
          <cell r="O3051" t="str">
            <v>Геомембрана ПЭНД (HDPE), ВС, 3,0х2500х30000мм</v>
          </cell>
          <cell r="P3051" t="str">
            <v>Геомембрана ПЭНД(HDPE),ВС,3,0х2500х30000</v>
          </cell>
          <cell r="Q3051" t="str">
            <v>М2</v>
          </cell>
          <cell r="R3051">
            <v>177</v>
          </cell>
          <cell r="S3051" t="str">
            <v>RUB</v>
          </cell>
          <cell r="T3051">
            <v>381.09</v>
          </cell>
          <cell r="U3051">
            <v>67452.92</v>
          </cell>
          <cell r="V3051">
            <v>80943.5</v>
          </cell>
          <cell r="AD3051">
            <v>0</v>
          </cell>
          <cell r="AF3051">
            <v>42887</v>
          </cell>
          <cell r="AG3051">
            <v>0</v>
          </cell>
          <cell r="AH3051" t="str">
            <v>ТУ 2246-045-75957906-2013</v>
          </cell>
        </row>
        <row r="3052">
          <cell r="N3052">
            <v>1993609</v>
          </cell>
          <cell r="O3052" t="str">
            <v>Геомембрана ПЭНД (HDPE), ВС, 3,0х2500х30000мм</v>
          </cell>
          <cell r="P3052" t="str">
            <v>Геомембрана ПЭНД(HDPE),ВС,3,0х2500х30000</v>
          </cell>
          <cell r="Q3052" t="str">
            <v>М2</v>
          </cell>
          <cell r="R3052">
            <v>261.06</v>
          </cell>
          <cell r="S3052" t="str">
            <v>RUB</v>
          </cell>
          <cell r="T3052">
            <v>381.09</v>
          </cell>
          <cell r="U3052">
            <v>99487.360000000001</v>
          </cell>
          <cell r="V3052">
            <v>119384.83</v>
          </cell>
          <cell r="AD3052">
            <v>0</v>
          </cell>
          <cell r="AF3052">
            <v>42887</v>
          </cell>
          <cell r="AG3052">
            <v>0</v>
          </cell>
          <cell r="AH3052" t="str">
            <v>ТУ 2246-045-75957906-2013</v>
          </cell>
        </row>
        <row r="3053">
          <cell r="N3053">
            <v>1993609</v>
          </cell>
          <cell r="O3053" t="str">
            <v>Геомембрана ПЭНД (HDPE), ВС, 3,0х2500х30000мм</v>
          </cell>
          <cell r="P3053" t="str">
            <v>Геомембрана ПЭНД(HDPE),ВС,3,0х2500х30000</v>
          </cell>
          <cell r="Q3053" t="str">
            <v>М2</v>
          </cell>
          <cell r="R3053">
            <v>122.85</v>
          </cell>
          <cell r="S3053" t="str">
            <v>RUB</v>
          </cell>
          <cell r="T3053">
            <v>381.09</v>
          </cell>
          <cell r="U3053">
            <v>46816.91</v>
          </cell>
          <cell r="V3053">
            <v>56180.29</v>
          </cell>
          <cell r="Y3053">
            <v>0</v>
          </cell>
          <cell r="Z3053">
            <v>0</v>
          </cell>
          <cell r="AA3053" t="str">
            <v>Не пригодно к применению. Срок годности истек 5 лет назад (гарантийный срок хранения - 12 месяцев).  Утрата потребительских свойств. Несоответствие ГОСТ Р 56586-2015.</v>
          </cell>
          <cell r="AD3053">
            <v>0</v>
          </cell>
          <cell r="AF3053">
            <v>42887</v>
          </cell>
          <cell r="AG3053">
            <v>0</v>
          </cell>
          <cell r="AH3053" t="str">
            <v>ТУ 2246-045-75957906-2013</v>
          </cell>
        </row>
        <row r="3054">
          <cell r="N3054">
            <v>1993609</v>
          </cell>
          <cell r="O3054" t="str">
            <v>Геомембрана ПЭНД (HDPE), ВС, 3,0х2500х30000мм</v>
          </cell>
          <cell r="P3054" t="str">
            <v>Геомембрана ПЭНД(HDPE),ВС,3,0х2500х30000</v>
          </cell>
          <cell r="Q3054" t="str">
            <v>М2</v>
          </cell>
          <cell r="R3054">
            <v>563.94000000000005</v>
          </cell>
          <cell r="S3054" t="str">
            <v>RUB</v>
          </cell>
          <cell r="T3054">
            <v>381.09</v>
          </cell>
          <cell r="U3054">
            <v>214911.9</v>
          </cell>
          <cell r="V3054">
            <v>257894.28</v>
          </cell>
          <cell r="AD3054">
            <v>0</v>
          </cell>
          <cell r="AF3054">
            <v>42887</v>
          </cell>
          <cell r="AG3054">
            <v>0</v>
          </cell>
          <cell r="AH3054" t="str">
            <v>ТУ 2246-045-75957906-2013</v>
          </cell>
        </row>
        <row r="3055">
          <cell r="N3055">
            <v>1997233</v>
          </cell>
          <cell r="O3055" t="str">
            <v>Георешетка трехмерная полимерная ГЕОСТАБ ГС 34 20 8 20 П</v>
          </cell>
          <cell r="P3055" t="str">
            <v>Георешетка ГЕОСТАБ ГС 34 20 8 20 П</v>
          </cell>
          <cell r="Q3055" t="str">
            <v>М2</v>
          </cell>
          <cell r="R3055">
            <v>144.72</v>
          </cell>
          <cell r="S3055" t="str">
            <v>RUB</v>
          </cell>
          <cell r="T3055">
            <v>190.68</v>
          </cell>
          <cell r="U3055">
            <v>27595.21</v>
          </cell>
          <cell r="V3055">
            <v>33114.25</v>
          </cell>
          <cell r="AD3055">
            <v>0</v>
          </cell>
          <cell r="AF3055">
            <v>42826</v>
          </cell>
          <cell r="AG3055">
            <v>0</v>
          </cell>
          <cell r="AH3055" t="str">
            <v>ТУ 2246-004-75957906-06</v>
          </cell>
        </row>
        <row r="3056">
          <cell r="N3056">
            <v>2010213</v>
          </cell>
          <cell r="O3056" t="str">
            <v>Георешетка трехмерная полимерная ГЕОСТАБ ГС 34 7,5 8 20</v>
          </cell>
          <cell r="P3056" t="str">
            <v>Георешетка ГЕОСТАБ ГС 34 7,5 8 20</v>
          </cell>
          <cell r="Q3056" t="str">
            <v>М2</v>
          </cell>
          <cell r="R3056">
            <v>22.701000000000001</v>
          </cell>
          <cell r="S3056" t="str">
            <v>RUB</v>
          </cell>
          <cell r="T3056">
            <v>79.66</v>
          </cell>
          <cell r="U3056">
            <v>1808.35</v>
          </cell>
          <cell r="V3056">
            <v>2170.02</v>
          </cell>
          <cell r="AD3056">
            <v>0</v>
          </cell>
          <cell r="AF3056">
            <v>42826</v>
          </cell>
          <cell r="AG3056">
            <v>0</v>
          </cell>
          <cell r="AH3056" t="str">
            <v>ТУ 2246-004-75957906-06</v>
          </cell>
        </row>
        <row r="3057">
          <cell r="N3057">
            <v>2010213</v>
          </cell>
          <cell r="O3057" t="str">
            <v>Георешетка трехмерная полимерная ГЕОСТАБ ГС 34 7,5 8 20</v>
          </cell>
          <cell r="P3057" t="str">
            <v>Георешетка ГЕОСТАБ ГС 34 7,5 8 20</v>
          </cell>
          <cell r="Q3057" t="str">
            <v>М2</v>
          </cell>
          <cell r="R3057">
            <v>38</v>
          </cell>
          <cell r="S3057" t="str">
            <v>RUB</v>
          </cell>
          <cell r="T3057">
            <v>79.66</v>
          </cell>
          <cell r="U3057">
            <v>3027.08</v>
          </cell>
          <cell r="V3057">
            <v>3632.5</v>
          </cell>
          <cell r="AD3057">
            <v>0</v>
          </cell>
          <cell r="AF3057">
            <v>42826</v>
          </cell>
          <cell r="AG3057">
            <v>0</v>
          </cell>
          <cell r="AH3057" t="str">
            <v>ТУ 2246-004-75957906-06</v>
          </cell>
        </row>
        <row r="3058">
          <cell r="N3058">
            <v>2010213</v>
          </cell>
          <cell r="O3058" t="str">
            <v>Георешетка трехмерная полимерная ГЕОСТАБ ГС 34 7,5 8 20</v>
          </cell>
          <cell r="P3058" t="str">
            <v>Георешетка ГЕОСТАБ ГС 34 7,5 8 20</v>
          </cell>
          <cell r="Q3058" t="str">
            <v>М2</v>
          </cell>
          <cell r="R3058">
            <v>16.190000000000001</v>
          </cell>
          <cell r="S3058" t="str">
            <v>RUB</v>
          </cell>
          <cell r="T3058">
            <v>79.66</v>
          </cell>
          <cell r="U3058">
            <v>1289.7</v>
          </cell>
          <cell r="V3058">
            <v>1547.64</v>
          </cell>
          <cell r="AD3058">
            <v>0</v>
          </cell>
          <cell r="AF3058">
            <v>42826</v>
          </cell>
          <cell r="AG3058">
            <v>0</v>
          </cell>
          <cell r="AH3058" t="str">
            <v>ТУ 2246-004-75957906-06</v>
          </cell>
        </row>
        <row r="3059">
          <cell r="N3059">
            <v>2010213</v>
          </cell>
          <cell r="O3059" t="str">
            <v>Георешетка трехмерная полимерная ГЕОСТАБ ГС 34 7,5 8 20</v>
          </cell>
          <cell r="P3059" t="str">
            <v>Георешетка ГЕОСТАБ ГС 34 7,5 8 20</v>
          </cell>
          <cell r="Q3059" t="str">
            <v>М2</v>
          </cell>
          <cell r="R3059">
            <v>108.75</v>
          </cell>
          <cell r="S3059" t="str">
            <v>RUB</v>
          </cell>
          <cell r="T3059">
            <v>79.66</v>
          </cell>
          <cell r="U3059">
            <v>8663.0300000000007</v>
          </cell>
          <cell r="V3059">
            <v>10395.64</v>
          </cell>
          <cell r="AD3059">
            <v>0</v>
          </cell>
          <cell r="AF3059">
            <v>42826</v>
          </cell>
          <cell r="AG3059">
            <v>0</v>
          </cell>
          <cell r="AH3059" t="str">
            <v>ТУ 2246-004-75957906-06</v>
          </cell>
        </row>
        <row r="3060">
          <cell r="N3060">
            <v>2010213</v>
          </cell>
          <cell r="O3060" t="str">
            <v>Георешетка трехмерная полимерная ГЕОСТАБ ГС 34 7,5 8 20</v>
          </cell>
          <cell r="P3060" t="str">
            <v>Георешетка ГЕОСТАБ ГС 34 7,5 8 20</v>
          </cell>
          <cell r="Q3060" t="str">
            <v>М2</v>
          </cell>
          <cell r="R3060">
            <v>72.358999999999995</v>
          </cell>
          <cell r="S3060" t="str">
            <v>RUB</v>
          </cell>
          <cell r="T3060">
            <v>79.66</v>
          </cell>
          <cell r="U3060">
            <v>5764.12</v>
          </cell>
          <cell r="V3060">
            <v>6916.94</v>
          </cell>
          <cell r="AD3060">
            <v>0</v>
          </cell>
          <cell r="AF3060">
            <v>42827</v>
          </cell>
          <cell r="AG3060">
            <v>0</v>
          </cell>
          <cell r="AH3060" t="str">
            <v>ТУ 2246-004-75957906-06</v>
          </cell>
        </row>
        <row r="3061">
          <cell r="N3061">
            <v>2010213</v>
          </cell>
          <cell r="O3061" t="str">
            <v>Георешетка трехмерная полимерная ГЕОСТАБ ГС 34 7,5 8 20</v>
          </cell>
          <cell r="P3061" t="str">
            <v>Георешетка ГЕОСТАБ ГС 34 7,5 8 20</v>
          </cell>
          <cell r="Q3061" t="str">
            <v>М2</v>
          </cell>
          <cell r="R3061">
            <v>5.72</v>
          </cell>
          <cell r="S3061" t="str">
            <v>RUB</v>
          </cell>
          <cell r="T3061">
            <v>85.84</v>
          </cell>
          <cell r="U3061">
            <v>491</v>
          </cell>
          <cell r="V3061">
            <v>589.20000000000005</v>
          </cell>
          <cell r="AD3061">
            <v>0</v>
          </cell>
          <cell r="AF3061">
            <v>42887</v>
          </cell>
          <cell r="AG3061">
            <v>0</v>
          </cell>
          <cell r="AH3061" t="str">
            <v>ТУ 2246-004-75957906-06</v>
          </cell>
        </row>
        <row r="3062">
          <cell r="N3062">
            <v>2021642</v>
          </cell>
          <cell r="O3062" t="str">
            <v>Георешетка трехмерная полимерная ГЕОСТАБ ГС 34 7,5 8 20 П</v>
          </cell>
          <cell r="P3062" t="str">
            <v>Георешетка ГЕОСТАБ ГС 34 7,5 8 20 П</v>
          </cell>
          <cell r="Q3062" t="str">
            <v>М2</v>
          </cell>
          <cell r="R3062">
            <v>63.49</v>
          </cell>
          <cell r="S3062" t="str">
            <v>RUB</v>
          </cell>
          <cell r="T3062">
            <v>75.42</v>
          </cell>
          <cell r="U3062">
            <v>4788.42</v>
          </cell>
          <cell r="V3062">
            <v>5746.1</v>
          </cell>
          <cell r="AD3062">
            <v>0</v>
          </cell>
          <cell r="AF3062">
            <v>42826</v>
          </cell>
          <cell r="AG3062">
            <v>0</v>
          </cell>
          <cell r="AH3062" t="str">
            <v>ТУ 2246-004-75957906-06</v>
          </cell>
        </row>
        <row r="3063">
          <cell r="N3063">
            <v>2021642</v>
          </cell>
          <cell r="O3063" t="str">
            <v>Георешетка трехмерная полимерная ГЕОСТАБ ГС 34 7,5 8 20 П</v>
          </cell>
          <cell r="P3063" t="str">
            <v>Георешетка ГЕОСТАБ ГС 34 7,5 8 20 П</v>
          </cell>
          <cell r="Q3063" t="str">
            <v>М2</v>
          </cell>
          <cell r="R3063">
            <v>62</v>
          </cell>
          <cell r="S3063" t="str">
            <v>RUB</v>
          </cell>
          <cell r="T3063">
            <v>72.42</v>
          </cell>
          <cell r="U3063">
            <v>4490.04</v>
          </cell>
          <cell r="V3063">
            <v>5388.05</v>
          </cell>
          <cell r="AD3063">
            <v>0</v>
          </cell>
          <cell r="AF3063">
            <v>43454</v>
          </cell>
          <cell r="AG3063">
            <v>0</v>
          </cell>
          <cell r="AH3063" t="str">
            <v>ТУ 2246-004-75957906-06</v>
          </cell>
        </row>
        <row r="3064">
          <cell r="N3064">
            <v>2021642</v>
          </cell>
          <cell r="O3064" t="str">
            <v>Георешетка трехмерная полимерная ГЕОСТАБ ГС 34 7,5 8 20 П</v>
          </cell>
          <cell r="P3064" t="str">
            <v>Георешетка ГЕОСТАБ ГС 34 7,5 8 20 П</v>
          </cell>
          <cell r="Q3064" t="str">
            <v>М2</v>
          </cell>
          <cell r="R3064">
            <v>1455.3</v>
          </cell>
          <cell r="S3064" t="str">
            <v>RUB</v>
          </cell>
          <cell r="T3064">
            <v>93.57</v>
          </cell>
          <cell r="U3064">
            <v>136172.42000000001</v>
          </cell>
          <cell r="V3064">
            <v>163406.9</v>
          </cell>
          <cell r="AD3064">
            <v>0</v>
          </cell>
          <cell r="AF3064">
            <v>43486</v>
          </cell>
          <cell r="AG3064">
            <v>0</v>
          </cell>
          <cell r="AH3064" t="str">
            <v>ТУ 2246-004-75957906-06</v>
          </cell>
        </row>
        <row r="3065">
          <cell r="N3065">
            <v>2021642</v>
          </cell>
          <cell r="O3065" t="str">
            <v>Георешетка трехмерная полимерная ГЕОСТАБ ГС 34 7,5 8 20 П</v>
          </cell>
          <cell r="P3065" t="str">
            <v>Георешетка ГЕОСТАБ ГС 34 7,5 8 20 П</v>
          </cell>
          <cell r="Q3065" t="str">
            <v>М2</v>
          </cell>
          <cell r="R3065">
            <v>1361.7</v>
          </cell>
          <cell r="S3065" t="str">
            <v>RUB</v>
          </cell>
          <cell r="T3065">
            <v>93.57</v>
          </cell>
          <cell r="U3065">
            <v>127414.27</v>
          </cell>
          <cell r="V3065">
            <v>152897.12</v>
          </cell>
          <cell r="AD3065">
            <v>0</v>
          </cell>
          <cell r="AF3065">
            <v>43486</v>
          </cell>
          <cell r="AG3065">
            <v>0</v>
          </cell>
          <cell r="AH3065" t="str">
            <v>ТУ 2246-004-75957906-06</v>
          </cell>
        </row>
        <row r="3066">
          <cell r="N3066">
            <v>2021642</v>
          </cell>
          <cell r="O3066" t="str">
            <v>Георешетка трехмерная полимерная ГЕОСТАБ ГС 34 7,5 8 20 П</v>
          </cell>
          <cell r="P3066" t="str">
            <v>Георешетка ГЕОСТАБ ГС 34 7,5 8 20 П</v>
          </cell>
          <cell r="Q3066" t="str">
            <v>М2</v>
          </cell>
          <cell r="R3066">
            <v>15</v>
          </cell>
          <cell r="S3066" t="str">
            <v>RUB</v>
          </cell>
          <cell r="T3066">
            <v>98.16</v>
          </cell>
          <cell r="U3066">
            <v>1472.4</v>
          </cell>
          <cell r="V3066">
            <v>1766.88</v>
          </cell>
          <cell r="AD3066">
            <v>0</v>
          </cell>
          <cell r="AF3066">
            <v>43486</v>
          </cell>
          <cell r="AG3066">
            <v>0</v>
          </cell>
          <cell r="AH3066" t="str">
            <v>ТУ 2246-004-75957906-06</v>
          </cell>
        </row>
        <row r="3067">
          <cell r="N3067">
            <v>2021642</v>
          </cell>
          <cell r="O3067" t="str">
            <v>Георешетка трехмерная полимерная ГЕОСТАБ ГС 34 7,5 8 20 П</v>
          </cell>
          <cell r="P3067" t="str">
            <v>Георешетка ГЕОСТАБ ГС 34 7,5 8 20 П</v>
          </cell>
          <cell r="Q3067" t="str">
            <v>М2</v>
          </cell>
          <cell r="R3067">
            <v>5.92</v>
          </cell>
          <cell r="S3067" t="str">
            <v>RUB</v>
          </cell>
          <cell r="T3067">
            <v>72.42</v>
          </cell>
          <cell r="U3067">
            <v>428.73</v>
          </cell>
          <cell r="V3067">
            <v>514.48</v>
          </cell>
          <cell r="AD3067">
            <v>0</v>
          </cell>
          <cell r="AF3067">
            <v>43489</v>
          </cell>
          <cell r="AG3067">
            <v>0</v>
          </cell>
          <cell r="AH3067" t="str">
            <v>ТУ 2246-004-75957906-06</v>
          </cell>
        </row>
        <row r="3068">
          <cell r="N3068">
            <v>2021642</v>
          </cell>
          <cell r="O3068" t="str">
            <v>Георешетка трехмерная полимерная ГЕОСТАБ ГС 34 7,5 8 20 П</v>
          </cell>
          <cell r="P3068" t="str">
            <v>Георешетка ГЕОСТАБ ГС 34 7,5 8 20 П</v>
          </cell>
          <cell r="Q3068" t="str">
            <v>М2</v>
          </cell>
          <cell r="R3068">
            <v>4160.1000000000004</v>
          </cell>
          <cell r="S3068" t="str">
            <v>RUB</v>
          </cell>
          <cell r="T3068">
            <v>72.42</v>
          </cell>
          <cell r="U3068">
            <v>301274.44</v>
          </cell>
          <cell r="V3068">
            <v>361529.33</v>
          </cell>
          <cell r="AD3068">
            <v>0</v>
          </cell>
          <cell r="AF3068">
            <v>43489</v>
          </cell>
          <cell r="AG3068">
            <v>0</v>
          </cell>
          <cell r="AH3068" t="str">
            <v>ТУ 2246-004-75957906-06</v>
          </cell>
        </row>
        <row r="3069">
          <cell r="N3069">
            <v>2021642</v>
          </cell>
          <cell r="O3069" t="str">
            <v>Георешетка трехмерная полимерная ГЕОСТАБ ГС 34 7,5 8 20 П</v>
          </cell>
          <cell r="P3069" t="str">
            <v>Георешетка ГЕОСТАБ ГС 34 7,5 8 20 П</v>
          </cell>
          <cell r="Q3069" t="str">
            <v>М2</v>
          </cell>
          <cell r="R3069">
            <v>567</v>
          </cell>
          <cell r="S3069" t="str">
            <v>RUB</v>
          </cell>
          <cell r="T3069">
            <v>72.42</v>
          </cell>
          <cell r="U3069">
            <v>41062.14</v>
          </cell>
          <cell r="V3069">
            <v>49274.57</v>
          </cell>
          <cell r="AD3069">
            <v>0</v>
          </cell>
          <cell r="AF3069">
            <v>43489</v>
          </cell>
          <cell r="AG3069">
            <v>0</v>
          </cell>
          <cell r="AH3069" t="str">
            <v>ТУ 2246-004-75957906-06</v>
          </cell>
        </row>
        <row r="3070">
          <cell r="N3070">
            <v>2021642</v>
          </cell>
          <cell r="O3070" t="str">
            <v>Георешетка трехмерная полимерная ГЕОСТАБ ГС 34 7,5 8 20 П</v>
          </cell>
          <cell r="P3070" t="str">
            <v>Георешетка ГЕОСТАБ ГС 34 7,5 8 20 П</v>
          </cell>
          <cell r="Q3070" t="str">
            <v>М2</v>
          </cell>
          <cell r="R3070">
            <v>373.69</v>
          </cell>
          <cell r="S3070" t="str">
            <v>RUB</v>
          </cell>
          <cell r="T3070">
            <v>72.42</v>
          </cell>
          <cell r="U3070">
            <v>27062.63</v>
          </cell>
          <cell r="V3070">
            <v>32475.16</v>
          </cell>
          <cell r="AD3070">
            <v>0</v>
          </cell>
          <cell r="AF3070">
            <v>43489</v>
          </cell>
          <cell r="AG3070">
            <v>0</v>
          </cell>
          <cell r="AH3070" t="str">
            <v>ТУ 2246-004-75957906-06</v>
          </cell>
        </row>
        <row r="3071">
          <cell r="N3071">
            <v>2021642</v>
          </cell>
          <cell r="O3071" t="str">
            <v>Георешетка трехмерная полимерная ГЕОСТАБ ГС 34 7,5 8 20 П</v>
          </cell>
          <cell r="P3071" t="str">
            <v>Георешетка ГЕОСТАБ ГС 34 7,5 8 20 П</v>
          </cell>
          <cell r="Q3071" t="str">
            <v>М2</v>
          </cell>
          <cell r="R3071">
            <v>3</v>
          </cell>
          <cell r="S3071" t="str">
            <v>RUB</v>
          </cell>
          <cell r="T3071">
            <v>72.42</v>
          </cell>
          <cell r="U3071">
            <v>217.26</v>
          </cell>
          <cell r="V3071">
            <v>260.70999999999998</v>
          </cell>
          <cell r="AD3071">
            <v>0</v>
          </cell>
          <cell r="AF3071">
            <v>43489</v>
          </cell>
          <cell r="AG3071">
            <v>0</v>
          </cell>
          <cell r="AH3071" t="str">
            <v>ТУ 2246-004-75957906-06</v>
          </cell>
        </row>
        <row r="3072">
          <cell r="N3072">
            <v>2021642</v>
          </cell>
          <cell r="O3072" t="str">
            <v>Георешетка трехмерная полимерная ГЕОСТАБ ГС 34 7,5 8 20 П</v>
          </cell>
          <cell r="P3072" t="str">
            <v>Георешетка ГЕОСТАБ ГС 34 7,5 8 20 П</v>
          </cell>
          <cell r="Q3072" t="str">
            <v>М2</v>
          </cell>
          <cell r="R3072">
            <v>213.94</v>
          </cell>
          <cell r="S3072" t="str">
            <v>RUB</v>
          </cell>
          <cell r="T3072">
            <v>72.42</v>
          </cell>
          <cell r="U3072">
            <v>15493.54</v>
          </cell>
          <cell r="V3072">
            <v>18592.25</v>
          </cell>
          <cell r="AD3072">
            <v>0</v>
          </cell>
          <cell r="AF3072">
            <v>43489</v>
          </cell>
          <cell r="AG3072">
            <v>0</v>
          </cell>
          <cell r="AH3072" t="str">
            <v>ТУ 2246-004-75957906-06</v>
          </cell>
        </row>
        <row r="3073">
          <cell r="N3073">
            <v>2021642</v>
          </cell>
          <cell r="O3073" t="str">
            <v>Георешетка трехмерная полимерная ГЕОСТАБ ГС 34 7,5 8 20 П</v>
          </cell>
          <cell r="P3073" t="str">
            <v>Георешетка ГЕОСТАБ ГС 34 7,5 8 20 П</v>
          </cell>
          <cell r="Q3073" t="str">
            <v>М2</v>
          </cell>
          <cell r="R3073">
            <v>7</v>
          </cell>
          <cell r="S3073" t="str">
            <v>RUB</v>
          </cell>
          <cell r="T3073">
            <v>72.42</v>
          </cell>
          <cell r="U3073">
            <v>506.94</v>
          </cell>
          <cell r="V3073">
            <v>608.33000000000004</v>
          </cell>
          <cell r="AD3073">
            <v>0</v>
          </cell>
          <cell r="AF3073">
            <v>43489</v>
          </cell>
          <cell r="AG3073">
            <v>0</v>
          </cell>
          <cell r="AH3073" t="str">
            <v>ТУ 2246-004-75957906-06</v>
          </cell>
        </row>
        <row r="3074">
          <cell r="N3074">
            <v>2021642</v>
          </cell>
          <cell r="O3074" t="str">
            <v>Георешетка трехмерная полимерная ГЕОСТАБ ГС 34 7,5 8 20 П</v>
          </cell>
          <cell r="P3074" t="str">
            <v>Георешетка ГЕОСТАБ ГС 34 7,5 8 20 П</v>
          </cell>
          <cell r="Q3074" t="str">
            <v>М2</v>
          </cell>
          <cell r="R3074">
            <v>34.645000000000003</v>
          </cell>
          <cell r="S3074" t="str">
            <v>RUB</v>
          </cell>
          <cell r="T3074">
            <v>75.42</v>
          </cell>
          <cell r="U3074">
            <v>2612.9299999999998</v>
          </cell>
          <cell r="V3074">
            <v>3135.52</v>
          </cell>
          <cell r="AD3074">
            <v>0</v>
          </cell>
          <cell r="AF3074">
            <v>42826</v>
          </cell>
          <cell r="AG3074">
            <v>0</v>
          </cell>
          <cell r="AH3074" t="str">
            <v>ТУ 2246-004-75957906-06</v>
          </cell>
        </row>
        <row r="3075">
          <cell r="N3075">
            <v>2021642</v>
          </cell>
          <cell r="O3075" t="str">
            <v>Георешетка трехмерная полимерная ГЕОСТАБ ГС 34 7,5 8 20 П</v>
          </cell>
          <cell r="P3075" t="str">
            <v>Георешетка ГЕОСТАБ ГС 34 7,5 8 20 П</v>
          </cell>
          <cell r="Q3075" t="str">
            <v>М2</v>
          </cell>
          <cell r="R3075">
            <v>16.079999999999998</v>
          </cell>
          <cell r="S3075" t="str">
            <v>RUB</v>
          </cell>
          <cell r="T3075">
            <v>72.42</v>
          </cell>
          <cell r="U3075">
            <v>1164.51</v>
          </cell>
          <cell r="V3075">
            <v>1397.41</v>
          </cell>
          <cell r="AD3075">
            <v>0</v>
          </cell>
          <cell r="AF3075">
            <v>43489</v>
          </cell>
          <cell r="AG3075">
            <v>0</v>
          </cell>
          <cell r="AH3075" t="str">
            <v>ТУ 2246-004-75957906-06</v>
          </cell>
        </row>
        <row r="3076">
          <cell r="N3076">
            <v>2021643</v>
          </cell>
          <cell r="O3076" t="str">
            <v>Георешетка трехмерная полимерная ГЕОСТАБ ГС 34 10 8 20</v>
          </cell>
          <cell r="P3076" t="str">
            <v>Георешетка ГЕОСТАБ ГС 34 10 8 20</v>
          </cell>
          <cell r="Q3076" t="str">
            <v>М2</v>
          </cell>
          <cell r="R3076">
            <v>252.04</v>
          </cell>
          <cell r="S3076" t="str">
            <v>RUB</v>
          </cell>
          <cell r="T3076">
            <v>102.54</v>
          </cell>
          <cell r="U3076">
            <v>25844.18</v>
          </cell>
          <cell r="V3076">
            <v>31013.02</v>
          </cell>
          <cell r="AD3076">
            <v>0</v>
          </cell>
          <cell r="AF3076">
            <v>42826</v>
          </cell>
          <cell r="AG3076">
            <v>0</v>
          </cell>
          <cell r="AH3076" t="str">
            <v>ТУ 2246-004-75957906-06</v>
          </cell>
        </row>
        <row r="3077">
          <cell r="N3077">
            <v>2021643</v>
          </cell>
          <cell r="O3077" t="str">
            <v>Георешетка трехмерная полимерная ГЕОСТАБ ГС 34 10 8 20</v>
          </cell>
          <cell r="P3077" t="str">
            <v>Георешетка ГЕОСТАБ ГС 34 10 8 20</v>
          </cell>
          <cell r="Q3077" t="str">
            <v>М2</v>
          </cell>
          <cell r="R3077">
            <v>9231.2000000000007</v>
          </cell>
          <cell r="S3077" t="str">
            <v>RUB</v>
          </cell>
          <cell r="T3077">
            <v>102.54</v>
          </cell>
          <cell r="U3077">
            <v>946567.25</v>
          </cell>
          <cell r="V3077">
            <v>1135880.7</v>
          </cell>
          <cell r="AD3077">
            <v>0</v>
          </cell>
          <cell r="AF3077">
            <v>42827</v>
          </cell>
          <cell r="AG3077">
            <v>0</v>
          </cell>
          <cell r="AH3077" t="str">
            <v>ТУ 2246-004-75957906-06</v>
          </cell>
        </row>
        <row r="3078">
          <cell r="N3078">
            <v>2021643</v>
          </cell>
          <cell r="O3078" t="str">
            <v>Георешетка трехмерная полимерная ГЕОСТАБ ГС 34 10 8 20</v>
          </cell>
          <cell r="P3078" t="str">
            <v>Георешетка ГЕОСТАБ ГС 34 10 8 20</v>
          </cell>
          <cell r="Q3078" t="str">
            <v>М2</v>
          </cell>
          <cell r="R3078">
            <v>12.16</v>
          </cell>
          <cell r="S3078" t="str">
            <v>RUB</v>
          </cell>
          <cell r="T3078">
            <v>101.38</v>
          </cell>
          <cell r="U3078">
            <v>1232.78</v>
          </cell>
          <cell r="V3078">
            <v>1479.34</v>
          </cell>
          <cell r="AD3078">
            <v>0</v>
          </cell>
          <cell r="AF3078">
            <v>43160</v>
          </cell>
          <cell r="AG3078">
            <v>0</v>
          </cell>
          <cell r="AH3078" t="str">
            <v>ТУ 2246-004-75957906-06</v>
          </cell>
        </row>
        <row r="3079">
          <cell r="N3079">
            <v>2032518</v>
          </cell>
          <cell r="O3079" t="str">
            <v>Геомембрана ПЭНД (HDPE) 5000х1,0х50</v>
          </cell>
          <cell r="P3079" t="str">
            <v>Геомембрана ПЭНД (HDPE) 5000х1,0х50</v>
          </cell>
          <cell r="Q3079" t="str">
            <v>М2</v>
          </cell>
          <cell r="R3079">
            <v>0.2</v>
          </cell>
          <cell r="S3079" t="str">
            <v>RUB</v>
          </cell>
          <cell r="T3079">
            <v>122.63</v>
          </cell>
          <cell r="U3079">
            <v>24.53</v>
          </cell>
          <cell r="V3079">
            <v>29.44</v>
          </cell>
          <cell r="AD3079">
            <v>0</v>
          </cell>
          <cell r="AF3079">
            <v>42972</v>
          </cell>
          <cell r="AG3079">
            <v>0</v>
          </cell>
          <cell r="AH3079" t="str">
            <v>ТУ 2246-001-30794641-2012</v>
          </cell>
        </row>
        <row r="3080">
          <cell r="N3080">
            <v>2032518</v>
          </cell>
          <cell r="O3080" t="str">
            <v>Геомембрана ПЭНД (HDPE) 5000х1,0х50</v>
          </cell>
          <cell r="P3080" t="str">
            <v>Геомембрана ПЭНД (HDPE) 5000х1,0х50</v>
          </cell>
          <cell r="Q3080" t="str">
            <v>М2</v>
          </cell>
          <cell r="R3080">
            <v>16.2</v>
          </cell>
          <cell r="S3080" t="str">
            <v>RUB</v>
          </cell>
          <cell r="T3080">
            <v>122.63</v>
          </cell>
          <cell r="U3080">
            <v>1986.6</v>
          </cell>
          <cell r="V3080">
            <v>2383.92</v>
          </cell>
          <cell r="AD3080">
            <v>0</v>
          </cell>
          <cell r="AF3080">
            <v>42972</v>
          </cell>
          <cell r="AG3080">
            <v>0</v>
          </cell>
          <cell r="AH3080" t="str">
            <v>ТУ 2246-001-30794641-2012</v>
          </cell>
        </row>
        <row r="3081">
          <cell r="N3081">
            <v>2032518</v>
          </cell>
          <cell r="O3081" t="str">
            <v>Геомембрана ПЭНД (HDPE) 5000х1,0х50</v>
          </cell>
          <cell r="P3081" t="str">
            <v>Геомембрана ПЭНД (HDPE) 5000х1,0х50</v>
          </cell>
          <cell r="Q3081" t="str">
            <v>М2</v>
          </cell>
          <cell r="R3081">
            <v>3.4</v>
          </cell>
          <cell r="S3081" t="str">
            <v>RUB</v>
          </cell>
          <cell r="T3081">
            <v>122.63</v>
          </cell>
          <cell r="U3081">
            <v>416.94</v>
          </cell>
          <cell r="V3081">
            <v>500.33</v>
          </cell>
          <cell r="AD3081">
            <v>0</v>
          </cell>
          <cell r="AF3081">
            <v>42972</v>
          </cell>
          <cell r="AG3081">
            <v>0</v>
          </cell>
          <cell r="AH3081" t="str">
            <v>ТУ 2246-001-30794641-2012</v>
          </cell>
        </row>
        <row r="3082">
          <cell r="N3082">
            <v>2032518</v>
          </cell>
          <cell r="O3082" t="str">
            <v>Геомембрана ПЭНД (HDPE) 5000х1,0х50</v>
          </cell>
          <cell r="P3082" t="str">
            <v>Геомембрана ПЭНД (HDPE) 5000х1,0х50</v>
          </cell>
          <cell r="Q3082" t="str">
            <v>М2</v>
          </cell>
          <cell r="R3082">
            <v>66</v>
          </cell>
          <cell r="S3082" t="str">
            <v>RUB</v>
          </cell>
          <cell r="T3082">
            <v>122.63</v>
          </cell>
          <cell r="U3082">
            <v>8093.58</v>
          </cell>
          <cell r="V3082">
            <v>9712.2999999999993</v>
          </cell>
          <cell r="AD3082">
            <v>0</v>
          </cell>
          <cell r="AF3082">
            <v>42972</v>
          </cell>
          <cell r="AG3082">
            <v>0</v>
          </cell>
          <cell r="AH3082" t="str">
            <v>ТУ 2246-001-30794641-2012</v>
          </cell>
        </row>
        <row r="3083">
          <cell r="N3083">
            <v>2152039</v>
          </cell>
          <cell r="O3083" t="str">
            <v>Георешетка армирующая полимерная Гео Р 75/200х200 П</v>
          </cell>
          <cell r="P3083" t="str">
            <v>Георешетка Гео Р 75/200х200 П</v>
          </cell>
          <cell r="Q3083" t="str">
            <v>М2</v>
          </cell>
          <cell r="R3083">
            <v>1.26</v>
          </cell>
          <cell r="S3083" t="str">
            <v>RUB</v>
          </cell>
          <cell r="T3083">
            <v>79.17</v>
          </cell>
          <cell r="U3083">
            <v>99.75</v>
          </cell>
          <cell r="V3083">
            <v>119.7</v>
          </cell>
          <cell r="AD3083">
            <v>0</v>
          </cell>
          <cell r="AF3083">
            <v>43649</v>
          </cell>
          <cell r="AG3083">
            <v>0</v>
          </cell>
          <cell r="AH3083" t="str">
            <v>ТУ 2246-004-96614942-2011</v>
          </cell>
        </row>
        <row r="3084">
          <cell r="N3084">
            <v>2152039</v>
          </cell>
          <cell r="O3084" t="str">
            <v>Георешетка армирующая полимерная Гео Р 75/200х200 П</v>
          </cell>
          <cell r="P3084" t="str">
            <v>Георешетка Гео Р 75/200х200 П</v>
          </cell>
          <cell r="Q3084" t="str">
            <v>М2</v>
          </cell>
          <cell r="R3084">
            <v>51.838999999999999</v>
          </cell>
          <cell r="S3084" t="str">
            <v>RUB</v>
          </cell>
          <cell r="T3084">
            <v>79.17</v>
          </cell>
          <cell r="U3084">
            <v>4104.09</v>
          </cell>
          <cell r="V3084">
            <v>4924.91</v>
          </cell>
          <cell r="AD3084">
            <v>0</v>
          </cell>
          <cell r="AF3084">
            <v>43649</v>
          </cell>
          <cell r="AG3084">
            <v>0</v>
          </cell>
          <cell r="AH3084" t="str">
            <v>ТУ 2246-004-96614942-2011</v>
          </cell>
        </row>
        <row r="3085">
          <cell r="N3085">
            <v>2152039</v>
          </cell>
          <cell r="O3085" t="str">
            <v>Георешетка армирующая полимерная Гео Р 75/200х200 П</v>
          </cell>
          <cell r="P3085" t="str">
            <v>Георешетка Гео Р 75/200х200 П</v>
          </cell>
          <cell r="Q3085" t="str">
            <v>М2</v>
          </cell>
          <cell r="R3085">
            <v>116.74</v>
          </cell>
          <cell r="S3085" t="str">
            <v>RUB</v>
          </cell>
          <cell r="T3085">
            <v>79.17</v>
          </cell>
          <cell r="U3085">
            <v>9242.31</v>
          </cell>
          <cell r="V3085">
            <v>11090.77</v>
          </cell>
          <cell r="AD3085">
            <v>0</v>
          </cell>
          <cell r="AF3085">
            <v>43649</v>
          </cell>
          <cell r="AG3085">
            <v>0</v>
          </cell>
          <cell r="AH3085" t="str">
            <v>ТУ 2246-004-96614942-2011</v>
          </cell>
        </row>
        <row r="3086">
          <cell r="N3086">
            <v>2152039</v>
          </cell>
          <cell r="O3086" t="str">
            <v>Георешетка армирующая полимерная Гео Р 75/200х200 П</v>
          </cell>
          <cell r="P3086" t="str">
            <v>Георешетка Гео Р 75/200х200 П</v>
          </cell>
          <cell r="Q3086" t="str">
            <v>М2</v>
          </cell>
          <cell r="R3086">
            <v>655.04399999999998</v>
          </cell>
          <cell r="S3086" t="str">
            <v>RUB</v>
          </cell>
          <cell r="T3086">
            <v>79.17</v>
          </cell>
          <cell r="U3086">
            <v>51859.83</v>
          </cell>
          <cell r="V3086">
            <v>62231.8</v>
          </cell>
          <cell r="AD3086">
            <v>0</v>
          </cell>
          <cell r="AF3086">
            <v>43649</v>
          </cell>
          <cell r="AG3086">
            <v>0</v>
          </cell>
          <cell r="AH3086" t="str">
            <v>ТУ 2246-004-96614942-2011</v>
          </cell>
        </row>
        <row r="3087">
          <cell r="N3087">
            <v>2201174</v>
          </cell>
          <cell r="O3087" t="str">
            <v>Георешетка ОР-7,5С для укрепления откосов с размерами в растянутом 
состоянии: длина - 6000мм, ширина - 2750мм, размер ячейки - 200х200мм</v>
          </cell>
          <cell r="P3087" t="str">
            <v>Георешетка ОР-7,5С</v>
          </cell>
          <cell r="Q3087" t="str">
            <v>М2</v>
          </cell>
          <cell r="R3087">
            <v>1581.066</v>
          </cell>
          <cell r="S3087" t="str">
            <v>RUB</v>
          </cell>
          <cell r="T3087">
            <v>72.400000000000006</v>
          </cell>
          <cell r="U3087">
            <v>114469.18</v>
          </cell>
          <cell r="V3087">
            <v>137363.01999999999</v>
          </cell>
          <cell r="AD3087">
            <v>0</v>
          </cell>
          <cell r="AF3087">
            <v>43191</v>
          </cell>
          <cell r="AG3087">
            <v>0</v>
          </cell>
          <cell r="AH3087" t="str">
            <v>ТУ 2247-009-80696777-2012</v>
          </cell>
        </row>
        <row r="3088">
          <cell r="N3088">
            <v>2201174</v>
          </cell>
          <cell r="O3088" t="str">
            <v>Георешетка ОР-7,5С для укрепления откосов с размерами в растянутом 
состоянии: длина - 6000мм, ширина - 2750мм, размер ячейки - 200х200мм</v>
          </cell>
          <cell r="P3088" t="str">
            <v>Георешетка ОР-7,5С</v>
          </cell>
          <cell r="Q3088" t="str">
            <v>М2</v>
          </cell>
          <cell r="R3088">
            <v>188</v>
          </cell>
          <cell r="S3088" t="str">
            <v>RUB</v>
          </cell>
          <cell r="T3088">
            <v>72.400000000000006</v>
          </cell>
          <cell r="U3088">
            <v>13611.2</v>
          </cell>
          <cell r="V3088">
            <v>16333.44</v>
          </cell>
          <cell r="AD3088">
            <v>0</v>
          </cell>
          <cell r="AF3088">
            <v>43221</v>
          </cell>
          <cell r="AG3088">
            <v>0</v>
          </cell>
          <cell r="AH3088" t="str">
            <v>ТУ 2247-009-80696777-2012</v>
          </cell>
        </row>
        <row r="3089">
          <cell r="N3089">
            <v>2201174</v>
          </cell>
          <cell r="O3089" t="str">
            <v>Георешетка ОР-7,5С для укрепления откосов с размерами в растянутом 
состоянии: длина - 6000мм, ширина - 2750мм, размер ячейки - 200х200мм</v>
          </cell>
          <cell r="P3089" t="str">
            <v>Георешетка ОР-7,5С</v>
          </cell>
          <cell r="Q3089" t="str">
            <v>М2</v>
          </cell>
          <cell r="R3089">
            <v>3068</v>
          </cell>
          <cell r="S3089" t="str">
            <v>RUB</v>
          </cell>
          <cell r="T3089">
            <v>72.400000000000006</v>
          </cell>
          <cell r="U3089">
            <v>222123.2</v>
          </cell>
          <cell r="V3089">
            <v>266547.84000000003</v>
          </cell>
          <cell r="AD3089">
            <v>0</v>
          </cell>
          <cell r="AF3089">
            <v>43221</v>
          </cell>
          <cell r="AG3089">
            <v>0</v>
          </cell>
          <cell r="AH3089" t="str">
            <v>ТУ 2247-009-80696777-2012</v>
          </cell>
        </row>
        <row r="3090">
          <cell r="N3090">
            <v>2201174</v>
          </cell>
          <cell r="O3090" t="str">
            <v>Георешетка ОР-7,5С для укрепления откосов с размерами в растянутом 
состоянии: длина - 6000мм, ширина - 2750мм, размер ячейки - 200х200мм</v>
          </cell>
          <cell r="P3090" t="str">
            <v>Георешетка ОР-7,5С</v>
          </cell>
          <cell r="Q3090" t="str">
            <v>М2</v>
          </cell>
          <cell r="R3090">
            <v>1</v>
          </cell>
          <cell r="S3090" t="str">
            <v>RUB</v>
          </cell>
          <cell r="T3090">
            <v>72.400000000000006</v>
          </cell>
          <cell r="U3090">
            <v>72.400000000000006</v>
          </cell>
          <cell r="V3090">
            <v>86.88</v>
          </cell>
          <cell r="AD3090">
            <v>0</v>
          </cell>
          <cell r="AF3090">
            <v>43221</v>
          </cell>
          <cell r="AG3090">
            <v>0</v>
          </cell>
          <cell r="AH3090" t="str">
            <v>ТУ 2247-009-80696777-2012</v>
          </cell>
        </row>
        <row r="3091">
          <cell r="N3091">
            <v>2201174</v>
          </cell>
          <cell r="O3091" t="str">
            <v>Георешетка ОР-7,5С для укрепления откосов с размерами в растянутом 
состоянии: длина - 6000мм, ширина - 2750мм, размер ячейки - 200х200мм</v>
          </cell>
          <cell r="P3091" t="str">
            <v>Георешетка ОР-7,5С</v>
          </cell>
          <cell r="Q3091" t="str">
            <v>М2</v>
          </cell>
          <cell r="R3091">
            <v>5</v>
          </cell>
          <cell r="S3091" t="str">
            <v>RUB</v>
          </cell>
          <cell r="T3091">
            <v>72.400000000000006</v>
          </cell>
          <cell r="U3091">
            <v>362</v>
          </cell>
          <cell r="V3091">
            <v>434.4</v>
          </cell>
          <cell r="AD3091">
            <v>0</v>
          </cell>
          <cell r="AF3091">
            <v>43221</v>
          </cell>
          <cell r="AG3091">
            <v>0</v>
          </cell>
          <cell r="AH3091" t="str">
            <v>ТУ 2247-009-80696777-2012</v>
          </cell>
        </row>
        <row r="3092">
          <cell r="N3092">
            <v>2201174</v>
          </cell>
          <cell r="O3092" t="str">
            <v>Георешетка ОР-7,5С для укрепления откосов с размерами в растянутом 
состоянии: длина - 6000мм, ширина - 2750мм, размер ячейки - 200х200мм</v>
          </cell>
          <cell r="P3092" t="str">
            <v>Георешетка ОР-7,5С</v>
          </cell>
          <cell r="Q3092" t="str">
            <v>М2</v>
          </cell>
          <cell r="R3092">
            <v>21.4</v>
          </cell>
          <cell r="S3092" t="str">
            <v>RUB</v>
          </cell>
          <cell r="T3092">
            <v>72.400000000000006</v>
          </cell>
          <cell r="U3092">
            <v>1549.36</v>
          </cell>
          <cell r="V3092">
            <v>1859.23</v>
          </cell>
          <cell r="AD3092">
            <v>0</v>
          </cell>
          <cell r="AF3092">
            <v>43221</v>
          </cell>
          <cell r="AG3092">
            <v>0</v>
          </cell>
          <cell r="AH3092" t="str">
            <v>ТУ 2247-009-80696777-2012</v>
          </cell>
        </row>
        <row r="3093">
          <cell r="N3093">
            <v>2201174</v>
          </cell>
          <cell r="O3093" t="str">
            <v>Георешетка ОР-7,5С для укрепления откосов с размерами в растянутом 
состоянии: длина - 6000мм, ширина - 2750мм, размер ячейки - 200х200мм</v>
          </cell>
          <cell r="P3093" t="str">
            <v>Георешетка ОР-7,5С</v>
          </cell>
          <cell r="Q3093" t="str">
            <v>М2</v>
          </cell>
          <cell r="R3093">
            <v>376.63900000000001</v>
          </cell>
          <cell r="S3093" t="str">
            <v>RUB</v>
          </cell>
          <cell r="T3093">
            <v>72.400000000000006</v>
          </cell>
          <cell r="U3093">
            <v>27268.66</v>
          </cell>
          <cell r="V3093">
            <v>32722.39</v>
          </cell>
          <cell r="AD3093">
            <v>0</v>
          </cell>
          <cell r="AF3093">
            <v>43221</v>
          </cell>
          <cell r="AG3093">
            <v>0</v>
          </cell>
          <cell r="AH3093" t="str">
            <v>ТУ 2247-009-80696777-2012</v>
          </cell>
        </row>
        <row r="3094">
          <cell r="N3094">
            <v>2201174</v>
          </cell>
          <cell r="O3094" t="str">
            <v>Георешетка ОР-7,5С для укрепления откосов с размерами в растянутом 
состоянии: длина - 6000мм, ширина - 2750мм, размер ячейки - 200х200мм</v>
          </cell>
          <cell r="P3094" t="str">
            <v>Георешетка ОР-7,5С</v>
          </cell>
          <cell r="Q3094" t="str">
            <v>М2</v>
          </cell>
          <cell r="R3094">
            <v>1448.7460000000001</v>
          </cell>
          <cell r="S3094" t="str">
            <v>RUB</v>
          </cell>
          <cell r="T3094">
            <v>72.400000000000006</v>
          </cell>
          <cell r="U3094">
            <v>104889.21</v>
          </cell>
          <cell r="V3094">
            <v>125867.05</v>
          </cell>
          <cell r="AD3094">
            <v>0</v>
          </cell>
          <cell r="AF3094">
            <v>43221</v>
          </cell>
          <cell r="AG3094">
            <v>0</v>
          </cell>
          <cell r="AH3094" t="str">
            <v>ТУ 2247-009-80696777-2012</v>
          </cell>
        </row>
        <row r="3095">
          <cell r="N3095">
            <v>2201174</v>
          </cell>
          <cell r="O3095" t="str">
            <v>Георешетка ОР-7,5С для укрепления откосов с размерами в растянутом 
состоянии: длина - 6000мм, ширина - 2750мм, размер ячейки - 200х200мм</v>
          </cell>
          <cell r="P3095" t="str">
            <v>Георешетка ОР-7,5С</v>
          </cell>
          <cell r="Q3095" t="str">
            <v>М2</v>
          </cell>
          <cell r="R3095">
            <v>688.6</v>
          </cell>
          <cell r="S3095" t="str">
            <v>RUB</v>
          </cell>
          <cell r="T3095">
            <v>72.400000000000006</v>
          </cell>
          <cell r="U3095">
            <v>49854.64</v>
          </cell>
          <cell r="V3095">
            <v>59825.57</v>
          </cell>
          <cell r="AD3095">
            <v>0</v>
          </cell>
          <cell r="AF3095">
            <v>43221</v>
          </cell>
          <cell r="AG3095">
            <v>0</v>
          </cell>
          <cell r="AH3095" t="str">
            <v>ТУ 2247-009-80696777-2012</v>
          </cell>
        </row>
        <row r="3096">
          <cell r="N3096">
            <v>2201174</v>
          </cell>
          <cell r="O3096" t="str">
            <v>Георешетка ОР-7,5С для укрепления откосов с размерами в растянутом 
состоянии: длина - 6000мм, ширина - 2750мм, размер ячейки - 200х200мм</v>
          </cell>
          <cell r="P3096" t="str">
            <v>Георешетка ОР-7,5С</v>
          </cell>
          <cell r="Q3096" t="str">
            <v>М2</v>
          </cell>
          <cell r="R3096">
            <v>4031.5120000000002</v>
          </cell>
          <cell r="S3096" t="str">
            <v>RUB</v>
          </cell>
          <cell r="T3096">
            <v>72.400000000000006</v>
          </cell>
          <cell r="U3096">
            <v>291881.46999999997</v>
          </cell>
          <cell r="V3096">
            <v>350257.76</v>
          </cell>
          <cell r="AD3096">
            <v>0</v>
          </cell>
          <cell r="AF3096">
            <v>43221</v>
          </cell>
          <cell r="AG3096">
            <v>0</v>
          </cell>
          <cell r="AH3096" t="str">
            <v>ТУ 2247-009-80696777-2012</v>
          </cell>
        </row>
        <row r="3097">
          <cell r="N3097">
            <v>2201174</v>
          </cell>
          <cell r="O3097" t="str">
            <v>Георешетка ОР-7,5С для укрепления откосов с размерами в растянутом 
состоянии: длина - 6000мм, ширина - 2750мм, размер ячейки - 200х200мм</v>
          </cell>
          <cell r="P3097" t="str">
            <v>Георешетка ОР-7,5С</v>
          </cell>
          <cell r="Q3097" t="str">
            <v>М2</v>
          </cell>
          <cell r="R3097">
            <v>519.45000000000005</v>
          </cell>
          <cell r="S3097" t="str">
            <v>RUB</v>
          </cell>
          <cell r="T3097">
            <v>72.400000000000006</v>
          </cell>
          <cell r="U3097">
            <v>37608.18</v>
          </cell>
          <cell r="V3097">
            <v>45129.82</v>
          </cell>
          <cell r="AD3097">
            <v>0</v>
          </cell>
          <cell r="AF3097">
            <v>43221</v>
          </cell>
          <cell r="AG3097">
            <v>0</v>
          </cell>
          <cell r="AH3097" t="str">
            <v>ТУ 2247-009-80696777-2012</v>
          </cell>
        </row>
        <row r="3098">
          <cell r="N3098">
            <v>2201180</v>
          </cell>
          <cell r="O3098" t="str">
            <v>Георешетка ОР-20С для укрепления откосов с размерами в растянутом 
состоянии: длина - 6000мм, ширина - 2750мм, размер ячейки - 200х200мм</v>
          </cell>
          <cell r="P3098" t="str">
            <v>Георешетка ОР-20С</v>
          </cell>
          <cell r="Q3098" t="str">
            <v>М2</v>
          </cell>
          <cell r="R3098">
            <v>311.89999999999998</v>
          </cell>
          <cell r="S3098" t="str">
            <v>RUB</v>
          </cell>
          <cell r="T3098">
            <v>175.95</v>
          </cell>
          <cell r="U3098">
            <v>54878.81</v>
          </cell>
          <cell r="V3098">
            <v>65854.570000000007</v>
          </cell>
          <cell r="AD3098">
            <v>0</v>
          </cell>
          <cell r="AF3098">
            <v>43250</v>
          </cell>
          <cell r="AG3098">
            <v>0</v>
          </cell>
          <cell r="AH3098" t="str">
            <v>ТУ 2247-009-80696777-2012</v>
          </cell>
        </row>
        <row r="3099">
          <cell r="N3099">
            <v>2201180</v>
          </cell>
          <cell r="O3099" t="str">
            <v>Георешетка ОР-20С для укрепления откосов с размерами в растянутом 
состоянии: длина - 6000мм, ширина - 2750мм, размер ячейки - 200х200мм</v>
          </cell>
          <cell r="P3099" t="str">
            <v>Георешетка ОР-20С</v>
          </cell>
          <cell r="Q3099" t="str">
            <v>М2</v>
          </cell>
          <cell r="R3099">
            <v>206.6</v>
          </cell>
          <cell r="S3099" t="str">
            <v>RUB</v>
          </cell>
          <cell r="T3099">
            <v>175.95</v>
          </cell>
          <cell r="U3099">
            <v>36351.269999999997</v>
          </cell>
          <cell r="V3099">
            <v>43621.52</v>
          </cell>
          <cell r="AD3099">
            <v>0</v>
          </cell>
          <cell r="AF3099">
            <v>43250</v>
          </cell>
          <cell r="AG3099">
            <v>0</v>
          </cell>
          <cell r="AH3099" t="str">
            <v>ТУ 2247-009-80696777-2012</v>
          </cell>
        </row>
        <row r="3100">
          <cell r="N3100">
            <v>2201180</v>
          </cell>
          <cell r="O3100" t="str">
            <v>Георешетка ОР-20С для укрепления откосов с размерами в растянутом 
состоянии: длина - 6000мм, ширина - 2750мм, размер ячейки - 200х200мм</v>
          </cell>
          <cell r="P3100" t="str">
            <v>Георешетка ОР-20С</v>
          </cell>
          <cell r="Q3100" t="str">
            <v>М2</v>
          </cell>
          <cell r="R3100">
            <v>121</v>
          </cell>
          <cell r="S3100" t="str">
            <v>RUB</v>
          </cell>
          <cell r="T3100">
            <v>175.95</v>
          </cell>
          <cell r="U3100">
            <v>21289.95</v>
          </cell>
          <cell r="V3100">
            <v>25547.94</v>
          </cell>
          <cell r="AD3100">
            <v>0</v>
          </cell>
          <cell r="AF3100">
            <v>43250</v>
          </cell>
          <cell r="AG3100">
            <v>0</v>
          </cell>
          <cell r="AH3100" t="str">
            <v>ТУ 2247-009-80696777-2012</v>
          </cell>
        </row>
        <row r="3101">
          <cell r="N3101">
            <v>2201180</v>
          </cell>
          <cell r="O3101" t="str">
            <v>Георешетка ОР-20С для укрепления откосов с размерами в растянутом 
состоянии: длина - 6000мм, ширина - 2750мм, размер ячейки - 200х200мм</v>
          </cell>
          <cell r="P3101" t="str">
            <v>Георешетка ОР-20С</v>
          </cell>
          <cell r="Q3101" t="str">
            <v>М2</v>
          </cell>
          <cell r="R3101">
            <v>525</v>
          </cell>
          <cell r="S3101" t="str">
            <v>RUB</v>
          </cell>
          <cell r="T3101">
            <v>175.95</v>
          </cell>
          <cell r="U3101">
            <v>92373.75</v>
          </cell>
          <cell r="V3101">
            <v>110848.5</v>
          </cell>
          <cell r="AD3101">
            <v>0</v>
          </cell>
          <cell r="AF3101">
            <v>43501</v>
          </cell>
          <cell r="AG3101">
            <v>0</v>
          </cell>
          <cell r="AH3101" t="str">
            <v>ТУ 2247-009-80696777-2012</v>
          </cell>
        </row>
        <row r="3102">
          <cell r="N3102">
            <v>2201180</v>
          </cell>
          <cell r="O3102" t="str">
            <v>Георешетка ОР-20С для укрепления откосов с размерами в растянутом 
состоянии: длина - 6000мм, ширина - 2750мм, размер ячейки - 200х200мм</v>
          </cell>
          <cell r="P3102" t="str">
            <v>Георешетка ОР-20С</v>
          </cell>
          <cell r="Q3102" t="str">
            <v>М2</v>
          </cell>
          <cell r="R3102">
            <v>13</v>
          </cell>
          <cell r="S3102" t="str">
            <v>RUB</v>
          </cell>
          <cell r="T3102">
            <v>175.95</v>
          </cell>
          <cell r="U3102">
            <v>2287.35</v>
          </cell>
          <cell r="V3102">
            <v>2744.82</v>
          </cell>
          <cell r="AD3102">
            <v>0</v>
          </cell>
          <cell r="AF3102">
            <v>43536</v>
          </cell>
          <cell r="AG3102">
            <v>0</v>
          </cell>
          <cell r="AH3102" t="str">
            <v>ТУ 2247-009-80696777-2012</v>
          </cell>
        </row>
        <row r="3103">
          <cell r="N3103">
            <v>2345907</v>
          </cell>
          <cell r="O3103" t="str">
            <v>Георешетка объемная полимерная GoodWay ОГР 75/200</v>
          </cell>
          <cell r="P3103" t="str">
            <v>Георешетка GoodWay ОГР 75/200</v>
          </cell>
          <cell r="Q3103" t="str">
            <v>М2</v>
          </cell>
          <cell r="R3103">
            <v>7.68</v>
          </cell>
          <cell r="S3103" t="str">
            <v>RUB</v>
          </cell>
          <cell r="T3103">
            <v>65</v>
          </cell>
          <cell r="U3103">
            <v>499.2</v>
          </cell>
          <cell r="V3103">
            <v>599.04</v>
          </cell>
          <cell r="AD3103">
            <v>0</v>
          </cell>
          <cell r="AF3103">
            <v>43682</v>
          </cell>
          <cell r="AG3103">
            <v>0</v>
          </cell>
          <cell r="AH3103" t="str">
            <v>ТУ 2246-004-60724862-2011</v>
          </cell>
        </row>
        <row r="3104">
          <cell r="N3104">
            <v>2345907</v>
          </cell>
          <cell r="O3104" t="str">
            <v>Георешетка объемная полимерная GoodWay ОГР 75/200</v>
          </cell>
          <cell r="P3104" t="str">
            <v>Георешетка GoodWay ОГР 75/200</v>
          </cell>
          <cell r="Q3104" t="str">
            <v>М2</v>
          </cell>
          <cell r="R3104">
            <v>6.32</v>
          </cell>
          <cell r="S3104" t="str">
            <v>RUB</v>
          </cell>
          <cell r="T3104">
            <v>76</v>
          </cell>
          <cell r="U3104">
            <v>480.32</v>
          </cell>
          <cell r="V3104">
            <v>576.38</v>
          </cell>
          <cell r="AD3104">
            <v>0</v>
          </cell>
          <cell r="AF3104">
            <v>43682</v>
          </cell>
          <cell r="AG3104">
            <v>0</v>
          </cell>
          <cell r="AH3104" t="str">
            <v>ТУ 2246-004-60724862-2011</v>
          </cell>
        </row>
        <row r="3105">
          <cell r="N3105">
            <v>2345907</v>
          </cell>
          <cell r="O3105" t="str">
            <v>Георешетка объемная полимерная GoodWay ОГР 75/200</v>
          </cell>
          <cell r="P3105" t="str">
            <v>Георешетка GoodWay ОГР 75/200</v>
          </cell>
          <cell r="Q3105" t="str">
            <v>М2</v>
          </cell>
          <cell r="R3105">
            <v>34</v>
          </cell>
          <cell r="S3105" t="str">
            <v>RUB</v>
          </cell>
          <cell r="T3105">
            <v>77</v>
          </cell>
          <cell r="U3105">
            <v>2618</v>
          </cell>
          <cell r="V3105">
            <v>3141.6</v>
          </cell>
          <cell r="AD3105">
            <v>0</v>
          </cell>
          <cell r="AF3105">
            <v>43682</v>
          </cell>
          <cell r="AG3105">
            <v>0</v>
          </cell>
          <cell r="AH3105" t="str">
            <v>ТУ 2246-004-60724862-2011</v>
          </cell>
        </row>
        <row r="3106">
          <cell r="N3106">
            <v>2345907</v>
          </cell>
          <cell r="O3106" t="str">
            <v>Георешетка объемная полимерная GoodWay ОГР 75/200</v>
          </cell>
          <cell r="P3106" t="str">
            <v>Георешетка GoodWay ОГР 75/200</v>
          </cell>
          <cell r="Q3106" t="str">
            <v>М2</v>
          </cell>
          <cell r="R3106">
            <v>3142</v>
          </cell>
          <cell r="S3106" t="str">
            <v>RUB</v>
          </cell>
          <cell r="T3106">
            <v>75</v>
          </cell>
          <cell r="U3106">
            <v>235650</v>
          </cell>
          <cell r="V3106">
            <v>282780</v>
          </cell>
          <cell r="AD3106">
            <v>0</v>
          </cell>
          <cell r="AF3106">
            <v>43682</v>
          </cell>
          <cell r="AG3106">
            <v>0</v>
          </cell>
          <cell r="AH3106" t="str">
            <v>ТУ 2246-004-60724862-2011</v>
          </cell>
        </row>
        <row r="3107">
          <cell r="N3107">
            <v>2451195</v>
          </cell>
          <cell r="O3107" t="str">
            <v>Георешетка объемная полимерная GoodWay ОГР 76/210</v>
          </cell>
          <cell r="P3107" t="str">
            <v>Георешетка GoodWay ОГР 76/210</v>
          </cell>
          <cell r="Q3107" t="str">
            <v>М2</v>
          </cell>
          <cell r="R3107">
            <v>986</v>
          </cell>
          <cell r="S3107" t="str">
            <v>RUB</v>
          </cell>
          <cell r="T3107">
            <v>66</v>
          </cell>
          <cell r="U3107">
            <v>65076</v>
          </cell>
          <cell r="V3107">
            <v>78091.199999999997</v>
          </cell>
          <cell r="AD3107">
            <v>0</v>
          </cell>
          <cell r="AF3107">
            <v>43685</v>
          </cell>
          <cell r="AG3107">
            <v>0</v>
          </cell>
          <cell r="AH3107" t="str">
            <v>ТУ 2246-004-60724862-2011</v>
          </cell>
        </row>
        <row r="3108">
          <cell r="N3108">
            <v>2451195</v>
          </cell>
          <cell r="O3108" t="str">
            <v>Георешетка объемная полимерная GoodWay ОГР 76/210</v>
          </cell>
          <cell r="P3108" t="str">
            <v>Георешетка GoodWay ОГР 76/210</v>
          </cell>
          <cell r="Q3108" t="str">
            <v>М2</v>
          </cell>
          <cell r="R3108">
            <v>1721.21</v>
          </cell>
          <cell r="S3108" t="str">
            <v>RUB</v>
          </cell>
          <cell r="T3108">
            <v>66</v>
          </cell>
          <cell r="U3108">
            <v>113599.86</v>
          </cell>
          <cell r="V3108">
            <v>136319.82999999999</v>
          </cell>
          <cell r="AD3108">
            <v>0</v>
          </cell>
          <cell r="AF3108">
            <v>43685</v>
          </cell>
          <cell r="AG3108">
            <v>0</v>
          </cell>
          <cell r="AH3108" t="str">
            <v>ТУ 2246-004-60724862-2011</v>
          </cell>
        </row>
        <row r="3109">
          <cell r="N3109">
            <v>2451195</v>
          </cell>
          <cell r="O3109" t="str">
            <v>Георешетка объемная полимерная GoodWay ОГР 76/210</v>
          </cell>
          <cell r="P3109" t="str">
            <v>Георешетка GoodWay ОГР 76/210</v>
          </cell>
          <cell r="Q3109" t="str">
            <v>М2</v>
          </cell>
          <cell r="R3109">
            <v>14</v>
          </cell>
          <cell r="S3109" t="str">
            <v>RUB</v>
          </cell>
          <cell r="T3109">
            <v>66</v>
          </cell>
          <cell r="U3109">
            <v>924</v>
          </cell>
          <cell r="V3109">
            <v>1108.8</v>
          </cell>
          <cell r="AD3109">
            <v>0</v>
          </cell>
          <cell r="AF3109">
            <v>43685</v>
          </cell>
          <cell r="AG3109">
            <v>0</v>
          </cell>
          <cell r="AH3109" t="str">
            <v>ТУ 2246-004-60724862-2011</v>
          </cell>
        </row>
        <row r="3110">
          <cell r="N3110">
            <v>1022559</v>
          </cell>
          <cell r="O3110" t="str">
            <v>Лом и отходы черных металлов несортированные</v>
          </cell>
          <cell r="P3110" t="str">
            <v>Лом и отходы черных металлов н/сорт</v>
          </cell>
          <cell r="Q3110" t="str">
            <v>Т</v>
          </cell>
          <cell r="R3110">
            <v>0.1</v>
          </cell>
          <cell r="S3110" t="str">
            <v>RUB</v>
          </cell>
          <cell r="T3110">
            <v>10407.1</v>
          </cell>
          <cell r="U3110">
            <v>1040.71</v>
          </cell>
          <cell r="V3110">
            <v>1248.8499999999999</v>
          </cell>
          <cell r="AD3110">
            <v>0</v>
          </cell>
          <cell r="AF3110">
            <v>45199</v>
          </cell>
          <cell r="AG3110">
            <v>0</v>
          </cell>
          <cell r="AH3110" t="str">
            <v/>
          </cell>
        </row>
        <row r="3111">
          <cell r="N3111">
            <v>1082957</v>
          </cell>
          <cell r="O3111" t="str">
            <v>Лом и отходы стальные 5А</v>
          </cell>
          <cell r="P3111" t="str">
            <v>Лом и отходы стальные 5А</v>
          </cell>
          <cell r="Q3111" t="str">
            <v>Т</v>
          </cell>
          <cell r="R3111">
            <v>29.959</v>
          </cell>
          <cell r="S3111" t="str">
            <v>RUB</v>
          </cell>
          <cell r="T3111">
            <v>7650</v>
          </cell>
          <cell r="U3111">
            <v>229186.35</v>
          </cell>
          <cell r="V3111">
            <v>275023.62</v>
          </cell>
          <cell r="AD3111">
            <v>0</v>
          </cell>
          <cell r="AF3111">
            <v>44558</v>
          </cell>
          <cell r="AG3111">
            <v>0</v>
          </cell>
          <cell r="AH3111" t="str">
            <v>ГОСТ 2787-75</v>
          </cell>
        </row>
        <row r="3112">
          <cell r="N3112">
            <v>1082957</v>
          </cell>
          <cell r="O3112" t="str">
            <v>Лом и отходы стальные 5А</v>
          </cell>
          <cell r="P3112" t="str">
            <v>Лом и отходы стальные 5А</v>
          </cell>
          <cell r="Q3112" t="str">
            <v>Т</v>
          </cell>
          <cell r="R3112">
            <v>2.488</v>
          </cell>
          <cell r="S3112" t="str">
            <v>RUB</v>
          </cell>
          <cell r="T3112">
            <v>10607</v>
          </cell>
          <cell r="U3112">
            <v>26390.22</v>
          </cell>
          <cell r="V3112">
            <v>31668.26</v>
          </cell>
          <cell r="AD3112">
            <v>0</v>
          </cell>
          <cell r="AF3112">
            <v>45261</v>
          </cell>
          <cell r="AG3112">
            <v>0</v>
          </cell>
          <cell r="AH3112" t="str">
            <v>ГОСТ 2787-75</v>
          </cell>
        </row>
        <row r="3113">
          <cell r="N3113">
            <v>1082957</v>
          </cell>
          <cell r="O3113" t="str">
            <v>Лом и отходы стальные 5А</v>
          </cell>
          <cell r="P3113" t="str">
            <v>Лом и отходы стальные 5А</v>
          </cell>
          <cell r="Q3113" t="str">
            <v>Т</v>
          </cell>
          <cell r="R3113">
            <v>7.0000000000000007E-2</v>
          </cell>
          <cell r="S3113" t="str">
            <v>RUB</v>
          </cell>
          <cell r="T3113">
            <v>9891.14</v>
          </cell>
          <cell r="U3113">
            <v>692.38</v>
          </cell>
          <cell r="V3113">
            <v>830.86</v>
          </cell>
          <cell r="AD3113">
            <v>0</v>
          </cell>
          <cell r="AF3113">
            <v>44914</v>
          </cell>
          <cell r="AG3113">
            <v>0</v>
          </cell>
          <cell r="AH3113" t="str">
            <v>ГОСТ 2787-75</v>
          </cell>
        </row>
        <row r="3114">
          <cell r="N3114">
            <v>1082957</v>
          </cell>
          <cell r="O3114" t="str">
            <v>Лом и отходы стальные 5А</v>
          </cell>
          <cell r="P3114" t="str">
            <v>Лом и отходы стальные 5А</v>
          </cell>
          <cell r="Q3114" t="str">
            <v>Т</v>
          </cell>
          <cell r="R3114">
            <v>2.1999999999999999E-2</v>
          </cell>
          <cell r="S3114" t="str">
            <v>RUB</v>
          </cell>
          <cell r="T3114">
            <v>11887.27</v>
          </cell>
          <cell r="U3114">
            <v>261.52</v>
          </cell>
          <cell r="V3114">
            <v>313.82</v>
          </cell>
          <cell r="AD3114">
            <v>0</v>
          </cell>
          <cell r="AF3114">
            <v>45194</v>
          </cell>
          <cell r="AG3114">
            <v>0</v>
          </cell>
          <cell r="AH3114" t="str">
            <v>ГОСТ 2787-75</v>
          </cell>
        </row>
        <row r="3115">
          <cell r="N3115">
            <v>1082957</v>
          </cell>
          <cell r="O3115" t="str">
            <v>Лом и отходы стальные 5А</v>
          </cell>
          <cell r="P3115" t="str">
            <v>Лом и отходы стальные 5А</v>
          </cell>
          <cell r="Q3115" t="str">
            <v>Т</v>
          </cell>
          <cell r="R3115">
            <v>1.825</v>
          </cell>
          <cell r="S3115" t="str">
            <v>RUB</v>
          </cell>
          <cell r="T3115">
            <v>10607</v>
          </cell>
          <cell r="U3115">
            <v>19357.78</v>
          </cell>
          <cell r="V3115">
            <v>23229.34</v>
          </cell>
          <cell r="AD3115">
            <v>0</v>
          </cell>
          <cell r="AF3115">
            <v>45261</v>
          </cell>
          <cell r="AG3115">
            <v>0</v>
          </cell>
          <cell r="AH3115" t="str">
            <v>ГОСТ 2787-75</v>
          </cell>
        </row>
        <row r="3116">
          <cell r="N3116">
            <v>1082957</v>
          </cell>
          <cell r="O3116" t="str">
            <v>Лом и отходы стальные 5А</v>
          </cell>
          <cell r="P3116" t="str">
            <v>Лом и отходы стальные 5А</v>
          </cell>
          <cell r="Q3116" t="str">
            <v>Т</v>
          </cell>
          <cell r="R3116">
            <v>15.946999999999999</v>
          </cell>
          <cell r="S3116" t="str">
            <v>RUB</v>
          </cell>
          <cell r="T3116">
            <v>9891.1200000000008</v>
          </cell>
          <cell r="U3116">
            <v>157733.69</v>
          </cell>
          <cell r="V3116">
            <v>189280.43</v>
          </cell>
          <cell r="AD3116">
            <v>0</v>
          </cell>
          <cell r="AF3116">
            <v>44925</v>
          </cell>
          <cell r="AG3116">
            <v>0</v>
          </cell>
          <cell r="AH3116" t="str">
            <v>ГОСТ 2787-75</v>
          </cell>
        </row>
        <row r="3117">
          <cell r="N3117">
            <v>1082957</v>
          </cell>
          <cell r="O3117" t="str">
            <v>Лом и отходы стальные 5А</v>
          </cell>
          <cell r="P3117" t="str">
            <v>Лом и отходы стальные 5А</v>
          </cell>
          <cell r="Q3117" t="str">
            <v>Т</v>
          </cell>
          <cell r="R3117">
            <v>1.1439999999999999</v>
          </cell>
          <cell r="S3117" t="str">
            <v>RUB</v>
          </cell>
          <cell r="T3117">
            <v>11887.08</v>
          </cell>
          <cell r="U3117">
            <v>13598.82</v>
          </cell>
          <cell r="V3117">
            <v>16318.58</v>
          </cell>
          <cell r="AD3117">
            <v>0</v>
          </cell>
          <cell r="AF3117">
            <v>45176</v>
          </cell>
          <cell r="AG3117">
            <v>0</v>
          </cell>
          <cell r="AH3117" t="str">
            <v>ГОСТ 2787-75</v>
          </cell>
        </row>
        <row r="3118">
          <cell r="N3118">
            <v>1082957</v>
          </cell>
          <cell r="O3118" t="str">
            <v>Лом и отходы стальные 5А</v>
          </cell>
          <cell r="P3118" t="str">
            <v>Лом и отходы стальные 5А</v>
          </cell>
          <cell r="Q3118" t="str">
            <v>Т</v>
          </cell>
          <cell r="R3118">
            <v>7.4539999999999997</v>
          </cell>
          <cell r="S3118" t="str">
            <v>RUB</v>
          </cell>
          <cell r="T3118">
            <v>10607</v>
          </cell>
          <cell r="U3118">
            <v>79064.58</v>
          </cell>
          <cell r="V3118">
            <v>94877.5</v>
          </cell>
          <cell r="AD3118">
            <v>0</v>
          </cell>
          <cell r="AF3118">
            <v>45261</v>
          </cell>
          <cell r="AG3118">
            <v>0</v>
          </cell>
          <cell r="AH3118" t="str">
            <v>ГОСТ 2787-75</v>
          </cell>
        </row>
        <row r="3119">
          <cell r="N3119">
            <v>1082957</v>
          </cell>
          <cell r="O3119" t="str">
            <v>Лом и отходы стальные 5А</v>
          </cell>
          <cell r="P3119" t="str">
            <v>Лом и отходы стальные 5А</v>
          </cell>
          <cell r="Q3119" t="str">
            <v>Т</v>
          </cell>
          <cell r="R3119">
            <v>184.352</v>
          </cell>
          <cell r="S3119" t="str">
            <v>RUB</v>
          </cell>
          <cell r="T3119">
            <v>11887.08</v>
          </cell>
          <cell r="U3119">
            <v>2191406.9700000002</v>
          </cell>
          <cell r="V3119">
            <v>2629688.36</v>
          </cell>
          <cell r="AD3119">
            <v>0</v>
          </cell>
          <cell r="AF3119">
            <v>45199</v>
          </cell>
          <cell r="AG3119">
            <v>0</v>
          </cell>
          <cell r="AH3119" t="str">
            <v>ГОСТ 2787-75</v>
          </cell>
        </row>
        <row r="3120">
          <cell r="N3120">
            <v>1082957</v>
          </cell>
          <cell r="O3120" t="str">
            <v>Лом и отходы стальные 5А</v>
          </cell>
          <cell r="P3120" t="str">
            <v>Лом и отходы стальные 5А</v>
          </cell>
          <cell r="Q3120" t="str">
            <v>Т</v>
          </cell>
          <cell r="R3120">
            <v>25.05</v>
          </cell>
          <cell r="S3120" t="str">
            <v>RUB</v>
          </cell>
          <cell r="T3120">
            <v>11887.08</v>
          </cell>
          <cell r="U3120">
            <v>297771.34999999998</v>
          </cell>
          <cell r="V3120">
            <v>357325.62</v>
          </cell>
          <cell r="AD3120">
            <v>0</v>
          </cell>
          <cell r="AF3120">
            <v>45242</v>
          </cell>
          <cell r="AG3120">
            <v>0</v>
          </cell>
          <cell r="AH3120" t="str">
            <v>ГОСТ 2787-75</v>
          </cell>
        </row>
        <row r="3121">
          <cell r="N3121">
            <v>1082957</v>
          </cell>
          <cell r="O3121" t="str">
            <v>Лом и отходы стальные 5А</v>
          </cell>
          <cell r="P3121" t="str">
            <v>Лом и отходы стальные 5А</v>
          </cell>
          <cell r="Q3121" t="str">
            <v>Т</v>
          </cell>
          <cell r="R3121">
            <v>10.3</v>
          </cell>
          <cell r="S3121" t="str">
            <v>RUB</v>
          </cell>
          <cell r="T3121">
            <v>11887.08</v>
          </cell>
          <cell r="U3121">
            <v>122436.92</v>
          </cell>
          <cell r="V3121">
            <v>146924.29999999999</v>
          </cell>
          <cell r="AD3121">
            <v>0</v>
          </cell>
          <cell r="AF3121">
            <v>45242</v>
          </cell>
          <cell r="AG3121">
            <v>0</v>
          </cell>
          <cell r="AH3121" t="str">
            <v>ГОСТ 2787-75</v>
          </cell>
        </row>
        <row r="3122">
          <cell r="N3122">
            <v>1082957</v>
          </cell>
          <cell r="O3122" t="str">
            <v>Лом и отходы стальные 5А</v>
          </cell>
          <cell r="P3122" t="str">
            <v>Лом и отходы стальные 5А</v>
          </cell>
          <cell r="Q3122" t="str">
            <v>Т</v>
          </cell>
          <cell r="R3122">
            <v>0.38100000000000001</v>
          </cell>
          <cell r="S3122" t="str">
            <v>RUB</v>
          </cell>
          <cell r="T3122">
            <v>11887.09</v>
          </cell>
          <cell r="U3122">
            <v>4528.9799999999996</v>
          </cell>
          <cell r="V3122">
            <v>5434.78</v>
          </cell>
          <cell r="AD3122">
            <v>0</v>
          </cell>
          <cell r="AF3122">
            <v>45245</v>
          </cell>
          <cell r="AG3122">
            <v>0</v>
          </cell>
          <cell r="AH3122" t="str">
            <v>ГОСТ 2787-75</v>
          </cell>
        </row>
        <row r="3123">
          <cell r="N3123">
            <v>1082957</v>
          </cell>
          <cell r="O3123" t="str">
            <v>Лом и отходы стальные 5А</v>
          </cell>
          <cell r="P3123" t="str">
            <v>Лом и отходы стальные 5А</v>
          </cell>
          <cell r="Q3123" t="str">
            <v>Т</v>
          </cell>
          <cell r="R3123">
            <v>4.7910000000000004</v>
          </cell>
          <cell r="S3123" t="str">
            <v>RUB</v>
          </cell>
          <cell r="T3123">
            <v>9891.1200000000008</v>
          </cell>
          <cell r="U3123">
            <v>47388.35</v>
          </cell>
          <cell r="V3123">
            <v>56866.02</v>
          </cell>
          <cell r="AD3123">
            <v>0</v>
          </cell>
          <cell r="AF3123">
            <v>44925</v>
          </cell>
          <cell r="AG3123">
            <v>0</v>
          </cell>
          <cell r="AH3123" t="str">
            <v>ГОСТ 2787-75</v>
          </cell>
        </row>
        <row r="3124">
          <cell r="N3124">
            <v>1082957</v>
          </cell>
          <cell r="O3124" t="str">
            <v>Лом и отходы стальные 5А</v>
          </cell>
          <cell r="P3124" t="str">
            <v>Лом и отходы стальные 5А</v>
          </cell>
          <cell r="Q3124" t="str">
            <v>Т</v>
          </cell>
          <cell r="R3124">
            <v>3.5350000000000001</v>
          </cell>
          <cell r="S3124" t="str">
            <v>RUB</v>
          </cell>
          <cell r="T3124">
            <v>9891.1200000000008</v>
          </cell>
          <cell r="U3124">
            <v>34965.11</v>
          </cell>
          <cell r="V3124">
            <v>41958.13</v>
          </cell>
          <cell r="AD3124">
            <v>0</v>
          </cell>
          <cell r="AF3124">
            <v>44985</v>
          </cell>
          <cell r="AG3124">
            <v>0</v>
          </cell>
          <cell r="AH3124" t="str">
            <v>ГОСТ 2787-75</v>
          </cell>
        </row>
        <row r="3125">
          <cell r="N3125">
            <v>1082957</v>
          </cell>
          <cell r="O3125" t="str">
            <v>Лом и отходы стальные 5А</v>
          </cell>
          <cell r="P3125" t="str">
            <v>Лом и отходы стальные 5А</v>
          </cell>
          <cell r="Q3125" t="str">
            <v>Т</v>
          </cell>
          <cell r="R3125">
            <v>8.9949999999999992</v>
          </cell>
          <cell r="S3125" t="str">
            <v>RUB</v>
          </cell>
          <cell r="T3125">
            <v>10607</v>
          </cell>
          <cell r="U3125">
            <v>95409.97</v>
          </cell>
          <cell r="V3125">
            <v>114491.96</v>
          </cell>
          <cell r="AD3125">
            <v>0</v>
          </cell>
          <cell r="AF3125">
            <v>45261</v>
          </cell>
          <cell r="AG3125">
            <v>0</v>
          </cell>
          <cell r="AH3125" t="str">
            <v>ГОСТ 2787-75</v>
          </cell>
        </row>
        <row r="3126">
          <cell r="N3126">
            <v>1082957</v>
          </cell>
          <cell r="O3126" t="str">
            <v>Лом и отходы стальные 5А</v>
          </cell>
          <cell r="P3126" t="str">
            <v>Лом и отходы стальные 5А</v>
          </cell>
          <cell r="Q3126" t="str">
            <v>Т</v>
          </cell>
          <cell r="R3126">
            <v>0.45200000000000001</v>
          </cell>
          <cell r="S3126" t="str">
            <v>RUB</v>
          </cell>
          <cell r="T3126">
            <v>10606.99</v>
          </cell>
          <cell r="U3126">
            <v>4794.3599999999997</v>
          </cell>
          <cell r="V3126">
            <v>5753.23</v>
          </cell>
          <cell r="AD3126">
            <v>0</v>
          </cell>
          <cell r="AF3126">
            <v>45261</v>
          </cell>
          <cell r="AG3126">
            <v>0</v>
          </cell>
          <cell r="AH3126" t="str">
            <v>ГОСТ 2787-75</v>
          </cell>
        </row>
        <row r="3127">
          <cell r="N3127">
            <v>1082957</v>
          </cell>
          <cell r="O3127" t="str">
            <v>Лом и отходы стальные 5А</v>
          </cell>
          <cell r="P3127" t="str">
            <v>Лом и отходы стальные 5А</v>
          </cell>
          <cell r="Q3127" t="str">
            <v>Т</v>
          </cell>
          <cell r="R3127">
            <v>1.8320000000000001</v>
          </cell>
          <cell r="S3127" t="str">
            <v>RUB</v>
          </cell>
          <cell r="T3127">
            <v>9891.1200000000008</v>
          </cell>
          <cell r="U3127">
            <v>18120.53</v>
          </cell>
          <cell r="V3127">
            <v>21744.639999999999</v>
          </cell>
          <cell r="AD3127">
            <v>0</v>
          </cell>
          <cell r="AF3127">
            <v>44925</v>
          </cell>
          <cell r="AG3127">
            <v>0</v>
          </cell>
          <cell r="AH3127" t="str">
            <v>ГОСТ 2787-75</v>
          </cell>
        </row>
        <row r="3128">
          <cell r="N3128">
            <v>1082957</v>
          </cell>
          <cell r="O3128" t="str">
            <v>Лом и отходы стальные 5А</v>
          </cell>
          <cell r="P3128" t="str">
            <v>Лом и отходы стальные 5А</v>
          </cell>
          <cell r="Q3128" t="str">
            <v>Т</v>
          </cell>
          <cell r="R3128">
            <v>1.48</v>
          </cell>
          <cell r="S3128" t="str">
            <v>RUB</v>
          </cell>
          <cell r="T3128">
            <v>9891.1200000000008</v>
          </cell>
          <cell r="U3128">
            <v>14638.86</v>
          </cell>
          <cell r="V3128">
            <v>17566.63</v>
          </cell>
          <cell r="AD3128">
            <v>0</v>
          </cell>
          <cell r="AF3128">
            <v>44985</v>
          </cell>
          <cell r="AG3128">
            <v>0</v>
          </cell>
          <cell r="AH3128" t="str">
            <v>ГОСТ 2787-75</v>
          </cell>
        </row>
        <row r="3129">
          <cell r="N3129">
            <v>1082957</v>
          </cell>
          <cell r="O3129" t="str">
            <v>Лом и отходы стальные 5А</v>
          </cell>
          <cell r="P3129" t="str">
            <v>Лом и отходы стальные 5А</v>
          </cell>
          <cell r="Q3129" t="str">
            <v>Т</v>
          </cell>
          <cell r="R3129">
            <v>8.9999999999999993E-3</v>
          </cell>
          <cell r="S3129" t="str">
            <v>RUB</v>
          </cell>
          <cell r="T3129">
            <v>9891.11</v>
          </cell>
          <cell r="U3129">
            <v>89.02</v>
          </cell>
          <cell r="V3129">
            <v>106.82</v>
          </cell>
          <cell r="AD3129">
            <v>0</v>
          </cell>
          <cell r="AF3129">
            <v>45008</v>
          </cell>
          <cell r="AG3129">
            <v>0</v>
          </cell>
          <cell r="AH3129" t="str">
            <v>ГОСТ 2787-75</v>
          </cell>
        </row>
        <row r="3130">
          <cell r="N3130">
            <v>1082957</v>
          </cell>
          <cell r="O3130" t="str">
            <v>Лом и отходы стальные 5А</v>
          </cell>
          <cell r="P3130" t="str">
            <v>Лом и отходы стальные 5А</v>
          </cell>
          <cell r="Q3130" t="str">
            <v>Т</v>
          </cell>
          <cell r="R3130">
            <v>8.9999999999999993E-3</v>
          </cell>
          <cell r="S3130" t="str">
            <v>RUB</v>
          </cell>
          <cell r="T3130">
            <v>11886.67</v>
          </cell>
          <cell r="U3130">
            <v>106.98</v>
          </cell>
          <cell r="V3130">
            <v>128.38</v>
          </cell>
          <cell r="AD3130">
            <v>0</v>
          </cell>
          <cell r="AF3130">
            <v>45250</v>
          </cell>
          <cell r="AG3130">
            <v>0</v>
          </cell>
          <cell r="AH3130" t="str">
            <v>ГОСТ 2787-75</v>
          </cell>
        </row>
        <row r="3131">
          <cell r="N3131">
            <v>1082957</v>
          </cell>
          <cell r="O3131" t="str">
            <v>Лом и отходы стальные 5А</v>
          </cell>
          <cell r="P3131" t="str">
            <v>Лом и отходы стальные 5А</v>
          </cell>
          <cell r="Q3131" t="str">
            <v>Т</v>
          </cell>
          <cell r="R3131">
            <v>0.58499999999999996</v>
          </cell>
          <cell r="S3131" t="str">
            <v>RUB</v>
          </cell>
          <cell r="T3131">
            <v>11887.08</v>
          </cell>
          <cell r="U3131">
            <v>6953.94</v>
          </cell>
          <cell r="V3131">
            <v>8344.73</v>
          </cell>
          <cell r="AD3131">
            <v>0</v>
          </cell>
          <cell r="AF3131">
            <v>45257</v>
          </cell>
          <cell r="AG3131">
            <v>0</v>
          </cell>
          <cell r="AH3131" t="str">
            <v>ГОСТ 2787-75</v>
          </cell>
        </row>
        <row r="3132">
          <cell r="N3132">
            <v>1082957</v>
          </cell>
          <cell r="O3132" t="str">
            <v>Лом и отходы стальные 5А</v>
          </cell>
          <cell r="P3132" t="str">
            <v>Лом и отходы стальные 5А</v>
          </cell>
          <cell r="Q3132" t="str">
            <v>Т</v>
          </cell>
          <cell r="R3132">
            <v>0.14000000000000001</v>
          </cell>
          <cell r="S3132" t="str">
            <v>RUB</v>
          </cell>
          <cell r="T3132">
            <v>11887.07</v>
          </cell>
          <cell r="U3132">
            <v>1664.19</v>
          </cell>
          <cell r="V3132">
            <v>1997.03</v>
          </cell>
          <cell r="AD3132">
            <v>0</v>
          </cell>
          <cell r="AF3132">
            <v>45266</v>
          </cell>
          <cell r="AG3132">
            <v>0</v>
          </cell>
          <cell r="AH3132" t="str">
            <v>ГОСТ 2787-75</v>
          </cell>
        </row>
        <row r="3133">
          <cell r="N3133">
            <v>1082957</v>
          </cell>
          <cell r="O3133" t="str">
            <v>Лом и отходы стальные 5А</v>
          </cell>
          <cell r="P3133" t="str">
            <v>Лом и отходы стальные 5А</v>
          </cell>
          <cell r="Q3133" t="str">
            <v>Т</v>
          </cell>
          <cell r="R3133">
            <v>1.7250000000000001</v>
          </cell>
          <cell r="S3133" t="str">
            <v>RUB</v>
          </cell>
          <cell r="T3133">
            <v>10607</v>
          </cell>
          <cell r="U3133">
            <v>18297.080000000002</v>
          </cell>
          <cell r="V3133">
            <v>21956.5</v>
          </cell>
          <cell r="AD3133">
            <v>0</v>
          </cell>
          <cell r="AF3133">
            <v>45261</v>
          </cell>
          <cell r="AG3133">
            <v>0</v>
          </cell>
          <cell r="AH3133" t="str">
            <v>ГОСТ 2787-75</v>
          </cell>
        </row>
        <row r="3134">
          <cell r="N3134">
            <v>1082957</v>
          </cell>
          <cell r="O3134" t="str">
            <v>Лом и отходы стальные 5А</v>
          </cell>
          <cell r="P3134" t="str">
            <v>Лом и отходы стальные 5А</v>
          </cell>
          <cell r="Q3134" t="str">
            <v>Т</v>
          </cell>
          <cell r="R3134">
            <v>79.084000000000003</v>
          </cell>
          <cell r="S3134" t="str">
            <v>RUB</v>
          </cell>
          <cell r="T3134">
            <v>11887.08</v>
          </cell>
          <cell r="U3134">
            <v>940077.83</v>
          </cell>
          <cell r="V3134">
            <v>1128093.3999999999</v>
          </cell>
          <cell r="AD3134">
            <v>0</v>
          </cell>
          <cell r="AF3134">
            <v>45141</v>
          </cell>
          <cell r="AG3134">
            <v>0</v>
          </cell>
          <cell r="AH3134" t="str">
            <v>ГОСТ 2787-75</v>
          </cell>
        </row>
        <row r="3135">
          <cell r="N3135">
            <v>1082957</v>
          </cell>
          <cell r="O3135" t="str">
            <v>Лом и отходы стальные 5А</v>
          </cell>
          <cell r="P3135" t="str">
            <v>Лом и отходы стальные 5А</v>
          </cell>
          <cell r="Q3135" t="str">
            <v>Т</v>
          </cell>
          <cell r="R3135">
            <v>1E-3</v>
          </cell>
          <cell r="S3135" t="str">
            <v>RUB</v>
          </cell>
          <cell r="T3135">
            <v>11890</v>
          </cell>
          <cell r="U3135">
            <v>11.89</v>
          </cell>
          <cell r="V3135">
            <v>14.27</v>
          </cell>
          <cell r="AD3135">
            <v>0</v>
          </cell>
          <cell r="AF3135">
            <v>45230</v>
          </cell>
          <cell r="AG3135">
            <v>0</v>
          </cell>
          <cell r="AH3135" t="str">
            <v>ГОСТ 2787-75</v>
          </cell>
        </row>
        <row r="3136">
          <cell r="N3136">
            <v>1082957</v>
          </cell>
          <cell r="O3136" t="str">
            <v>Лом и отходы стальные 5А</v>
          </cell>
          <cell r="P3136" t="str">
            <v>Лом и отходы стальные 5А</v>
          </cell>
          <cell r="Q3136" t="str">
            <v>Т</v>
          </cell>
          <cell r="R3136">
            <v>4.0000000000000001E-3</v>
          </cell>
          <cell r="S3136" t="str">
            <v>RUB</v>
          </cell>
          <cell r="T3136">
            <v>11887.5</v>
          </cell>
          <cell r="U3136">
            <v>47.55</v>
          </cell>
          <cell r="V3136">
            <v>57.06</v>
          </cell>
          <cell r="AD3136">
            <v>0</v>
          </cell>
          <cell r="AF3136">
            <v>45230</v>
          </cell>
          <cell r="AG3136">
            <v>0</v>
          </cell>
          <cell r="AH3136" t="str">
            <v>ГОСТ 2787-75</v>
          </cell>
        </row>
        <row r="3137">
          <cell r="N3137">
            <v>1082957</v>
          </cell>
          <cell r="O3137" t="str">
            <v>Лом и отходы стальные 5А</v>
          </cell>
          <cell r="P3137" t="str">
            <v>Лом и отходы стальные 5А</v>
          </cell>
          <cell r="Q3137" t="str">
            <v>Т</v>
          </cell>
          <cell r="R3137">
            <v>0.94499999999999995</v>
          </cell>
          <cell r="S3137" t="str">
            <v>RUB</v>
          </cell>
          <cell r="T3137">
            <v>9891.1200000000008</v>
          </cell>
          <cell r="U3137">
            <v>9347.11</v>
          </cell>
          <cell r="V3137">
            <v>11216.53</v>
          </cell>
          <cell r="AD3137">
            <v>0</v>
          </cell>
          <cell r="AF3137">
            <v>45008</v>
          </cell>
          <cell r="AG3137">
            <v>0</v>
          </cell>
          <cell r="AH3137" t="str">
            <v>ГОСТ 2787-75</v>
          </cell>
        </row>
        <row r="3138">
          <cell r="N3138">
            <v>1082957</v>
          </cell>
          <cell r="O3138" t="str">
            <v>Лом и отходы стальные 5А</v>
          </cell>
          <cell r="P3138" t="str">
            <v>Лом и отходы стальные 5А</v>
          </cell>
          <cell r="Q3138" t="str">
            <v>Т</v>
          </cell>
          <cell r="R3138">
            <v>5.0000000000000001E-3</v>
          </cell>
          <cell r="S3138" t="str">
            <v>RUB</v>
          </cell>
          <cell r="T3138">
            <v>12554</v>
          </cell>
          <cell r="U3138">
            <v>62.77</v>
          </cell>
          <cell r="V3138">
            <v>75.319999999999993</v>
          </cell>
          <cell r="AD3138">
            <v>0</v>
          </cell>
          <cell r="AF3138">
            <v>45032</v>
          </cell>
          <cell r="AG3138">
            <v>0</v>
          </cell>
          <cell r="AH3138" t="str">
            <v>ГОСТ 2787-75</v>
          </cell>
        </row>
        <row r="3139">
          <cell r="N3139">
            <v>1082957</v>
          </cell>
          <cell r="O3139" t="str">
            <v>Лом и отходы стальные 5А</v>
          </cell>
          <cell r="P3139" t="str">
            <v>Лом и отходы стальные 5А</v>
          </cell>
          <cell r="Q3139" t="str">
            <v>Т</v>
          </cell>
          <cell r="R3139">
            <v>0.04</v>
          </cell>
          <cell r="S3139" t="str">
            <v>RUB</v>
          </cell>
          <cell r="T3139">
            <v>11887</v>
          </cell>
          <cell r="U3139">
            <v>475.48</v>
          </cell>
          <cell r="V3139">
            <v>570.58000000000004</v>
          </cell>
          <cell r="AD3139">
            <v>0</v>
          </cell>
          <cell r="AF3139">
            <v>45107</v>
          </cell>
          <cell r="AG3139">
            <v>0</v>
          </cell>
          <cell r="AH3139" t="str">
            <v>ГОСТ 2787-75</v>
          </cell>
        </row>
        <row r="3140">
          <cell r="N3140">
            <v>1082957</v>
          </cell>
          <cell r="O3140" t="str">
            <v>Лом и отходы стальные 5А</v>
          </cell>
          <cell r="P3140" t="str">
            <v>Лом и отходы стальные 5А</v>
          </cell>
          <cell r="Q3140" t="str">
            <v>Т</v>
          </cell>
          <cell r="R3140">
            <v>0.01</v>
          </cell>
          <cell r="S3140" t="str">
            <v>RUB</v>
          </cell>
          <cell r="T3140">
            <v>11887</v>
          </cell>
          <cell r="U3140">
            <v>118.87</v>
          </cell>
          <cell r="V3140">
            <v>142.63999999999999</v>
          </cell>
          <cell r="AD3140">
            <v>0</v>
          </cell>
          <cell r="AF3140">
            <v>45107</v>
          </cell>
          <cell r="AG3140">
            <v>0</v>
          </cell>
          <cell r="AH3140" t="str">
            <v>ГОСТ 2787-75</v>
          </cell>
        </row>
        <row r="3141">
          <cell r="N3141">
            <v>1082957</v>
          </cell>
          <cell r="O3141" t="str">
            <v>Лом и отходы стальные 5А</v>
          </cell>
          <cell r="P3141" t="str">
            <v>Лом и отходы стальные 5А</v>
          </cell>
          <cell r="Q3141" t="str">
            <v>Т</v>
          </cell>
          <cell r="R3141">
            <v>0.04</v>
          </cell>
          <cell r="S3141" t="str">
            <v>RUB</v>
          </cell>
          <cell r="T3141">
            <v>11887</v>
          </cell>
          <cell r="U3141">
            <v>475.48</v>
          </cell>
          <cell r="V3141">
            <v>570.58000000000004</v>
          </cell>
          <cell r="AD3141">
            <v>0</v>
          </cell>
          <cell r="AF3141">
            <v>45107</v>
          </cell>
          <cell r="AG3141">
            <v>0</v>
          </cell>
          <cell r="AH3141" t="str">
            <v>ГОСТ 2787-75</v>
          </cell>
        </row>
        <row r="3142">
          <cell r="N3142">
            <v>1082957</v>
          </cell>
          <cell r="O3142" t="str">
            <v>Лом и отходы стальные 5А</v>
          </cell>
          <cell r="P3142" t="str">
            <v>Лом и отходы стальные 5А</v>
          </cell>
          <cell r="Q3142" t="str">
            <v>Т</v>
          </cell>
          <cell r="R3142">
            <v>0.06</v>
          </cell>
          <cell r="S3142" t="str">
            <v>RUB</v>
          </cell>
          <cell r="T3142">
            <v>11887</v>
          </cell>
          <cell r="U3142">
            <v>713.22</v>
          </cell>
          <cell r="V3142">
            <v>855.86</v>
          </cell>
          <cell r="AD3142">
            <v>0</v>
          </cell>
          <cell r="AF3142">
            <v>45107</v>
          </cell>
          <cell r="AG3142">
            <v>0</v>
          </cell>
          <cell r="AH3142" t="str">
            <v>ГОСТ 2787-75</v>
          </cell>
        </row>
        <row r="3143">
          <cell r="N3143">
            <v>1082957</v>
          </cell>
          <cell r="O3143" t="str">
            <v>Лом и отходы стальные 5А</v>
          </cell>
          <cell r="P3143" t="str">
            <v>Лом и отходы стальные 5А</v>
          </cell>
          <cell r="Q3143" t="str">
            <v>Т</v>
          </cell>
          <cell r="R3143">
            <v>0.01</v>
          </cell>
          <cell r="S3143" t="str">
            <v>RUB</v>
          </cell>
          <cell r="T3143">
            <v>11887</v>
          </cell>
          <cell r="U3143">
            <v>118.87</v>
          </cell>
          <cell r="V3143">
            <v>142.63999999999999</v>
          </cell>
          <cell r="AD3143">
            <v>0</v>
          </cell>
          <cell r="AF3143">
            <v>45107</v>
          </cell>
          <cell r="AG3143">
            <v>0</v>
          </cell>
          <cell r="AH3143" t="str">
            <v>ГОСТ 2787-75</v>
          </cell>
        </row>
        <row r="3144">
          <cell r="N3144">
            <v>1082957</v>
          </cell>
          <cell r="O3144" t="str">
            <v>Лом и отходы стальные 5А</v>
          </cell>
          <cell r="P3144" t="str">
            <v>Лом и отходы стальные 5А</v>
          </cell>
          <cell r="Q3144" t="str">
            <v>Т</v>
          </cell>
          <cell r="R3144">
            <v>2.3E-2</v>
          </cell>
          <cell r="S3144" t="str">
            <v>RUB</v>
          </cell>
          <cell r="T3144">
            <v>11886.96</v>
          </cell>
          <cell r="U3144">
            <v>273.39999999999998</v>
          </cell>
          <cell r="V3144">
            <v>328.08</v>
          </cell>
          <cell r="AD3144">
            <v>0</v>
          </cell>
          <cell r="AF3144">
            <v>45107</v>
          </cell>
          <cell r="AG3144">
            <v>0</v>
          </cell>
          <cell r="AH3144" t="str">
            <v>ГОСТ 2787-75</v>
          </cell>
        </row>
        <row r="3145">
          <cell r="N3145">
            <v>1082957</v>
          </cell>
          <cell r="O3145" t="str">
            <v>Лом и отходы стальные 5А</v>
          </cell>
          <cell r="P3145" t="str">
            <v>Лом и отходы стальные 5А</v>
          </cell>
          <cell r="Q3145" t="str">
            <v>Т</v>
          </cell>
          <cell r="R3145">
            <v>1.2E-2</v>
          </cell>
          <cell r="S3145" t="str">
            <v>RUB</v>
          </cell>
          <cell r="T3145">
            <v>12554.17</v>
          </cell>
          <cell r="U3145">
            <v>150.65</v>
          </cell>
          <cell r="V3145">
            <v>180.78</v>
          </cell>
          <cell r="AD3145">
            <v>0</v>
          </cell>
          <cell r="AF3145">
            <v>45138</v>
          </cell>
          <cell r="AG3145">
            <v>0</v>
          </cell>
          <cell r="AH3145" t="str">
            <v>ГОСТ 2787-75</v>
          </cell>
        </row>
        <row r="3146">
          <cell r="N3146">
            <v>1082957</v>
          </cell>
          <cell r="O3146" t="str">
            <v>Лом и отходы стальные 5А</v>
          </cell>
          <cell r="P3146" t="str">
            <v>Лом и отходы стальные 5А</v>
          </cell>
          <cell r="Q3146" t="str">
            <v>Т</v>
          </cell>
          <cell r="R3146">
            <v>1E-3</v>
          </cell>
          <cell r="S3146" t="str">
            <v>RUB</v>
          </cell>
          <cell r="T3146">
            <v>12550</v>
          </cell>
          <cell r="U3146">
            <v>12.55</v>
          </cell>
          <cell r="V3146">
            <v>15.06</v>
          </cell>
          <cell r="AD3146">
            <v>0</v>
          </cell>
          <cell r="AF3146">
            <v>45138</v>
          </cell>
          <cell r="AG3146">
            <v>0</v>
          </cell>
          <cell r="AH3146" t="str">
            <v>ГОСТ 2787-75</v>
          </cell>
        </row>
        <row r="3147">
          <cell r="N3147">
            <v>1082957</v>
          </cell>
          <cell r="O3147" t="str">
            <v>Лом и отходы стальные 5А</v>
          </cell>
          <cell r="P3147" t="str">
            <v>Лом и отходы стальные 5А</v>
          </cell>
          <cell r="Q3147" t="str">
            <v>Т</v>
          </cell>
          <cell r="R3147">
            <v>1.2E-2</v>
          </cell>
          <cell r="S3147" t="str">
            <v>RUB</v>
          </cell>
          <cell r="T3147">
            <v>12554.17</v>
          </cell>
          <cell r="U3147">
            <v>150.65</v>
          </cell>
          <cell r="V3147">
            <v>180.78</v>
          </cell>
          <cell r="AD3147">
            <v>0</v>
          </cell>
          <cell r="AF3147">
            <v>45138</v>
          </cell>
          <cell r="AG3147">
            <v>0</v>
          </cell>
          <cell r="AH3147" t="str">
            <v>ГОСТ 2787-75</v>
          </cell>
        </row>
        <row r="3148">
          <cell r="N3148">
            <v>1082957</v>
          </cell>
          <cell r="O3148" t="str">
            <v>Лом и отходы стальные 5А</v>
          </cell>
          <cell r="P3148" t="str">
            <v>Лом и отходы стальные 5А</v>
          </cell>
          <cell r="Q3148" t="str">
            <v>Т</v>
          </cell>
          <cell r="R3148">
            <v>3.9E-2</v>
          </cell>
          <cell r="S3148" t="str">
            <v>RUB</v>
          </cell>
          <cell r="T3148">
            <v>12553.85</v>
          </cell>
          <cell r="U3148">
            <v>489.6</v>
          </cell>
          <cell r="V3148">
            <v>587.52</v>
          </cell>
          <cell r="AD3148">
            <v>0</v>
          </cell>
          <cell r="AF3148">
            <v>45138</v>
          </cell>
          <cell r="AG3148">
            <v>0</v>
          </cell>
          <cell r="AH3148" t="str">
            <v>ГОСТ 2787-75</v>
          </cell>
        </row>
        <row r="3149">
          <cell r="N3149">
            <v>1082957</v>
          </cell>
          <cell r="O3149" t="str">
            <v>Лом и отходы стальные 5А</v>
          </cell>
          <cell r="P3149" t="str">
            <v>Лом и отходы стальные 5А</v>
          </cell>
          <cell r="Q3149" t="str">
            <v>Т</v>
          </cell>
          <cell r="R3149">
            <v>7.0000000000000001E-3</v>
          </cell>
          <cell r="S3149" t="str">
            <v>RUB</v>
          </cell>
          <cell r="T3149">
            <v>12554.29</v>
          </cell>
          <cell r="U3149">
            <v>87.88</v>
          </cell>
          <cell r="V3149">
            <v>105.46</v>
          </cell>
          <cell r="AD3149">
            <v>0</v>
          </cell>
          <cell r="AF3149">
            <v>45138</v>
          </cell>
          <cell r="AG3149">
            <v>0</v>
          </cell>
          <cell r="AH3149" t="str">
            <v>ГОСТ 2787-75</v>
          </cell>
        </row>
        <row r="3150">
          <cell r="N3150">
            <v>1082957</v>
          </cell>
          <cell r="O3150" t="str">
            <v>Лом и отходы стальные 5А</v>
          </cell>
          <cell r="P3150" t="str">
            <v>Лом и отходы стальные 5А</v>
          </cell>
          <cell r="Q3150" t="str">
            <v>Т</v>
          </cell>
          <cell r="R3150">
            <v>0.08</v>
          </cell>
          <cell r="S3150" t="str">
            <v>RUB</v>
          </cell>
          <cell r="T3150">
            <v>12553.75</v>
          </cell>
          <cell r="U3150">
            <v>1004.3</v>
          </cell>
          <cell r="V3150">
            <v>1205.1600000000001</v>
          </cell>
          <cell r="AD3150">
            <v>0</v>
          </cell>
          <cell r="AF3150">
            <v>45061</v>
          </cell>
          <cell r="AG3150">
            <v>0</v>
          </cell>
          <cell r="AH3150" t="str">
            <v>ГОСТ 2787-75</v>
          </cell>
        </row>
        <row r="3151">
          <cell r="N3151">
            <v>1082957</v>
          </cell>
          <cell r="O3151" t="str">
            <v>Лом и отходы стальные 5А</v>
          </cell>
          <cell r="P3151" t="str">
            <v>Лом и отходы стальные 5А</v>
          </cell>
          <cell r="Q3151" t="str">
            <v>Т</v>
          </cell>
          <cell r="R3151">
            <v>1.5660000000000001</v>
          </cell>
          <cell r="S3151" t="str">
            <v>RUB</v>
          </cell>
          <cell r="T3151">
            <v>11887.08</v>
          </cell>
          <cell r="U3151">
            <v>18615.169999999998</v>
          </cell>
          <cell r="V3151">
            <v>22338.2</v>
          </cell>
          <cell r="AD3151">
            <v>0</v>
          </cell>
          <cell r="AF3151">
            <v>45204</v>
          </cell>
          <cell r="AG3151">
            <v>0</v>
          </cell>
          <cell r="AH3151" t="str">
            <v>ГОСТ 2787-75</v>
          </cell>
        </row>
        <row r="3152">
          <cell r="N3152">
            <v>1082957</v>
          </cell>
          <cell r="O3152" t="str">
            <v>Лом и отходы стальные 5А</v>
          </cell>
          <cell r="P3152" t="str">
            <v>Лом и отходы стальные 5А</v>
          </cell>
          <cell r="Q3152" t="str">
            <v>Т</v>
          </cell>
          <cell r="R3152">
            <v>4.298</v>
          </cell>
          <cell r="S3152" t="str">
            <v>RUB</v>
          </cell>
          <cell r="T3152">
            <v>11887.08</v>
          </cell>
          <cell r="U3152">
            <v>51090.67</v>
          </cell>
          <cell r="V3152">
            <v>61308.800000000003</v>
          </cell>
          <cell r="AD3152">
            <v>0</v>
          </cell>
          <cell r="AF3152">
            <v>45199</v>
          </cell>
          <cell r="AG3152">
            <v>0</v>
          </cell>
          <cell r="AH3152" t="str">
            <v>ГОСТ 2787-75</v>
          </cell>
        </row>
        <row r="3153">
          <cell r="N3153">
            <v>1082957</v>
          </cell>
          <cell r="O3153" t="str">
            <v>Лом и отходы стальные 5А</v>
          </cell>
          <cell r="P3153" t="str">
            <v>Лом и отходы стальные 5А</v>
          </cell>
          <cell r="Q3153" t="str">
            <v>Т</v>
          </cell>
          <cell r="R3153">
            <v>8.0000000000000002E-3</v>
          </cell>
          <cell r="S3153" t="str">
            <v>RUB</v>
          </cell>
          <cell r="T3153">
            <v>11887.5</v>
          </cell>
          <cell r="U3153">
            <v>95.1</v>
          </cell>
          <cell r="V3153">
            <v>114.12</v>
          </cell>
          <cell r="AD3153">
            <v>0</v>
          </cell>
          <cell r="AF3153">
            <v>45218</v>
          </cell>
          <cell r="AG3153">
            <v>0</v>
          </cell>
          <cell r="AH3153" t="str">
            <v>ГОСТ 2787-75</v>
          </cell>
        </row>
        <row r="3154">
          <cell r="N3154">
            <v>1082957</v>
          </cell>
          <cell r="O3154" t="str">
            <v>Лом и отходы стальные 5А</v>
          </cell>
          <cell r="P3154" t="str">
            <v>Лом и отходы стальные 5А</v>
          </cell>
          <cell r="Q3154" t="str">
            <v>Т</v>
          </cell>
          <cell r="R3154">
            <v>1.9E-2</v>
          </cell>
          <cell r="S3154" t="str">
            <v>RUB</v>
          </cell>
          <cell r="T3154">
            <v>12553.68</v>
          </cell>
          <cell r="U3154">
            <v>238.52</v>
          </cell>
          <cell r="V3154">
            <v>286.22000000000003</v>
          </cell>
          <cell r="AD3154">
            <v>0</v>
          </cell>
          <cell r="AF3154">
            <v>45108</v>
          </cell>
          <cell r="AG3154">
            <v>0</v>
          </cell>
          <cell r="AH3154" t="str">
            <v>ГОСТ 2787-75</v>
          </cell>
        </row>
        <row r="3155">
          <cell r="N3155">
            <v>1082957</v>
          </cell>
          <cell r="O3155" t="str">
            <v>Лом и отходы стальные 5А</v>
          </cell>
          <cell r="P3155" t="str">
            <v>Лом и отходы стальные 5А</v>
          </cell>
          <cell r="Q3155" t="str">
            <v>Т</v>
          </cell>
          <cell r="R3155">
            <v>7.5999999999999998E-2</v>
          </cell>
          <cell r="S3155" t="str">
            <v>RUB</v>
          </cell>
          <cell r="T3155">
            <v>9826.0499999999993</v>
          </cell>
          <cell r="U3155">
            <v>746.78</v>
          </cell>
          <cell r="V3155">
            <v>896.14</v>
          </cell>
          <cell r="AD3155">
            <v>0</v>
          </cell>
          <cell r="AF3155">
            <v>44985</v>
          </cell>
          <cell r="AG3155">
            <v>0</v>
          </cell>
          <cell r="AH3155" t="str">
            <v>ГОСТ 2787-75</v>
          </cell>
        </row>
        <row r="3156">
          <cell r="N3156">
            <v>1082959</v>
          </cell>
          <cell r="O3156" t="str">
            <v>Лом и отходы стальные 12А</v>
          </cell>
          <cell r="P3156" t="str">
            <v>Лом и отходы стальные 12А</v>
          </cell>
          <cell r="Q3156" t="str">
            <v>Т</v>
          </cell>
          <cell r="R3156">
            <v>0.04</v>
          </cell>
          <cell r="S3156" t="str">
            <v>RUB</v>
          </cell>
          <cell r="T3156">
            <v>11387</v>
          </cell>
          <cell r="U3156">
            <v>455.48</v>
          </cell>
          <cell r="V3156">
            <v>546.58000000000004</v>
          </cell>
          <cell r="AD3156">
            <v>0</v>
          </cell>
          <cell r="AF3156">
            <v>45245</v>
          </cell>
          <cell r="AG3156">
            <v>0</v>
          </cell>
          <cell r="AH3156" t="str">
            <v>ГОСТ 2787-75</v>
          </cell>
        </row>
        <row r="3157">
          <cell r="N3157">
            <v>1082959</v>
          </cell>
          <cell r="O3157" t="str">
            <v>Лом и отходы стальные 12А</v>
          </cell>
          <cell r="P3157" t="str">
            <v>Лом и отходы стальные 12А</v>
          </cell>
          <cell r="Q3157" t="str">
            <v>Т</v>
          </cell>
          <cell r="R3157">
            <v>2.133</v>
          </cell>
          <cell r="S3157" t="str">
            <v>RUB</v>
          </cell>
          <cell r="T3157">
            <v>12387.08</v>
          </cell>
          <cell r="U3157">
            <v>26421.64</v>
          </cell>
          <cell r="V3157">
            <v>31705.97</v>
          </cell>
          <cell r="AD3157">
            <v>0</v>
          </cell>
          <cell r="AF3157">
            <v>45069</v>
          </cell>
          <cell r="AG3157">
            <v>0</v>
          </cell>
          <cell r="AH3157" t="str">
            <v>ГОСТ 2787-75</v>
          </cell>
        </row>
        <row r="3158">
          <cell r="N3158">
            <v>1082959</v>
          </cell>
          <cell r="O3158" t="str">
            <v>Лом и отходы стальные 12А</v>
          </cell>
          <cell r="P3158" t="str">
            <v>Лом и отходы стальные 12А</v>
          </cell>
          <cell r="Q3158" t="str">
            <v>Т</v>
          </cell>
          <cell r="R3158">
            <v>0.27400000000000002</v>
          </cell>
          <cell r="S3158" t="str">
            <v>RUB</v>
          </cell>
          <cell r="T3158">
            <v>12387.08</v>
          </cell>
          <cell r="U3158">
            <v>3394.06</v>
          </cell>
          <cell r="V3158">
            <v>4072.87</v>
          </cell>
          <cell r="AD3158">
            <v>0</v>
          </cell>
          <cell r="AF3158">
            <v>45069</v>
          </cell>
          <cell r="AG3158">
            <v>0</v>
          </cell>
          <cell r="AH3158" t="str">
            <v>ГОСТ 2787-75</v>
          </cell>
        </row>
        <row r="3159">
          <cell r="N3159">
            <v>1082959</v>
          </cell>
          <cell r="O3159" t="str">
            <v>Лом и отходы стальные 12А</v>
          </cell>
          <cell r="P3159" t="str">
            <v>Лом и отходы стальные 12А</v>
          </cell>
          <cell r="Q3159" t="str">
            <v>Т</v>
          </cell>
          <cell r="R3159">
            <v>3.5999999999999997E-2</v>
          </cell>
          <cell r="S3159" t="str">
            <v>RUB</v>
          </cell>
          <cell r="T3159">
            <v>12386.94</v>
          </cell>
          <cell r="U3159">
            <v>445.93</v>
          </cell>
          <cell r="V3159">
            <v>535.12</v>
          </cell>
          <cell r="AD3159">
            <v>0</v>
          </cell>
          <cell r="AF3159">
            <v>45043</v>
          </cell>
          <cell r="AG3159">
            <v>0</v>
          </cell>
          <cell r="AH3159" t="str">
            <v>ГОСТ 2787-75</v>
          </cell>
        </row>
        <row r="3160">
          <cell r="N3160">
            <v>1082959</v>
          </cell>
          <cell r="O3160" t="str">
            <v>Лом и отходы стальные 12А</v>
          </cell>
          <cell r="P3160" t="str">
            <v>Лом и отходы стальные 12А</v>
          </cell>
          <cell r="Q3160" t="str">
            <v>Т</v>
          </cell>
          <cell r="R3160">
            <v>0.153</v>
          </cell>
          <cell r="S3160" t="str">
            <v>RUB</v>
          </cell>
          <cell r="T3160">
            <v>12387.06</v>
          </cell>
          <cell r="U3160">
            <v>1895.22</v>
          </cell>
          <cell r="V3160">
            <v>2274.2600000000002</v>
          </cell>
          <cell r="AD3160">
            <v>0</v>
          </cell>
          <cell r="AF3160">
            <v>45043</v>
          </cell>
          <cell r="AG3160">
            <v>0</v>
          </cell>
          <cell r="AH3160" t="str">
            <v>ГОСТ 2787-75</v>
          </cell>
        </row>
        <row r="3161">
          <cell r="N3161">
            <v>1082959</v>
          </cell>
          <cell r="O3161" t="str">
            <v>Лом и отходы стальные 12А</v>
          </cell>
          <cell r="P3161" t="str">
            <v>Лом и отходы стальные 12А</v>
          </cell>
          <cell r="Q3161" t="str">
            <v>Т</v>
          </cell>
          <cell r="R3161">
            <v>9.6000000000000002E-2</v>
          </cell>
          <cell r="S3161" t="str">
            <v>RUB</v>
          </cell>
          <cell r="T3161">
            <v>12387.08</v>
          </cell>
          <cell r="U3161">
            <v>1189.1600000000001</v>
          </cell>
          <cell r="V3161">
            <v>1426.99</v>
          </cell>
          <cell r="AD3161">
            <v>0</v>
          </cell>
          <cell r="AF3161">
            <v>45043</v>
          </cell>
          <cell r="AG3161">
            <v>0</v>
          </cell>
          <cell r="AH3161" t="str">
            <v>ГОСТ 2787-75</v>
          </cell>
        </row>
        <row r="3162">
          <cell r="N3162">
            <v>1082959</v>
          </cell>
          <cell r="O3162" t="str">
            <v>Лом и отходы стальные 12А</v>
          </cell>
          <cell r="P3162" t="str">
            <v>Лом и отходы стальные 12А</v>
          </cell>
          <cell r="Q3162" t="str">
            <v>Т</v>
          </cell>
          <cell r="R3162">
            <v>4.5999999999999999E-2</v>
          </cell>
          <cell r="S3162" t="str">
            <v>RUB</v>
          </cell>
          <cell r="T3162">
            <v>12387.17</v>
          </cell>
          <cell r="U3162">
            <v>569.80999999999995</v>
          </cell>
          <cell r="V3162">
            <v>683.77</v>
          </cell>
          <cell r="AD3162">
            <v>0</v>
          </cell>
          <cell r="AF3162">
            <v>45069</v>
          </cell>
          <cell r="AG3162">
            <v>0</v>
          </cell>
          <cell r="AH3162" t="str">
            <v>ГОСТ 2787-75</v>
          </cell>
        </row>
        <row r="3163">
          <cell r="N3163">
            <v>1082959</v>
          </cell>
          <cell r="O3163" t="str">
            <v>Лом и отходы стальные 12А</v>
          </cell>
          <cell r="P3163" t="str">
            <v>Лом и отходы стальные 12А</v>
          </cell>
          <cell r="Q3163" t="str">
            <v>Т</v>
          </cell>
          <cell r="R3163">
            <v>6.3E-2</v>
          </cell>
          <cell r="S3163" t="str">
            <v>RUB</v>
          </cell>
          <cell r="T3163">
            <v>12387.14</v>
          </cell>
          <cell r="U3163">
            <v>780.39</v>
          </cell>
          <cell r="V3163">
            <v>936.47</v>
          </cell>
          <cell r="AD3163">
            <v>0</v>
          </cell>
          <cell r="AF3163">
            <v>45069</v>
          </cell>
          <cell r="AG3163">
            <v>0</v>
          </cell>
          <cell r="AH3163" t="str">
            <v>ГОСТ 2787-75</v>
          </cell>
        </row>
        <row r="3164">
          <cell r="N3164">
            <v>1082959</v>
          </cell>
          <cell r="O3164" t="str">
            <v>Лом и отходы стальные 12А</v>
          </cell>
          <cell r="P3164" t="str">
            <v>Лом и отходы стальные 12А</v>
          </cell>
          <cell r="Q3164" t="str">
            <v>Т</v>
          </cell>
          <cell r="R3164">
            <v>6.4000000000000001E-2</v>
          </cell>
          <cell r="S3164" t="str">
            <v>RUB</v>
          </cell>
          <cell r="T3164">
            <v>12387.03</v>
          </cell>
          <cell r="U3164">
            <v>792.77</v>
          </cell>
          <cell r="V3164">
            <v>951.32</v>
          </cell>
          <cell r="AD3164">
            <v>0</v>
          </cell>
          <cell r="AF3164">
            <v>45069</v>
          </cell>
          <cell r="AG3164">
            <v>0</v>
          </cell>
          <cell r="AH3164" t="str">
            <v>ГОСТ 2787-75</v>
          </cell>
        </row>
        <row r="3165">
          <cell r="N3165">
            <v>1082959</v>
          </cell>
          <cell r="O3165" t="str">
            <v>Лом и отходы стальные 12А</v>
          </cell>
          <cell r="P3165" t="str">
            <v>Лом и отходы стальные 12А</v>
          </cell>
          <cell r="Q3165" t="str">
            <v>Т</v>
          </cell>
          <cell r="R3165">
            <v>0.06</v>
          </cell>
          <cell r="S3165" t="str">
            <v>RUB</v>
          </cell>
          <cell r="T3165">
            <v>12387</v>
          </cell>
          <cell r="U3165">
            <v>743.22</v>
          </cell>
          <cell r="V3165">
            <v>891.86</v>
          </cell>
          <cell r="AD3165">
            <v>0</v>
          </cell>
          <cell r="AF3165">
            <v>45064</v>
          </cell>
          <cell r="AG3165">
            <v>0</v>
          </cell>
          <cell r="AH3165" t="str">
            <v>ГОСТ 2787-75</v>
          </cell>
        </row>
        <row r="3166">
          <cell r="N3166">
            <v>1082959</v>
          </cell>
          <cell r="O3166" t="str">
            <v>Лом и отходы стальные 12А</v>
          </cell>
          <cell r="P3166" t="str">
            <v>Лом и отходы стальные 12А</v>
          </cell>
          <cell r="Q3166" t="str">
            <v>Т</v>
          </cell>
          <cell r="R3166">
            <v>6.0000000000000001E-3</v>
          </cell>
          <cell r="S3166" t="str">
            <v>RUB</v>
          </cell>
          <cell r="T3166">
            <v>12386.67</v>
          </cell>
          <cell r="U3166">
            <v>74.319999999999993</v>
          </cell>
          <cell r="V3166">
            <v>89.18</v>
          </cell>
          <cell r="AD3166">
            <v>0</v>
          </cell>
          <cell r="AF3166">
            <v>45064</v>
          </cell>
          <cell r="AG3166">
            <v>0</v>
          </cell>
          <cell r="AH3166" t="str">
            <v>ГОСТ 2787-75</v>
          </cell>
        </row>
        <row r="3167">
          <cell r="N3167">
            <v>1082959</v>
          </cell>
          <cell r="O3167" t="str">
            <v>Лом и отходы стальные 12А</v>
          </cell>
          <cell r="P3167" t="str">
            <v>Лом и отходы стальные 12А</v>
          </cell>
          <cell r="Q3167" t="str">
            <v>Т</v>
          </cell>
          <cell r="R3167">
            <v>1.0029999999999999</v>
          </cell>
          <cell r="S3167" t="str">
            <v>RUB</v>
          </cell>
          <cell r="T3167">
            <v>12387.08</v>
          </cell>
          <cell r="U3167">
            <v>12424.24</v>
          </cell>
          <cell r="V3167">
            <v>14909.09</v>
          </cell>
          <cell r="AD3167">
            <v>0</v>
          </cell>
          <cell r="AF3167">
            <v>45064</v>
          </cell>
          <cell r="AG3167">
            <v>0</v>
          </cell>
          <cell r="AH3167" t="str">
            <v>ГОСТ 2787-75</v>
          </cell>
        </row>
        <row r="3168">
          <cell r="N3168">
            <v>1082959</v>
          </cell>
          <cell r="O3168" t="str">
            <v>Лом и отходы стальные 12А</v>
          </cell>
          <cell r="P3168" t="str">
            <v>Лом и отходы стальные 12А</v>
          </cell>
          <cell r="Q3168" t="str">
            <v>Т</v>
          </cell>
          <cell r="R3168">
            <v>0.53500000000000003</v>
          </cell>
          <cell r="S3168" t="str">
            <v>RUB</v>
          </cell>
          <cell r="T3168">
            <v>12387.08</v>
          </cell>
          <cell r="U3168">
            <v>6627.09</v>
          </cell>
          <cell r="V3168">
            <v>7952.51</v>
          </cell>
          <cell r="AD3168">
            <v>0</v>
          </cell>
          <cell r="AF3168">
            <v>45064</v>
          </cell>
          <cell r="AG3168">
            <v>0</v>
          </cell>
          <cell r="AH3168" t="str">
            <v>ГОСТ 2787-75</v>
          </cell>
        </row>
        <row r="3169">
          <cell r="N3169">
            <v>1082959</v>
          </cell>
          <cell r="O3169" t="str">
            <v>Лом и отходы стальные 12А</v>
          </cell>
          <cell r="P3169" t="str">
            <v>Лом и отходы стальные 12А</v>
          </cell>
          <cell r="Q3169" t="str">
            <v>Т</v>
          </cell>
          <cell r="R3169">
            <v>6.3E-2</v>
          </cell>
          <cell r="S3169" t="str">
            <v>RUB</v>
          </cell>
          <cell r="T3169">
            <v>12387.14</v>
          </cell>
          <cell r="U3169">
            <v>780.39</v>
          </cell>
          <cell r="V3169">
            <v>936.47</v>
          </cell>
          <cell r="AD3169">
            <v>0</v>
          </cell>
          <cell r="AF3169">
            <v>45064</v>
          </cell>
          <cell r="AG3169">
            <v>0</v>
          </cell>
          <cell r="AH3169" t="str">
            <v>ГОСТ 2787-75</v>
          </cell>
        </row>
        <row r="3170">
          <cell r="N3170">
            <v>1082959</v>
          </cell>
          <cell r="O3170" t="str">
            <v>Лом и отходы стальные 12А</v>
          </cell>
          <cell r="P3170" t="str">
            <v>Лом и отходы стальные 12А</v>
          </cell>
          <cell r="Q3170" t="str">
            <v>Т</v>
          </cell>
          <cell r="R3170">
            <v>0.01</v>
          </cell>
          <cell r="S3170" t="str">
            <v>RUB</v>
          </cell>
          <cell r="T3170">
            <v>12387</v>
          </cell>
          <cell r="U3170">
            <v>123.87</v>
          </cell>
          <cell r="V3170">
            <v>148.63999999999999</v>
          </cell>
          <cell r="AD3170">
            <v>0</v>
          </cell>
          <cell r="AF3170">
            <v>45064</v>
          </cell>
          <cell r="AG3170">
            <v>0</v>
          </cell>
          <cell r="AH3170" t="str">
            <v>ГОСТ 2787-75</v>
          </cell>
        </row>
        <row r="3171">
          <cell r="N3171">
            <v>1082959</v>
          </cell>
          <cell r="O3171" t="str">
            <v>Лом и отходы стальные 12А</v>
          </cell>
          <cell r="P3171" t="str">
            <v>Лом и отходы стальные 12А</v>
          </cell>
          <cell r="Q3171" t="str">
            <v>Т</v>
          </cell>
          <cell r="R3171">
            <v>4.4999999999999998E-2</v>
          </cell>
          <cell r="S3171" t="str">
            <v>RUB</v>
          </cell>
          <cell r="T3171">
            <v>12387.11</v>
          </cell>
          <cell r="U3171">
            <v>557.41999999999996</v>
          </cell>
          <cell r="V3171">
            <v>668.9</v>
          </cell>
          <cell r="AD3171">
            <v>0</v>
          </cell>
          <cell r="AF3171">
            <v>45068</v>
          </cell>
          <cell r="AG3171">
            <v>0</v>
          </cell>
          <cell r="AH3171" t="str">
            <v>ГОСТ 2787-75</v>
          </cell>
        </row>
        <row r="3172">
          <cell r="N3172">
            <v>1082959</v>
          </cell>
          <cell r="O3172" t="str">
            <v>Лом и отходы стальные 12А</v>
          </cell>
          <cell r="P3172" t="str">
            <v>Лом и отходы стальные 12А</v>
          </cell>
          <cell r="Q3172" t="str">
            <v>Т</v>
          </cell>
          <cell r="R3172">
            <v>7.2999999999999995E-2</v>
          </cell>
          <cell r="S3172" t="str">
            <v>RUB</v>
          </cell>
          <cell r="T3172">
            <v>12387.12</v>
          </cell>
          <cell r="U3172">
            <v>904.26</v>
          </cell>
          <cell r="V3172">
            <v>1085.1099999999999</v>
          </cell>
          <cell r="AD3172">
            <v>0</v>
          </cell>
          <cell r="AF3172">
            <v>45068</v>
          </cell>
          <cell r="AG3172">
            <v>0</v>
          </cell>
          <cell r="AH3172" t="str">
            <v>ГОСТ 2787-75</v>
          </cell>
        </row>
        <row r="3173">
          <cell r="N3173">
            <v>1082959</v>
          </cell>
          <cell r="O3173" t="str">
            <v>Лом и отходы стальные 12А</v>
          </cell>
          <cell r="P3173" t="str">
            <v>Лом и отходы стальные 12А</v>
          </cell>
          <cell r="Q3173" t="str">
            <v>Т</v>
          </cell>
          <cell r="R3173">
            <v>6.7000000000000004E-2</v>
          </cell>
          <cell r="S3173" t="str">
            <v>RUB</v>
          </cell>
          <cell r="T3173">
            <v>12387.01</v>
          </cell>
          <cell r="U3173">
            <v>829.93</v>
          </cell>
          <cell r="V3173">
            <v>995.92</v>
          </cell>
          <cell r="AD3173">
            <v>0</v>
          </cell>
          <cell r="AF3173">
            <v>45096</v>
          </cell>
          <cell r="AG3173">
            <v>0</v>
          </cell>
          <cell r="AH3173" t="str">
            <v>ГОСТ 2787-75</v>
          </cell>
        </row>
        <row r="3174">
          <cell r="N3174">
            <v>1082959</v>
          </cell>
          <cell r="O3174" t="str">
            <v>Лом и отходы стальные 12А</v>
          </cell>
          <cell r="P3174" t="str">
            <v>Лом и отходы стальные 12А</v>
          </cell>
          <cell r="Q3174" t="str">
            <v>Т</v>
          </cell>
          <cell r="R3174">
            <v>1.1499999999999999</v>
          </cell>
          <cell r="S3174" t="str">
            <v>RUB</v>
          </cell>
          <cell r="T3174">
            <v>12387.08</v>
          </cell>
          <cell r="U3174">
            <v>14245.14</v>
          </cell>
          <cell r="V3174">
            <v>17094.169999999998</v>
          </cell>
          <cell r="AD3174">
            <v>0</v>
          </cell>
          <cell r="AF3174">
            <v>45084</v>
          </cell>
          <cell r="AG3174">
            <v>0</v>
          </cell>
          <cell r="AH3174" t="str">
            <v>ГОСТ 2787-75</v>
          </cell>
        </row>
        <row r="3175">
          <cell r="N3175">
            <v>1082959</v>
          </cell>
          <cell r="O3175" t="str">
            <v>Лом и отходы стальные 12А</v>
          </cell>
          <cell r="P3175" t="str">
            <v>Лом и отходы стальные 12А</v>
          </cell>
          <cell r="Q3175" t="str">
            <v>Т</v>
          </cell>
          <cell r="R3175">
            <v>0.248</v>
          </cell>
          <cell r="S3175" t="str">
            <v>RUB</v>
          </cell>
          <cell r="T3175">
            <v>12387.1</v>
          </cell>
          <cell r="U3175">
            <v>3072</v>
          </cell>
          <cell r="V3175">
            <v>3686.4</v>
          </cell>
          <cell r="AD3175">
            <v>0</v>
          </cell>
          <cell r="AF3175">
            <v>45103</v>
          </cell>
          <cell r="AG3175">
            <v>0</v>
          </cell>
          <cell r="AH3175" t="str">
            <v>ГОСТ 2787-75</v>
          </cell>
        </row>
        <row r="3176">
          <cell r="N3176">
            <v>1082959</v>
          </cell>
          <cell r="O3176" t="str">
            <v>Лом и отходы стальные 12А</v>
          </cell>
          <cell r="P3176" t="str">
            <v>Лом и отходы стальные 12А</v>
          </cell>
          <cell r="Q3176" t="str">
            <v>Т</v>
          </cell>
          <cell r="R3176">
            <v>0.16500000000000001</v>
          </cell>
          <cell r="S3176" t="str">
            <v>RUB</v>
          </cell>
          <cell r="T3176">
            <v>12387.09</v>
          </cell>
          <cell r="U3176">
            <v>2043.87</v>
          </cell>
          <cell r="V3176">
            <v>2452.64</v>
          </cell>
          <cell r="AD3176">
            <v>0</v>
          </cell>
          <cell r="AF3176">
            <v>45103</v>
          </cell>
          <cell r="AG3176">
            <v>0</v>
          </cell>
          <cell r="AH3176" t="str">
            <v>ГОСТ 2787-75</v>
          </cell>
        </row>
        <row r="3177">
          <cell r="N3177">
            <v>1082959</v>
          </cell>
          <cell r="O3177" t="str">
            <v>Лом и отходы стальные 12А</v>
          </cell>
          <cell r="P3177" t="str">
            <v>Лом и отходы стальные 12А</v>
          </cell>
          <cell r="Q3177" t="str">
            <v>Т</v>
          </cell>
          <cell r="R3177">
            <v>0.03</v>
          </cell>
          <cell r="S3177" t="str">
            <v>RUB</v>
          </cell>
          <cell r="T3177">
            <v>11387</v>
          </cell>
          <cell r="U3177">
            <v>341.61</v>
          </cell>
          <cell r="V3177">
            <v>409.93</v>
          </cell>
          <cell r="AD3177">
            <v>0</v>
          </cell>
          <cell r="AF3177">
            <v>45107</v>
          </cell>
          <cell r="AG3177">
            <v>0</v>
          </cell>
          <cell r="AH3177" t="str">
            <v>ГОСТ 2787-75</v>
          </cell>
        </row>
        <row r="3178">
          <cell r="N3178">
            <v>1082959</v>
          </cell>
          <cell r="O3178" t="str">
            <v>Лом и отходы стальные 12А</v>
          </cell>
          <cell r="P3178" t="str">
            <v>Лом и отходы стальные 12А</v>
          </cell>
          <cell r="Q3178" t="str">
            <v>Т</v>
          </cell>
          <cell r="R3178">
            <v>2E-3</v>
          </cell>
          <cell r="S3178" t="str">
            <v>RUB</v>
          </cell>
          <cell r="T3178">
            <v>11385</v>
          </cell>
          <cell r="U3178">
            <v>22.77</v>
          </cell>
          <cell r="V3178">
            <v>27.32</v>
          </cell>
          <cell r="AD3178">
            <v>0</v>
          </cell>
          <cell r="AF3178">
            <v>45107</v>
          </cell>
          <cell r="AG3178">
            <v>0</v>
          </cell>
          <cell r="AH3178" t="str">
            <v>ГОСТ 2787-75</v>
          </cell>
        </row>
        <row r="3179">
          <cell r="N3179">
            <v>1082959</v>
          </cell>
          <cell r="O3179" t="str">
            <v>Лом и отходы стальные 12А</v>
          </cell>
          <cell r="P3179" t="str">
            <v>Лом и отходы стальные 12А</v>
          </cell>
          <cell r="Q3179" t="str">
            <v>Т</v>
          </cell>
          <cell r="R3179">
            <v>1E-3</v>
          </cell>
          <cell r="S3179" t="str">
            <v>RUB</v>
          </cell>
          <cell r="T3179">
            <v>11390</v>
          </cell>
          <cell r="U3179">
            <v>11.39</v>
          </cell>
          <cell r="V3179">
            <v>13.67</v>
          </cell>
          <cell r="AD3179">
            <v>0</v>
          </cell>
          <cell r="AF3179">
            <v>45107</v>
          </cell>
          <cell r="AG3179">
            <v>0</v>
          </cell>
          <cell r="AH3179" t="str">
            <v>ГОСТ 2787-75</v>
          </cell>
        </row>
        <row r="3180">
          <cell r="N3180">
            <v>1082959</v>
          </cell>
          <cell r="O3180" t="str">
            <v>Лом и отходы стальные 12А</v>
          </cell>
          <cell r="P3180" t="str">
            <v>Лом и отходы стальные 12А</v>
          </cell>
          <cell r="Q3180" t="str">
            <v>Т</v>
          </cell>
          <cell r="R3180">
            <v>0.15</v>
          </cell>
          <cell r="S3180" t="str">
            <v>RUB</v>
          </cell>
          <cell r="T3180">
            <v>11387.07</v>
          </cell>
          <cell r="U3180">
            <v>1708.06</v>
          </cell>
          <cell r="V3180">
            <v>2049.67</v>
          </cell>
          <cell r="AD3180">
            <v>0</v>
          </cell>
          <cell r="AF3180">
            <v>45107</v>
          </cell>
          <cell r="AG3180">
            <v>0</v>
          </cell>
          <cell r="AH3180" t="str">
            <v>ГОСТ 2787-75</v>
          </cell>
        </row>
        <row r="3181">
          <cell r="N3181">
            <v>1082959</v>
          </cell>
          <cell r="O3181" t="str">
            <v>Лом и отходы стальные 12А</v>
          </cell>
          <cell r="P3181" t="str">
            <v>Лом и отходы стальные 12А</v>
          </cell>
          <cell r="Q3181" t="str">
            <v>Т</v>
          </cell>
          <cell r="R3181">
            <v>2.3E-2</v>
          </cell>
          <cell r="S3181" t="str">
            <v>RUB</v>
          </cell>
          <cell r="T3181">
            <v>11386.96</v>
          </cell>
          <cell r="U3181">
            <v>261.89999999999998</v>
          </cell>
          <cell r="V3181">
            <v>314.27999999999997</v>
          </cell>
          <cell r="AD3181">
            <v>0</v>
          </cell>
          <cell r="AF3181">
            <v>45107</v>
          </cell>
          <cell r="AG3181">
            <v>0</v>
          </cell>
          <cell r="AH3181" t="str">
            <v>ГОСТ 2787-75</v>
          </cell>
        </row>
        <row r="3182">
          <cell r="N3182">
            <v>1082959</v>
          </cell>
          <cell r="O3182" t="str">
            <v>Лом и отходы стальные 12А</v>
          </cell>
          <cell r="P3182" t="str">
            <v>Лом и отходы стальные 12А</v>
          </cell>
          <cell r="Q3182" t="str">
            <v>Т</v>
          </cell>
          <cell r="R3182">
            <v>0.08</v>
          </cell>
          <cell r="S3182" t="str">
            <v>RUB</v>
          </cell>
          <cell r="T3182">
            <v>11387.13</v>
          </cell>
          <cell r="U3182">
            <v>910.97</v>
          </cell>
          <cell r="V3182">
            <v>1093.1600000000001</v>
          </cell>
          <cell r="AD3182">
            <v>0</v>
          </cell>
          <cell r="AF3182">
            <v>45107</v>
          </cell>
          <cell r="AG3182">
            <v>0</v>
          </cell>
          <cell r="AH3182" t="str">
            <v>ГОСТ 2787-75</v>
          </cell>
        </row>
        <row r="3183">
          <cell r="N3183">
            <v>1082959</v>
          </cell>
          <cell r="O3183" t="str">
            <v>Лом и отходы стальные 12А</v>
          </cell>
          <cell r="P3183" t="str">
            <v>Лом и отходы стальные 12А</v>
          </cell>
          <cell r="Q3183" t="str">
            <v>Т</v>
          </cell>
          <cell r="R3183">
            <v>0.05</v>
          </cell>
          <cell r="S3183" t="str">
            <v>RUB</v>
          </cell>
          <cell r="T3183">
            <v>11387</v>
          </cell>
          <cell r="U3183">
            <v>569.35</v>
          </cell>
          <cell r="V3183">
            <v>683.22</v>
          </cell>
          <cell r="AD3183">
            <v>0</v>
          </cell>
          <cell r="AF3183">
            <v>45107</v>
          </cell>
          <cell r="AG3183">
            <v>0</v>
          </cell>
          <cell r="AH3183" t="str">
            <v>ГОСТ 2787-75</v>
          </cell>
        </row>
        <row r="3184">
          <cell r="N3184">
            <v>1082959</v>
          </cell>
          <cell r="O3184" t="str">
            <v>Лом и отходы стальные 12А</v>
          </cell>
          <cell r="P3184" t="str">
            <v>Лом и отходы стальные 12А</v>
          </cell>
          <cell r="Q3184" t="str">
            <v>Т</v>
          </cell>
          <cell r="R3184">
            <v>0.317</v>
          </cell>
          <cell r="S3184" t="str">
            <v>RUB</v>
          </cell>
          <cell r="T3184">
            <v>12387.07</v>
          </cell>
          <cell r="U3184">
            <v>3926.7</v>
          </cell>
          <cell r="V3184">
            <v>4712.04</v>
          </cell>
          <cell r="AD3184">
            <v>0</v>
          </cell>
          <cell r="AF3184">
            <v>45138</v>
          </cell>
          <cell r="AG3184">
            <v>0</v>
          </cell>
          <cell r="AH3184" t="str">
            <v>ГОСТ 2787-75</v>
          </cell>
        </row>
        <row r="3185">
          <cell r="N3185">
            <v>1082959</v>
          </cell>
          <cell r="O3185" t="str">
            <v>Лом и отходы стальные 12А</v>
          </cell>
          <cell r="P3185" t="str">
            <v>Лом и отходы стальные 12А</v>
          </cell>
          <cell r="Q3185" t="str">
            <v>Т</v>
          </cell>
          <cell r="R3185">
            <v>0.45</v>
          </cell>
          <cell r="S3185" t="str">
            <v>RUB</v>
          </cell>
          <cell r="T3185">
            <v>12387.09</v>
          </cell>
          <cell r="U3185">
            <v>5574.19</v>
          </cell>
          <cell r="V3185">
            <v>6689.03</v>
          </cell>
          <cell r="AD3185">
            <v>0</v>
          </cell>
          <cell r="AF3185">
            <v>45138</v>
          </cell>
          <cell r="AG3185">
            <v>0</v>
          </cell>
          <cell r="AH3185" t="str">
            <v>ГОСТ 2787-75</v>
          </cell>
        </row>
        <row r="3186">
          <cell r="N3186">
            <v>1082959</v>
          </cell>
          <cell r="O3186" t="str">
            <v>Лом и отходы стальные 12А</v>
          </cell>
          <cell r="P3186" t="str">
            <v>Лом и отходы стальные 12А</v>
          </cell>
          <cell r="Q3186" t="str">
            <v>Т</v>
          </cell>
          <cell r="R3186">
            <v>0.3</v>
          </cell>
          <cell r="S3186" t="str">
            <v>RUB</v>
          </cell>
          <cell r="T3186">
            <v>12387.07</v>
          </cell>
          <cell r="U3186">
            <v>3716.12</v>
          </cell>
          <cell r="V3186">
            <v>4459.34</v>
          </cell>
          <cell r="AD3186">
            <v>0</v>
          </cell>
          <cell r="AF3186">
            <v>45138</v>
          </cell>
          <cell r="AG3186">
            <v>0</v>
          </cell>
          <cell r="AH3186" t="str">
            <v>ГОСТ 2787-75</v>
          </cell>
        </row>
        <row r="3187">
          <cell r="N3187">
            <v>1082959</v>
          </cell>
          <cell r="O3187" t="str">
            <v>Лом и отходы стальные 12А</v>
          </cell>
          <cell r="P3187" t="str">
            <v>Лом и отходы стальные 12А</v>
          </cell>
          <cell r="Q3187" t="str">
            <v>Т</v>
          </cell>
          <cell r="R3187">
            <v>0.315</v>
          </cell>
          <cell r="S3187" t="str">
            <v>RUB</v>
          </cell>
          <cell r="T3187">
            <v>12387.08</v>
          </cell>
          <cell r="U3187">
            <v>3901.93</v>
          </cell>
          <cell r="V3187">
            <v>4682.32</v>
          </cell>
          <cell r="AD3187">
            <v>0</v>
          </cell>
          <cell r="AF3187">
            <v>45138</v>
          </cell>
          <cell r="AG3187">
            <v>0</v>
          </cell>
          <cell r="AH3187" t="str">
            <v>ГОСТ 2787-75</v>
          </cell>
        </row>
        <row r="3188">
          <cell r="N3188">
            <v>1082959</v>
          </cell>
          <cell r="O3188" t="str">
            <v>Лом и отходы стальные 12А</v>
          </cell>
          <cell r="P3188" t="str">
            <v>Лом и отходы стальные 12А</v>
          </cell>
          <cell r="Q3188" t="str">
            <v>Т</v>
          </cell>
          <cell r="R3188">
            <v>6.6000000000000003E-2</v>
          </cell>
          <cell r="S3188" t="str">
            <v>RUB</v>
          </cell>
          <cell r="T3188">
            <v>12387.12</v>
          </cell>
          <cell r="U3188">
            <v>817.55</v>
          </cell>
          <cell r="V3188">
            <v>981.06</v>
          </cell>
          <cell r="AD3188">
            <v>0</v>
          </cell>
          <cell r="AF3188">
            <v>45138</v>
          </cell>
          <cell r="AG3188">
            <v>0</v>
          </cell>
          <cell r="AH3188" t="str">
            <v>ГОСТ 2787-75</v>
          </cell>
        </row>
        <row r="3189">
          <cell r="N3189">
            <v>1082959</v>
          </cell>
          <cell r="O3189" t="str">
            <v>Лом и отходы стальные 12А</v>
          </cell>
          <cell r="P3189" t="str">
            <v>Лом и отходы стальные 12А</v>
          </cell>
          <cell r="Q3189" t="str">
            <v>Т</v>
          </cell>
          <cell r="R3189">
            <v>0.436</v>
          </cell>
          <cell r="S3189" t="str">
            <v>RUB</v>
          </cell>
          <cell r="T3189">
            <v>12387.09</v>
          </cell>
          <cell r="U3189">
            <v>5400.77</v>
          </cell>
          <cell r="V3189">
            <v>6480.92</v>
          </cell>
          <cell r="AD3189">
            <v>0</v>
          </cell>
          <cell r="AF3189">
            <v>45138</v>
          </cell>
          <cell r="AG3189">
            <v>0</v>
          </cell>
          <cell r="AH3189" t="str">
            <v>ГОСТ 2787-75</v>
          </cell>
        </row>
        <row r="3190">
          <cell r="N3190">
            <v>1082959</v>
          </cell>
          <cell r="O3190" t="str">
            <v>Лом и отходы стальные 12А</v>
          </cell>
          <cell r="P3190" t="str">
            <v>Лом и отходы стальные 12А</v>
          </cell>
          <cell r="Q3190" t="str">
            <v>Т</v>
          </cell>
          <cell r="R3190">
            <v>1.0999999999999999E-2</v>
          </cell>
          <cell r="S3190" t="str">
            <v>RUB</v>
          </cell>
          <cell r="T3190">
            <v>12387.27</v>
          </cell>
          <cell r="U3190">
            <v>136.26</v>
          </cell>
          <cell r="V3190">
            <v>163.51</v>
          </cell>
          <cell r="AD3190">
            <v>0</v>
          </cell>
          <cell r="AF3190">
            <v>45138</v>
          </cell>
          <cell r="AG3190">
            <v>0</v>
          </cell>
          <cell r="AH3190" t="str">
            <v>ГОСТ 2787-75</v>
          </cell>
        </row>
        <row r="3191">
          <cell r="N3191">
            <v>1082959</v>
          </cell>
          <cell r="O3191" t="str">
            <v>Лом и отходы стальные 12А</v>
          </cell>
          <cell r="P3191" t="str">
            <v>Лом и отходы стальные 12А</v>
          </cell>
          <cell r="Q3191" t="str">
            <v>Т</v>
          </cell>
          <cell r="R3191">
            <v>0.02</v>
          </cell>
          <cell r="S3191" t="str">
            <v>RUB</v>
          </cell>
          <cell r="T3191">
            <v>11387</v>
          </cell>
          <cell r="U3191">
            <v>227.74</v>
          </cell>
          <cell r="V3191">
            <v>273.29000000000002</v>
          </cell>
          <cell r="AD3191">
            <v>0</v>
          </cell>
          <cell r="AF3191">
            <v>45212</v>
          </cell>
          <cell r="AG3191">
            <v>0</v>
          </cell>
          <cell r="AH3191" t="str">
            <v>ГОСТ 2787-75</v>
          </cell>
        </row>
        <row r="3192">
          <cell r="N3192">
            <v>1082959</v>
          </cell>
          <cell r="O3192" t="str">
            <v>Лом и отходы стальные 12А</v>
          </cell>
          <cell r="P3192" t="str">
            <v>Лом и отходы стальные 12А</v>
          </cell>
          <cell r="Q3192" t="str">
            <v>Т</v>
          </cell>
          <cell r="R3192">
            <v>0.45</v>
          </cell>
          <cell r="S3192" t="str">
            <v>RUB</v>
          </cell>
          <cell r="T3192">
            <v>11387.09</v>
          </cell>
          <cell r="U3192">
            <v>5124.1899999999996</v>
          </cell>
          <cell r="V3192">
            <v>6149.03</v>
          </cell>
          <cell r="AD3192">
            <v>0</v>
          </cell>
          <cell r="AF3192">
            <v>45212</v>
          </cell>
          <cell r="AG3192">
            <v>0</v>
          </cell>
          <cell r="AH3192" t="str">
            <v>ГОСТ 2787-75</v>
          </cell>
        </row>
        <row r="3193">
          <cell r="N3193">
            <v>1082959</v>
          </cell>
          <cell r="O3193" t="str">
            <v>Лом и отходы стальные 12А</v>
          </cell>
          <cell r="P3193" t="str">
            <v>Лом и отходы стальные 12А</v>
          </cell>
          <cell r="Q3193" t="str">
            <v>Т</v>
          </cell>
          <cell r="R3193">
            <v>0.97</v>
          </cell>
          <cell r="S3193" t="str">
            <v>RUB</v>
          </cell>
          <cell r="T3193">
            <v>11387.08</v>
          </cell>
          <cell r="U3193">
            <v>11045.47</v>
          </cell>
          <cell r="V3193">
            <v>13254.56</v>
          </cell>
          <cell r="AD3193">
            <v>0</v>
          </cell>
          <cell r="AF3193">
            <v>45212</v>
          </cell>
          <cell r="AG3193">
            <v>0</v>
          </cell>
          <cell r="AH3193" t="str">
            <v>ГОСТ 2787-75</v>
          </cell>
        </row>
        <row r="3194">
          <cell r="N3194">
            <v>1082959</v>
          </cell>
          <cell r="O3194" t="str">
            <v>Лом и отходы стальные 12А</v>
          </cell>
          <cell r="P3194" t="str">
            <v>Лом и отходы стальные 12А</v>
          </cell>
          <cell r="Q3194" t="str">
            <v>Т</v>
          </cell>
          <cell r="R3194">
            <v>0.77</v>
          </cell>
          <cell r="S3194" t="str">
            <v>RUB</v>
          </cell>
          <cell r="T3194">
            <v>11387.08</v>
          </cell>
          <cell r="U3194">
            <v>8768.0499999999993</v>
          </cell>
          <cell r="V3194">
            <v>10521.66</v>
          </cell>
          <cell r="AD3194">
            <v>0</v>
          </cell>
          <cell r="AF3194">
            <v>45212</v>
          </cell>
          <cell r="AG3194">
            <v>0</v>
          </cell>
          <cell r="AH3194" t="str">
            <v>ГОСТ 2787-75</v>
          </cell>
        </row>
        <row r="3195">
          <cell r="N3195">
            <v>1082959</v>
          </cell>
          <cell r="O3195" t="str">
            <v>Лом и отходы стальные 12А</v>
          </cell>
          <cell r="P3195" t="str">
            <v>Лом и отходы стальные 12А</v>
          </cell>
          <cell r="Q3195" t="str">
            <v>Т</v>
          </cell>
          <cell r="R3195">
            <v>0.03</v>
          </cell>
          <cell r="S3195" t="str">
            <v>RUB</v>
          </cell>
          <cell r="T3195">
            <v>11387</v>
          </cell>
          <cell r="U3195">
            <v>341.61</v>
          </cell>
          <cell r="V3195">
            <v>409.93</v>
          </cell>
          <cell r="AD3195">
            <v>0</v>
          </cell>
          <cell r="AF3195">
            <v>45212</v>
          </cell>
          <cell r="AG3195">
            <v>0</v>
          </cell>
          <cell r="AH3195" t="str">
            <v>ГОСТ 2787-75</v>
          </cell>
        </row>
        <row r="3196">
          <cell r="N3196">
            <v>1082959</v>
          </cell>
          <cell r="O3196" t="str">
            <v>Лом и отходы стальные 12А</v>
          </cell>
          <cell r="P3196" t="str">
            <v>Лом и отходы стальные 12А</v>
          </cell>
          <cell r="Q3196" t="str">
            <v>Т</v>
          </cell>
          <cell r="R3196">
            <v>0.33700000000000002</v>
          </cell>
          <cell r="S3196" t="str">
            <v>RUB</v>
          </cell>
          <cell r="T3196">
            <v>11387.09</v>
          </cell>
          <cell r="U3196">
            <v>3837.45</v>
          </cell>
          <cell r="V3196">
            <v>4604.9399999999996</v>
          </cell>
          <cell r="AD3196">
            <v>0</v>
          </cell>
          <cell r="AF3196">
            <v>45212</v>
          </cell>
          <cell r="AG3196">
            <v>0</v>
          </cell>
          <cell r="AH3196" t="str">
            <v>ГОСТ 2787-75</v>
          </cell>
        </row>
        <row r="3197">
          <cell r="N3197">
            <v>1082959</v>
          </cell>
          <cell r="O3197" t="str">
            <v>Лом и отходы стальные 12А</v>
          </cell>
          <cell r="P3197" t="str">
            <v>Лом и отходы стальные 12А</v>
          </cell>
          <cell r="Q3197" t="str">
            <v>Т</v>
          </cell>
          <cell r="R3197">
            <v>2.5000000000000001E-2</v>
          </cell>
          <cell r="S3197" t="str">
            <v>RUB</v>
          </cell>
          <cell r="T3197">
            <v>11387.2</v>
          </cell>
          <cell r="U3197">
            <v>284.68</v>
          </cell>
          <cell r="V3197">
            <v>341.62</v>
          </cell>
          <cell r="AD3197">
            <v>0</v>
          </cell>
          <cell r="AF3197">
            <v>45212</v>
          </cell>
          <cell r="AG3197">
            <v>0</v>
          </cell>
          <cell r="AH3197" t="str">
            <v>ГОСТ 2787-75</v>
          </cell>
        </row>
        <row r="3198">
          <cell r="N3198">
            <v>1082959</v>
          </cell>
          <cell r="O3198" t="str">
            <v>Лом и отходы стальные 12А</v>
          </cell>
          <cell r="P3198" t="str">
            <v>Лом и отходы стальные 12А</v>
          </cell>
          <cell r="Q3198" t="str">
            <v>Т</v>
          </cell>
          <cell r="R3198">
            <v>4.0000000000000001E-3</v>
          </cell>
          <cell r="S3198" t="str">
            <v>RUB</v>
          </cell>
          <cell r="T3198">
            <v>11387.5</v>
          </cell>
          <cell r="U3198">
            <v>45.55</v>
          </cell>
          <cell r="V3198">
            <v>54.66</v>
          </cell>
          <cell r="AD3198">
            <v>0</v>
          </cell>
          <cell r="AF3198">
            <v>45212</v>
          </cell>
          <cell r="AG3198">
            <v>0</v>
          </cell>
          <cell r="AH3198" t="str">
            <v>ГОСТ 2787-75</v>
          </cell>
        </row>
        <row r="3199">
          <cell r="N3199">
            <v>1082959</v>
          </cell>
          <cell r="O3199" t="str">
            <v>Лом и отходы стальные 12А</v>
          </cell>
          <cell r="P3199" t="str">
            <v>Лом и отходы стальные 12А</v>
          </cell>
          <cell r="Q3199" t="str">
            <v>Т</v>
          </cell>
          <cell r="R3199">
            <v>4.0000000000000001E-3</v>
          </cell>
          <cell r="S3199" t="str">
            <v>RUB</v>
          </cell>
          <cell r="T3199">
            <v>11387.5</v>
          </cell>
          <cell r="U3199">
            <v>45.55</v>
          </cell>
          <cell r="V3199">
            <v>54.66</v>
          </cell>
          <cell r="AD3199">
            <v>0</v>
          </cell>
          <cell r="AF3199">
            <v>45212</v>
          </cell>
          <cell r="AG3199">
            <v>0</v>
          </cell>
          <cell r="AH3199" t="str">
            <v>ГОСТ 2787-75</v>
          </cell>
        </row>
        <row r="3200">
          <cell r="N3200">
            <v>1082959</v>
          </cell>
          <cell r="O3200" t="str">
            <v>Лом и отходы стальные 12А</v>
          </cell>
          <cell r="P3200" t="str">
            <v>Лом и отходы стальные 12А</v>
          </cell>
          <cell r="Q3200" t="str">
            <v>Т</v>
          </cell>
          <cell r="R3200">
            <v>5.0000000000000001E-3</v>
          </cell>
          <cell r="S3200" t="str">
            <v>RUB</v>
          </cell>
          <cell r="T3200">
            <v>11388</v>
          </cell>
          <cell r="U3200">
            <v>56.94</v>
          </cell>
          <cell r="V3200">
            <v>68.33</v>
          </cell>
          <cell r="AD3200">
            <v>0</v>
          </cell>
          <cell r="AF3200">
            <v>45212</v>
          </cell>
          <cell r="AG3200">
            <v>0</v>
          </cell>
          <cell r="AH3200" t="str">
            <v>ГОСТ 2787-75</v>
          </cell>
        </row>
        <row r="3201">
          <cell r="N3201">
            <v>1082959</v>
          </cell>
          <cell r="O3201" t="str">
            <v>Лом и отходы стальные 12А</v>
          </cell>
          <cell r="P3201" t="str">
            <v>Лом и отходы стальные 12А</v>
          </cell>
          <cell r="Q3201" t="str">
            <v>Т</v>
          </cell>
          <cell r="R3201">
            <v>0.77</v>
          </cell>
          <cell r="S3201" t="str">
            <v>RUB</v>
          </cell>
          <cell r="T3201">
            <v>11387.08</v>
          </cell>
          <cell r="U3201">
            <v>8768.0499999999993</v>
          </cell>
          <cell r="V3201">
            <v>10521.66</v>
          </cell>
          <cell r="AD3201">
            <v>0</v>
          </cell>
          <cell r="AF3201">
            <v>45212</v>
          </cell>
          <cell r="AG3201">
            <v>0</v>
          </cell>
          <cell r="AH3201" t="str">
            <v>ГОСТ 2787-75</v>
          </cell>
        </row>
        <row r="3202">
          <cell r="N3202">
            <v>1082959</v>
          </cell>
          <cell r="O3202" t="str">
            <v>Лом и отходы стальные 12А</v>
          </cell>
          <cell r="P3202" t="str">
            <v>Лом и отходы стальные 12А</v>
          </cell>
          <cell r="Q3202" t="str">
            <v>Т</v>
          </cell>
          <cell r="R3202">
            <v>5.0000000000000001E-3</v>
          </cell>
          <cell r="S3202" t="str">
            <v>RUB</v>
          </cell>
          <cell r="T3202">
            <v>11388</v>
          </cell>
          <cell r="U3202">
            <v>56.94</v>
          </cell>
          <cell r="V3202">
            <v>68.33</v>
          </cell>
          <cell r="AD3202">
            <v>0</v>
          </cell>
          <cell r="AF3202">
            <v>45212</v>
          </cell>
          <cell r="AG3202">
            <v>0</v>
          </cell>
          <cell r="AH3202" t="str">
            <v>ГОСТ 2787-75</v>
          </cell>
        </row>
        <row r="3203">
          <cell r="N3203">
            <v>1082959</v>
          </cell>
          <cell r="O3203" t="str">
            <v>Лом и отходы стальные 12А</v>
          </cell>
          <cell r="P3203" t="str">
            <v>Лом и отходы стальные 12А</v>
          </cell>
          <cell r="Q3203" t="str">
            <v>Т</v>
          </cell>
          <cell r="R3203">
            <v>3.0000000000000001E-3</v>
          </cell>
          <cell r="S3203" t="str">
            <v>RUB</v>
          </cell>
          <cell r="T3203">
            <v>11386.67</v>
          </cell>
          <cell r="U3203">
            <v>34.159999999999997</v>
          </cell>
          <cell r="V3203">
            <v>40.99</v>
          </cell>
          <cell r="AD3203">
            <v>0</v>
          </cell>
          <cell r="AF3203">
            <v>45230</v>
          </cell>
          <cell r="AG3203">
            <v>0</v>
          </cell>
          <cell r="AH3203" t="str">
            <v>ГОСТ 2787-75</v>
          </cell>
        </row>
        <row r="3204">
          <cell r="N3204">
            <v>1596475</v>
          </cell>
          <cell r="O3204" t="str">
            <v>Лом электродвигателя</v>
          </cell>
          <cell r="P3204" t="str">
            <v>Лом электродвигателя</v>
          </cell>
          <cell r="Q3204" t="str">
            <v>Т</v>
          </cell>
          <cell r="R3204">
            <v>1.0940000000000001</v>
          </cell>
          <cell r="S3204" t="str">
            <v>RUB</v>
          </cell>
          <cell r="T3204">
            <v>18316.669999999998</v>
          </cell>
          <cell r="U3204">
            <v>20038.439999999999</v>
          </cell>
          <cell r="V3204">
            <v>24046.13</v>
          </cell>
          <cell r="AD3204">
            <v>0</v>
          </cell>
          <cell r="AF3204">
            <v>44561</v>
          </cell>
          <cell r="AG3204">
            <v>0</v>
          </cell>
          <cell r="AH3204" t="str">
            <v/>
          </cell>
        </row>
        <row r="3205">
          <cell r="N3205">
            <v>10168935</v>
          </cell>
          <cell r="O3205" t="str">
            <v>Компрессор С415М б/у</v>
          </cell>
          <cell r="P3205" t="str">
            <v>Компрессор С415М б/у</v>
          </cell>
          <cell r="Q3205" t="str">
            <v>ШТ</v>
          </cell>
          <cell r="R3205">
            <v>1</v>
          </cell>
          <cell r="S3205" t="str">
            <v>RUB</v>
          </cell>
          <cell r="T3205">
            <v>11873.21</v>
          </cell>
          <cell r="U3205">
            <v>11873.21</v>
          </cell>
          <cell r="V3205">
            <v>14247.85</v>
          </cell>
          <cell r="AD3205">
            <v>0</v>
          </cell>
          <cell r="AF3205">
            <v>44561</v>
          </cell>
          <cell r="AG3205">
            <v>0</v>
          </cell>
          <cell r="AH3205" t="str">
            <v/>
          </cell>
        </row>
        <row r="3206">
          <cell r="N3206">
            <v>10169232</v>
          </cell>
          <cell r="O3206" t="str">
            <v>Установка компрессорная К-2 б/у</v>
          </cell>
          <cell r="P3206" t="str">
            <v>Установка компрессорная К-2 б/у</v>
          </cell>
          <cell r="Q3206" t="str">
            <v>ШТ</v>
          </cell>
          <cell r="R3206">
            <v>1</v>
          </cell>
          <cell r="S3206" t="str">
            <v>RUB</v>
          </cell>
          <cell r="T3206">
            <v>12420.55</v>
          </cell>
          <cell r="U3206">
            <v>12420.55</v>
          </cell>
          <cell r="V3206">
            <v>14904.66</v>
          </cell>
          <cell r="AD3206">
            <v>0</v>
          </cell>
          <cell r="AF3206">
            <v>44561</v>
          </cell>
          <cell r="AG3206">
            <v>0</v>
          </cell>
          <cell r="AH3206" t="str">
            <v/>
          </cell>
        </row>
        <row r="3207">
          <cell r="N3207">
            <v>1022559</v>
          </cell>
          <cell r="O3207" t="str">
            <v>Лом и отходы черных металлов несортированные</v>
          </cell>
          <cell r="P3207" t="str">
            <v>Лом и отходы черных металлов н/сорт</v>
          </cell>
          <cell r="Q3207" t="str">
            <v>Т</v>
          </cell>
          <cell r="R3207">
            <v>0.39500000000000002</v>
          </cell>
          <cell r="S3207" t="str">
            <v>RUB</v>
          </cell>
          <cell r="T3207">
            <v>9410</v>
          </cell>
          <cell r="U3207">
            <v>3716.95</v>
          </cell>
          <cell r="V3207">
            <v>4460.34</v>
          </cell>
          <cell r="AD3207">
            <v>0</v>
          </cell>
          <cell r="AF3207">
            <v>44773</v>
          </cell>
          <cell r="AG3207">
            <v>0</v>
          </cell>
          <cell r="AH3207" t="str">
            <v/>
          </cell>
        </row>
        <row r="3208">
          <cell r="N3208">
            <v>1082956</v>
          </cell>
          <cell r="O3208" t="str">
            <v>Лом и отходы стальные 3А</v>
          </cell>
          <cell r="P3208" t="str">
            <v>Лом и отходы стальные 3А</v>
          </cell>
          <cell r="Q3208" t="str">
            <v>Т</v>
          </cell>
          <cell r="R3208">
            <v>4.5979999999999999</v>
          </cell>
          <cell r="S3208" t="str">
            <v>RUB</v>
          </cell>
          <cell r="T3208">
            <v>11886.91</v>
          </cell>
          <cell r="U3208">
            <v>54655.99</v>
          </cell>
          <cell r="V3208">
            <v>65587.19</v>
          </cell>
          <cell r="AD3208">
            <v>0</v>
          </cell>
          <cell r="AF3208">
            <v>45169</v>
          </cell>
          <cell r="AG3208">
            <v>0</v>
          </cell>
          <cell r="AH3208" t="str">
            <v>ГОСТ 2787-75</v>
          </cell>
        </row>
        <row r="3209">
          <cell r="N3209">
            <v>1082956</v>
          </cell>
          <cell r="O3209" t="str">
            <v>Лом и отходы стальные 3А</v>
          </cell>
          <cell r="P3209" t="str">
            <v>Лом и отходы стальные 3А</v>
          </cell>
          <cell r="Q3209" t="str">
            <v>Т</v>
          </cell>
          <cell r="R3209">
            <v>0.95599999999999996</v>
          </cell>
          <cell r="S3209" t="str">
            <v>RUB</v>
          </cell>
          <cell r="T3209">
            <v>13001.69</v>
          </cell>
          <cell r="U3209">
            <v>12429.62</v>
          </cell>
          <cell r="V3209">
            <v>14915.54</v>
          </cell>
          <cell r="AD3209">
            <v>0</v>
          </cell>
          <cell r="AF3209">
            <v>44742</v>
          </cell>
          <cell r="AG3209">
            <v>0</v>
          </cell>
          <cell r="AH3209" t="str">
            <v>ГОСТ 2787-75</v>
          </cell>
        </row>
        <row r="3210">
          <cell r="N3210">
            <v>1082957</v>
          </cell>
          <cell r="O3210" t="str">
            <v>Лом и отходы стальные 5А</v>
          </cell>
          <cell r="P3210" t="str">
            <v>Лом и отходы стальные 5А</v>
          </cell>
          <cell r="Q3210" t="str">
            <v>Т</v>
          </cell>
          <cell r="R3210">
            <v>0.189</v>
          </cell>
          <cell r="S3210" t="str">
            <v>RUB</v>
          </cell>
          <cell r="T3210">
            <v>11985.03</v>
          </cell>
          <cell r="U3210">
            <v>2265.17</v>
          </cell>
          <cell r="V3210">
            <v>2718.2</v>
          </cell>
          <cell r="AD3210">
            <v>0</v>
          </cell>
          <cell r="AF3210">
            <v>44896</v>
          </cell>
          <cell r="AG3210">
            <v>0</v>
          </cell>
          <cell r="AH3210" t="str">
            <v>ГОСТ 2787-75</v>
          </cell>
        </row>
        <row r="3211">
          <cell r="N3211">
            <v>1082957</v>
          </cell>
          <cell r="O3211" t="str">
            <v>Лом и отходы стальные 5А</v>
          </cell>
          <cell r="P3211" t="str">
            <v>Лом и отходы стальные 5А</v>
          </cell>
          <cell r="Q3211" t="str">
            <v>Т</v>
          </cell>
          <cell r="R3211">
            <v>0.03</v>
          </cell>
          <cell r="S3211" t="str">
            <v>RUB</v>
          </cell>
          <cell r="T3211">
            <v>9891</v>
          </cell>
          <cell r="U3211">
            <v>296.73</v>
          </cell>
          <cell r="V3211">
            <v>356.08</v>
          </cell>
          <cell r="AD3211">
            <v>0</v>
          </cell>
          <cell r="AF3211">
            <v>44915</v>
          </cell>
          <cell r="AG3211">
            <v>0</v>
          </cell>
          <cell r="AH3211" t="str">
            <v>ГОСТ 2787-75</v>
          </cell>
        </row>
        <row r="3212">
          <cell r="N3212">
            <v>1082957</v>
          </cell>
          <cell r="O3212" t="str">
            <v>Лом и отходы стальные 5А</v>
          </cell>
          <cell r="P3212" t="str">
            <v>Лом и отходы стальные 5А</v>
          </cell>
          <cell r="Q3212" t="str">
            <v>Т</v>
          </cell>
          <cell r="R3212">
            <v>4.8</v>
          </cell>
          <cell r="S3212" t="str">
            <v>RUB</v>
          </cell>
          <cell r="T3212">
            <v>9891.1200000000008</v>
          </cell>
          <cell r="U3212">
            <v>47477.38</v>
          </cell>
          <cell r="V3212">
            <v>56972.86</v>
          </cell>
          <cell r="AD3212">
            <v>0</v>
          </cell>
          <cell r="AF3212">
            <v>44924</v>
          </cell>
          <cell r="AG3212">
            <v>0</v>
          </cell>
          <cell r="AH3212" t="str">
            <v>ГОСТ 2787-75</v>
          </cell>
        </row>
        <row r="3213">
          <cell r="N3213">
            <v>1082957</v>
          </cell>
          <cell r="O3213" t="str">
            <v>Лом и отходы стальные 5А</v>
          </cell>
          <cell r="P3213" t="str">
            <v>Лом и отходы стальные 5А</v>
          </cell>
          <cell r="Q3213" t="str">
            <v>Т</v>
          </cell>
          <cell r="R3213">
            <v>8.5000000000000006E-2</v>
          </cell>
          <cell r="S3213" t="str">
            <v>RUB</v>
          </cell>
          <cell r="T3213">
            <v>11928.59</v>
          </cell>
          <cell r="U3213">
            <v>1013.93</v>
          </cell>
          <cell r="V3213">
            <v>1216.72</v>
          </cell>
          <cell r="AD3213">
            <v>0</v>
          </cell>
          <cell r="AF3213">
            <v>44926</v>
          </cell>
          <cell r="AG3213">
            <v>0</v>
          </cell>
          <cell r="AH3213" t="str">
            <v>ГОСТ 2787-75</v>
          </cell>
        </row>
        <row r="3214">
          <cell r="N3214">
            <v>1082957</v>
          </cell>
          <cell r="O3214" t="str">
            <v>Лом и отходы стальные 5А</v>
          </cell>
          <cell r="P3214" t="str">
            <v>Лом и отходы стальные 5А</v>
          </cell>
          <cell r="Q3214" t="str">
            <v>Т</v>
          </cell>
          <cell r="R3214">
            <v>8.5000000000000006E-2</v>
          </cell>
          <cell r="S3214" t="str">
            <v>RUB</v>
          </cell>
          <cell r="T3214">
            <v>11928.59</v>
          </cell>
          <cell r="U3214">
            <v>1013.93</v>
          </cell>
          <cell r="V3214">
            <v>1216.72</v>
          </cell>
          <cell r="AD3214">
            <v>0</v>
          </cell>
          <cell r="AF3214">
            <v>44985</v>
          </cell>
          <cell r="AG3214">
            <v>0</v>
          </cell>
          <cell r="AH3214" t="str">
            <v>ГОСТ 2787-75</v>
          </cell>
        </row>
        <row r="3215">
          <cell r="N3215">
            <v>1082957</v>
          </cell>
          <cell r="O3215" t="str">
            <v>Лом и отходы стальные 5А</v>
          </cell>
          <cell r="P3215" t="str">
            <v>Лом и отходы стальные 5А</v>
          </cell>
          <cell r="Q3215" t="str">
            <v>Т</v>
          </cell>
          <cell r="R3215">
            <v>6.4</v>
          </cell>
          <cell r="S3215" t="str">
            <v>RUB</v>
          </cell>
          <cell r="T3215">
            <v>4409.9399999999996</v>
          </cell>
          <cell r="U3215">
            <v>28223.61</v>
          </cell>
          <cell r="V3215">
            <v>33868.33</v>
          </cell>
          <cell r="AD3215">
            <v>0</v>
          </cell>
          <cell r="AF3215">
            <v>43906</v>
          </cell>
          <cell r="AG3215">
            <v>0</v>
          </cell>
          <cell r="AH3215" t="str">
            <v>ГОСТ 2787-75</v>
          </cell>
        </row>
        <row r="3216">
          <cell r="N3216">
            <v>1082957</v>
          </cell>
          <cell r="O3216" t="str">
            <v>Лом и отходы стальные 5А</v>
          </cell>
          <cell r="P3216" t="str">
            <v>Лом и отходы стальные 5А</v>
          </cell>
          <cell r="Q3216" t="str">
            <v>Т</v>
          </cell>
          <cell r="R3216">
            <v>3.6999999999999998E-2</v>
          </cell>
          <cell r="S3216" t="str">
            <v>RUB</v>
          </cell>
          <cell r="T3216">
            <v>11985.14</v>
          </cell>
          <cell r="U3216">
            <v>443.45</v>
          </cell>
          <cell r="V3216">
            <v>532.14</v>
          </cell>
          <cell r="AD3216">
            <v>0</v>
          </cell>
          <cell r="AF3216">
            <v>44701</v>
          </cell>
          <cell r="AG3216">
            <v>0</v>
          </cell>
          <cell r="AH3216" t="str">
            <v>ГОСТ 2787-75</v>
          </cell>
        </row>
        <row r="3217">
          <cell r="N3217">
            <v>1082957</v>
          </cell>
          <cell r="O3217" t="str">
            <v>Лом и отходы стальные 5А</v>
          </cell>
          <cell r="P3217" t="str">
            <v>Лом и отходы стальные 5А</v>
          </cell>
          <cell r="Q3217" t="str">
            <v>Т</v>
          </cell>
          <cell r="R3217">
            <v>0.76400000000000001</v>
          </cell>
          <cell r="S3217" t="str">
            <v>RUB</v>
          </cell>
          <cell r="T3217">
            <v>11985.01</v>
          </cell>
          <cell r="U3217">
            <v>9156.5499999999993</v>
          </cell>
          <cell r="V3217">
            <v>10987.86</v>
          </cell>
          <cell r="AD3217">
            <v>0</v>
          </cell>
          <cell r="AF3217">
            <v>44770</v>
          </cell>
          <cell r="AG3217">
            <v>0</v>
          </cell>
          <cell r="AH3217" t="str">
            <v>ГОСТ 2787-75</v>
          </cell>
        </row>
        <row r="3218">
          <cell r="N3218">
            <v>1082957</v>
          </cell>
          <cell r="O3218" t="str">
            <v>Лом и отходы стальные 5А</v>
          </cell>
          <cell r="P3218" t="str">
            <v>Лом и отходы стальные 5А</v>
          </cell>
          <cell r="Q3218" t="str">
            <v>Т</v>
          </cell>
          <cell r="R3218">
            <v>12</v>
          </cell>
          <cell r="S3218" t="str">
            <v>RUB</v>
          </cell>
          <cell r="T3218">
            <v>9891.1200000000008</v>
          </cell>
          <cell r="U3218">
            <v>118693.44</v>
          </cell>
          <cell r="V3218">
            <v>142432.13</v>
          </cell>
          <cell r="AD3218">
            <v>0</v>
          </cell>
          <cell r="AF3218">
            <v>44925</v>
          </cell>
          <cell r="AG3218">
            <v>0</v>
          </cell>
          <cell r="AH3218" t="str">
            <v>ГОСТ 2787-75</v>
          </cell>
        </row>
        <row r="3219">
          <cell r="N3219">
            <v>1082957</v>
          </cell>
          <cell r="O3219" t="str">
            <v>Лом и отходы стальные 5А</v>
          </cell>
          <cell r="P3219" t="str">
            <v>Лом и отходы стальные 5А</v>
          </cell>
          <cell r="Q3219" t="str">
            <v>Т</v>
          </cell>
          <cell r="R3219">
            <v>1.2999999999999999E-2</v>
          </cell>
          <cell r="S3219" t="str">
            <v>RUB</v>
          </cell>
          <cell r="T3219">
            <v>9510.77</v>
          </cell>
          <cell r="U3219">
            <v>123.64</v>
          </cell>
          <cell r="V3219">
            <v>148.37</v>
          </cell>
          <cell r="AD3219">
            <v>0</v>
          </cell>
          <cell r="AF3219">
            <v>44965</v>
          </cell>
          <cell r="AG3219">
            <v>0</v>
          </cell>
          <cell r="AH3219" t="str">
            <v>ГОСТ 2787-75</v>
          </cell>
        </row>
        <row r="3220">
          <cell r="N3220">
            <v>1082957</v>
          </cell>
          <cell r="O3220" t="str">
            <v>Лом и отходы стальные 5А</v>
          </cell>
          <cell r="P3220" t="str">
            <v>Лом и отходы стальные 5А</v>
          </cell>
          <cell r="Q3220" t="str">
            <v>Т</v>
          </cell>
          <cell r="R3220">
            <v>7.0000000000000007E-2</v>
          </cell>
          <cell r="S3220" t="str">
            <v>RUB</v>
          </cell>
          <cell r="T3220">
            <v>9891.14</v>
          </cell>
          <cell r="U3220">
            <v>692.38</v>
          </cell>
          <cell r="V3220">
            <v>830.86</v>
          </cell>
          <cell r="AD3220">
            <v>0</v>
          </cell>
          <cell r="AF3220">
            <v>44980</v>
          </cell>
          <cell r="AG3220">
            <v>0</v>
          </cell>
          <cell r="AH3220" t="str">
            <v>ГОСТ 2787-75</v>
          </cell>
        </row>
        <row r="3221">
          <cell r="N3221">
            <v>1082959</v>
          </cell>
          <cell r="O3221" t="str">
            <v>Лом и отходы стальные 12А</v>
          </cell>
          <cell r="P3221" t="str">
            <v>Лом и отходы стальные 12А</v>
          </cell>
          <cell r="Q3221" t="str">
            <v>Т</v>
          </cell>
          <cell r="R3221">
            <v>0.20799999999999999</v>
          </cell>
          <cell r="S3221" t="str">
            <v>RUB</v>
          </cell>
          <cell r="T3221">
            <v>10535</v>
          </cell>
          <cell r="U3221">
            <v>2191.2800000000002</v>
          </cell>
          <cell r="V3221">
            <v>2629.54</v>
          </cell>
          <cell r="AD3221">
            <v>0</v>
          </cell>
          <cell r="AF3221">
            <v>44924</v>
          </cell>
          <cell r="AG3221">
            <v>0</v>
          </cell>
          <cell r="AH3221" t="str">
            <v>ГОСТ 2787-75</v>
          </cell>
        </row>
        <row r="3222">
          <cell r="N3222">
            <v>1082959</v>
          </cell>
          <cell r="O3222" t="str">
            <v>Лом и отходы стальные 12А</v>
          </cell>
          <cell r="P3222" t="str">
            <v>Лом и отходы стальные 12А</v>
          </cell>
          <cell r="Q3222" t="str">
            <v>Т</v>
          </cell>
          <cell r="R3222">
            <v>0.377</v>
          </cell>
          <cell r="S3222" t="str">
            <v>RUB</v>
          </cell>
          <cell r="T3222">
            <v>4650</v>
          </cell>
          <cell r="U3222">
            <v>1753.05</v>
          </cell>
          <cell r="V3222">
            <v>2103.66</v>
          </cell>
          <cell r="AD3222">
            <v>0</v>
          </cell>
          <cell r="AF3222">
            <v>44260</v>
          </cell>
          <cell r="AG3222">
            <v>0</v>
          </cell>
          <cell r="AH3222" t="str">
            <v>ГОСТ 2787-75</v>
          </cell>
        </row>
        <row r="3223">
          <cell r="N3223">
            <v>1082959</v>
          </cell>
          <cell r="O3223" t="str">
            <v>Лом и отходы стальные 12А</v>
          </cell>
          <cell r="P3223" t="str">
            <v>Лом и отходы стальные 12А</v>
          </cell>
          <cell r="Q3223" t="str">
            <v>Т</v>
          </cell>
          <cell r="R3223">
            <v>0.34</v>
          </cell>
          <cell r="S3223" t="str">
            <v>RUB</v>
          </cell>
          <cell r="T3223">
            <v>9357</v>
          </cell>
          <cell r="U3223">
            <v>3181.38</v>
          </cell>
          <cell r="V3223">
            <v>3817.66</v>
          </cell>
          <cell r="AD3223">
            <v>0</v>
          </cell>
          <cell r="AF3223">
            <v>44280</v>
          </cell>
          <cell r="AG3223">
            <v>0</v>
          </cell>
          <cell r="AH3223" t="str">
            <v>ГОСТ 2787-75</v>
          </cell>
        </row>
        <row r="3224">
          <cell r="N3224">
            <v>1082959</v>
          </cell>
          <cell r="O3224" t="str">
            <v>Лом и отходы стальные 12А</v>
          </cell>
          <cell r="P3224" t="str">
            <v>Лом и отходы стальные 12А</v>
          </cell>
          <cell r="Q3224" t="str">
            <v>Т</v>
          </cell>
          <cell r="R3224">
            <v>0.41699999999999998</v>
          </cell>
          <cell r="S3224" t="str">
            <v>RUB</v>
          </cell>
          <cell r="T3224">
            <v>4650</v>
          </cell>
          <cell r="U3224">
            <v>1939.05</v>
          </cell>
          <cell r="V3224">
            <v>2326.86</v>
          </cell>
          <cell r="AD3224">
            <v>0</v>
          </cell>
          <cell r="AF3224">
            <v>44698</v>
          </cell>
          <cell r="AG3224">
            <v>0</v>
          </cell>
          <cell r="AH3224" t="str">
            <v>ГОСТ 2787-75</v>
          </cell>
        </row>
        <row r="3225">
          <cell r="N3225">
            <v>1082959</v>
          </cell>
          <cell r="O3225" t="str">
            <v>Лом и отходы стальные 12А</v>
          </cell>
          <cell r="P3225" t="str">
            <v>Лом и отходы стальные 12А</v>
          </cell>
          <cell r="Q3225" t="str">
            <v>Т</v>
          </cell>
          <cell r="R3225">
            <v>0.24199999999999999</v>
          </cell>
          <cell r="S3225" t="str">
            <v>RUB</v>
          </cell>
          <cell r="T3225">
            <v>10535.08</v>
          </cell>
          <cell r="U3225">
            <v>2549.4899999999998</v>
          </cell>
          <cell r="V3225">
            <v>3059.39</v>
          </cell>
          <cell r="AD3225">
            <v>0</v>
          </cell>
          <cell r="AF3225">
            <v>44666</v>
          </cell>
          <cell r="AG3225">
            <v>0</v>
          </cell>
          <cell r="AH3225" t="str">
            <v>ГОСТ 2787-75</v>
          </cell>
        </row>
        <row r="3226">
          <cell r="N3226">
            <v>1082959</v>
          </cell>
          <cell r="O3226" t="str">
            <v>Лом и отходы стальные 12А</v>
          </cell>
          <cell r="P3226" t="str">
            <v>Лом и отходы стальные 12А</v>
          </cell>
          <cell r="Q3226" t="str">
            <v>Т</v>
          </cell>
          <cell r="R3226">
            <v>0.32</v>
          </cell>
          <cell r="S3226" t="str">
            <v>RUB</v>
          </cell>
          <cell r="T3226">
            <v>10535</v>
          </cell>
          <cell r="U3226">
            <v>3371.2</v>
          </cell>
          <cell r="V3226">
            <v>4045.44</v>
          </cell>
          <cell r="AD3226">
            <v>0</v>
          </cell>
          <cell r="AF3226">
            <v>44770</v>
          </cell>
          <cell r="AG3226">
            <v>0</v>
          </cell>
          <cell r="AH3226" t="str">
            <v>ГОСТ 2787-75</v>
          </cell>
        </row>
        <row r="3227">
          <cell r="N3227">
            <v>1082959</v>
          </cell>
          <cell r="O3227" t="str">
            <v>Лом и отходы стальные 12А</v>
          </cell>
          <cell r="P3227" t="str">
            <v>Лом и отходы стальные 12А</v>
          </cell>
          <cell r="Q3227" t="str">
            <v>Т</v>
          </cell>
          <cell r="R3227">
            <v>0.126</v>
          </cell>
          <cell r="S3227" t="str">
            <v>RUB</v>
          </cell>
          <cell r="T3227">
            <v>10535</v>
          </cell>
          <cell r="U3227">
            <v>1327.41</v>
          </cell>
          <cell r="V3227">
            <v>1592.89</v>
          </cell>
          <cell r="AD3227">
            <v>0</v>
          </cell>
          <cell r="AF3227">
            <v>44834</v>
          </cell>
          <cell r="AG3227">
            <v>0</v>
          </cell>
          <cell r="AH3227" t="str">
            <v>ГОСТ 2787-75</v>
          </cell>
        </row>
        <row r="3228">
          <cell r="N3228">
            <v>1082959</v>
          </cell>
          <cell r="O3228" t="str">
            <v>Лом и отходы стальные 12А</v>
          </cell>
          <cell r="P3228" t="str">
            <v>Лом и отходы стальные 12А</v>
          </cell>
          <cell r="Q3228" t="str">
            <v>Т</v>
          </cell>
          <cell r="R3228">
            <v>1.4999999999999999E-2</v>
          </cell>
          <cell r="S3228" t="str">
            <v>RUB</v>
          </cell>
          <cell r="T3228">
            <v>9212</v>
          </cell>
          <cell r="U3228">
            <v>138.18</v>
          </cell>
          <cell r="V3228">
            <v>165.82</v>
          </cell>
          <cell r="AD3228">
            <v>0</v>
          </cell>
          <cell r="AF3228">
            <v>44895</v>
          </cell>
          <cell r="AG3228">
            <v>0</v>
          </cell>
          <cell r="AH3228" t="str">
            <v>ГОСТ 2787-75</v>
          </cell>
        </row>
        <row r="3229">
          <cell r="N3229">
            <v>1082959</v>
          </cell>
          <cell r="O3229" t="str">
            <v>Лом и отходы стальные 12А</v>
          </cell>
          <cell r="P3229" t="str">
            <v>Лом и отходы стальные 12А</v>
          </cell>
          <cell r="Q3229" t="str">
            <v>Т</v>
          </cell>
          <cell r="R3229">
            <v>0.36</v>
          </cell>
          <cell r="S3229" t="str">
            <v>RUB</v>
          </cell>
          <cell r="T3229">
            <v>9212.2800000000007</v>
          </cell>
          <cell r="U3229">
            <v>3316.42</v>
          </cell>
          <cell r="V3229">
            <v>3979.7</v>
          </cell>
          <cell r="AD3229">
            <v>0</v>
          </cell>
          <cell r="AF3229">
            <v>44904</v>
          </cell>
          <cell r="AG3229">
            <v>0</v>
          </cell>
          <cell r="AH3229" t="str">
            <v>ГОСТ 2787-75</v>
          </cell>
        </row>
        <row r="3230">
          <cell r="N3230">
            <v>1082959</v>
          </cell>
          <cell r="O3230" t="str">
            <v>Лом и отходы стальные 12А</v>
          </cell>
          <cell r="P3230" t="str">
            <v>Лом и отходы стальные 12А</v>
          </cell>
          <cell r="Q3230" t="str">
            <v>Т</v>
          </cell>
          <cell r="R3230">
            <v>0.24299999999999999</v>
          </cell>
          <cell r="S3230" t="str">
            <v>RUB</v>
          </cell>
          <cell r="T3230">
            <v>9212.26</v>
          </cell>
          <cell r="U3230">
            <v>2238.58</v>
          </cell>
          <cell r="V3230">
            <v>2686.3</v>
          </cell>
          <cell r="AD3230">
            <v>0</v>
          </cell>
          <cell r="AF3230">
            <v>44904</v>
          </cell>
          <cell r="AG3230">
            <v>0</v>
          </cell>
          <cell r="AH3230" t="str">
            <v>ГОСТ 2787-75</v>
          </cell>
        </row>
        <row r="3231">
          <cell r="N3231">
            <v>1082959</v>
          </cell>
          <cell r="O3231" t="str">
            <v>Лом и отходы стальные 12А</v>
          </cell>
          <cell r="P3231" t="str">
            <v>Лом и отходы стальные 12А</v>
          </cell>
          <cell r="Q3231" t="str">
            <v>Т</v>
          </cell>
          <cell r="R3231">
            <v>3.0000000000000001E-3</v>
          </cell>
          <cell r="S3231" t="str">
            <v>RUB</v>
          </cell>
          <cell r="T3231">
            <v>9213.33</v>
          </cell>
          <cell r="U3231">
            <v>27.64</v>
          </cell>
          <cell r="V3231">
            <v>33.17</v>
          </cell>
          <cell r="AD3231">
            <v>0</v>
          </cell>
          <cell r="AF3231">
            <v>44904</v>
          </cell>
          <cell r="AG3231">
            <v>0</v>
          </cell>
          <cell r="AH3231" t="str">
            <v>ГОСТ 2787-75</v>
          </cell>
        </row>
        <row r="3232">
          <cell r="N3232">
            <v>1082959</v>
          </cell>
          <cell r="O3232" t="str">
            <v>Лом и отходы стальные 12А</v>
          </cell>
          <cell r="P3232" t="str">
            <v>Лом и отходы стальные 12А</v>
          </cell>
          <cell r="Q3232" t="str">
            <v>Т</v>
          </cell>
          <cell r="R3232">
            <v>0.55200000000000005</v>
          </cell>
          <cell r="S3232" t="str">
            <v>RUB</v>
          </cell>
          <cell r="T3232">
            <v>9212.2800000000007</v>
          </cell>
          <cell r="U3232">
            <v>5085.18</v>
          </cell>
          <cell r="V3232">
            <v>6102.22</v>
          </cell>
          <cell r="AD3232">
            <v>0</v>
          </cell>
          <cell r="AF3232">
            <v>44904</v>
          </cell>
          <cell r="AG3232">
            <v>0</v>
          </cell>
          <cell r="AH3232" t="str">
            <v>ГОСТ 2787-75</v>
          </cell>
        </row>
        <row r="3233">
          <cell r="N3233">
            <v>1082959</v>
          </cell>
          <cell r="O3233" t="str">
            <v>Лом и отходы стальные 12А</v>
          </cell>
          <cell r="P3233" t="str">
            <v>Лом и отходы стальные 12А</v>
          </cell>
          <cell r="Q3233" t="str">
            <v>Т</v>
          </cell>
          <cell r="R3233">
            <v>1.04</v>
          </cell>
          <cell r="S3233" t="str">
            <v>RUB</v>
          </cell>
          <cell r="T3233">
            <v>9212.2800000000007</v>
          </cell>
          <cell r="U3233">
            <v>9580.77</v>
          </cell>
          <cell r="V3233">
            <v>11496.92</v>
          </cell>
          <cell r="AD3233">
            <v>0</v>
          </cell>
          <cell r="AF3233">
            <v>44904</v>
          </cell>
          <cell r="AG3233">
            <v>0</v>
          </cell>
          <cell r="AH3233" t="str">
            <v>ГОСТ 2787-75</v>
          </cell>
        </row>
        <row r="3234">
          <cell r="N3234">
            <v>10464644</v>
          </cell>
          <cell r="O3234" t="str">
            <v>Лом неразделенного автотранспорта</v>
          </cell>
          <cell r="P3234" t="str">
            <v>Лом неразделенного автотранспорта</v>
          </cell>
          <cell r="Q3234" t="str">
            <v>Т</v>
          </cell>
          <cell r="R3234">
            <v>3.8410000000000002</v>
          </cell>
          <cell r="S3234" t="str">
            <v>RUB</v>
          </cell>
          <cell r="T3234">
            <v>4750</v>
          </cell>
          <cell r="U3234">
            <v>18244.75</v>
          </cell>
          <cell r="V3234">
            <v>21893.7</v>
          </cell>
          <cell r="Y3234">
            <v>0</v>
          </cell>
          <cell r="Z3234">
            <v>0</v>
          </cell>
          <cell r="AA3234" t="str">
            <v>лом. Для п.Таежный</v>
          </cell>
          <cell r="AD3234">
            <v>0</v>
          </cell>
          <cell r="AF3234">
            <v>45617</v>
          </cell>
          <cell r="AG3234">
            <v>0</v>
          </cell>
          <cell r="AH3234" t="str">
            <v/>
          </cell>
        </row>
        <row r="3235">
          <cell r="N3235">
            <v>10464644</v>
          </cell>
          <cell r="O3235" t="str">
            <v>Лом неразделенного автотранспорта</v>
          </cell>
          <cell r="P3235" t="str">
            <v>Лом неразделенного автотранспорта</v>
          </cell>
          <cell r="Q3235" t="str">
            <v>Т</v>
          </cell>
          <cell r="R3235">
            <v>58.061999999999998</v>
          </cell>
          <cell r="S3235" t="str">
            <v>RUB</v>
          </cell>
          <cell r="T3235">
            <v>4750</v>
          </cell>
          <cell r="U3235">
            <v>275794.5</v>
          </cell>
          <cell r="V3235">
            <v>330953.40000000002</v>
          </cell>
          <cell r="Y3235">
            <v>0</v>
          </cell>
          <cell r="Z3235">
            <v>0</v>
          </cell>
          <cell r="AA3235" t="str">
            <v>лом. Для п.Таежный</v>
          </cell>
          <cell r="AD3235">
            <v>0</v>
          </cell>
          <cell r="AF3235">
            <v>45617</v>
          </cell>
          <cell r="AG3235">
            <v>0</v>
          </cell>
          <cell r="AH3235" t="str">
            <v/>
          </cell>
        </row>
        <row r="3236">
          <cell r="N3236">
            <v>10464644</v>
          </cell>
          <cell r="O3236" t="str">
            <v>Лом неразделенного автотранспорта</v>
          </cell>
          <cell r="P3236" t="str">
            <v>Лом неразделенного автотранспорта</v>
          </cell>
          <cell r="Q3236" t="str">
            <v>Т</v>
          </cell>
          <cell r="R3236">
            <v>11.239000000000001</v>
          </cell>
          <cell r="S3236" t="str">
            <v>RUB</v>
          </cell>
          <cell r="T3236">
            <v>4750</v>
          </cell>
          <cell r="U3236">
            <v>53385.25</v>
          </cell>
          <cell r="V3236">
            <v>64062.3</v>
          </cell>
          <cell r="Y3236">
            <v>0</v>
          </cell>
          <cell r="Z3236">
            <v>0</v>
          </cell>
          <cell r="AA3236" t="str">
            <v>лом. Для п.Таежный</v>
          </cell>
          <cell r="AD3236">
            <v>0</v>
          </cell>
          <cell r="AF3236">
            <v>45617</v>
          </cell>
          <cell r="AG3236">
            <v>0</v>
          </cell>
          <cell r="AH3236" t="str">
            <v/>
          </cell>
        </row>
        <row r="3237">
          <cell r="N3237">
            <v>10464644</v>
          </cell>
          <cell r="O3237" t="str">
            <v>Лом неразделенного автотранспорта</v>
          </cell>
          <cell r="P3237" t="str">
            <v>Лом неразделенного автотранспорта</v>
          </cell>
          <cell r="Q3237" t="str">
            <v>Т</v>
          </cell>
          <cell r="R3237">
            <v>8.1709999999999994</v>
          </cell>
          <cell r="S3237" t="str">
            <v>RUB</v>
          </cell>
          <cell r="T3237">
            <v>4750</v>
          </cell>
          <cell r="U3237">
            <v>38812.25</v>
          </cell>
          <cell r="V3237">
            <v>46574.7</v>
          </cell>
          <cell r="Y3237">
            <v>0</v>
          </cell>
          <cell r="Z3237">
            <v>0</v>
          </cell>
          <cell r="AA3237" t="str">
            <v>лом. Для п.Таежный</v>
          </cell>
          <cell r="AD3237">
            <v>0</v>
          </cell>
          <cell r="AF3237">
            <v>45617</v>
          </cell>
          <cell r="AG3237">
            <v>0</v>
          </cell>
          <cell r="AH3237" t="str">
            <v/>
          </cell>
        </row>
        <row r="3238">
          <cell r="N3238">
            <v>10328404</v>
          </cell>
          <cell r="O3238" t="str">
            <v>Труба стальная бесшовная хладостойкая для газопроводов 114х6-09Г2С с наружным антикоррозионным покрытием конструкции №1</v>
          </cell>
          <cell r="P3238" t="str">
            <v>Труба б/ш г/д анкт/п 114х6-09Г2С НП №1</v>
          </cell>
          <cell r="Q3238" t="str">
            <v>Т</v>
          </cell>
          <cell r="R3238">
            <v>2E-3</v>
          </cell>
          <cell r="S3238" t="str">
            <v>RUB</v>
          </cell>
          <cell r="T3238">
            <v>211500</v>
          </cell>
          <cell r="U3238">
            <v>423</v>
          </cell>
          <cell r="V3238">
            <v>507.6</v>
          </cell>
          <cell r="AD3238">
            <v>10.029999999999999</v>
          </cell>
          <cell r="AF3238">
            <v>45163</v>
          </cell>
          <cell r="AG3238">
            <v>1.577214E-2</v>
          </cell>
          <cell r="AH3238" t="str">
            <v>ГОСТ 9.602-2016</v>
          </cell>
        </row>
        <row r="3239">
          <cell r="N3239">
            <v>2441830</v>
          </cell>
          <cell r="O3239" t="str">
            <v>Труба стальная электросварная прямошовная 1-426х6 ст09Г2С</v>
          </cell>
          <cell r="P3239" t="str">
            <v>Труба э/св п/ш 1-426х6 ст09Г2С</v>
          </cell>
          <cell r="Q3239" t="str">
            <v>Т</v>
          </cell>
          <cell r="R3239">
            <v>0.23899999999999999</v>
          </cell>
          <cell r="S3239" t="str">
            <v>RUB</v>
          </cell>
          <cell r="T3239">
            <v>60833.31</v>
          </cell>
          <cell r="U3239">
            <v>14539.16</v>
          </cell>
          <cell r="V3239">
            <v>17446.990000000002</v>
          </cell>
          <cell r="AD3239">
            <v>19.3</v>
          </cell>
          <cell r="AF3239">
            <v>43794</v>
          </cell>
          <cell r="AG3239">
            <v>6.2176170000000003E-2</v>
          </cell>
          <cell r="AH3239" t="str">
            <v>ТУ 1300-025-71607059-18</v>
          </cell>
        </row>
        <row r="3240">
          <cell r="N3240">
            <v>2442215</v>
          </cell>
          <cell r="O3240" t="str">
            <v>Труба стальная электросварная прямошовная 1-377х5 ст09Г2С-12</v>
          </cell>
          <cell r="P3240" t="str">
            <v>Труба э/св п/ш 1-377х5 ст09Г2С-12</v>
          </cell>
          <cell r="Q3240" t="str">
            <v>Т</v>
          </cell>
          <cell r="R3240">
            <v>8.0000000000000002E-3</v>
          </cell>
          <cell r="S3240" t="str">
            <v>RUB</v>
          </cell>
          <cell r="T3240">
            <v>65833.27</v>
          </cell>
          <cell r="U3240">
            <v>526.66999999999996</v>
          </cell>
          <cell r="V3240">
            <v>632</v>
          </cell>
          <cell r="AD3240">
            <v>8.61</v>
          </cell>
          <cell r="AF3240">
            <v>43731</v>
          </cell>
          <cell r="AG3240">
            <v>4.5876889999999997E-2</v>
          </cell>
          <cell r="AH3240" t="str">
            <v>ТУ 1300-025-71607059-18</v>
          </cell>
        </row>
        <row r="3241">
          <cell r="N3241">
            <v>2442215</v>
          </cell>
          <cell r="O3241" t="str">
            <v>Труба стальная электросварная прямошовная 1-377х5 ст09Г2С-12</v>
          </cell>
          <cell r="P3241" t="str">
            <v>Труба э/св п/ш 1-377х5 ст09Г2С-12</v>
          </cell>
          <cell r="Q3241" t="str">
            <v>Т</v>
          </cell>
          <cell r="R3241">
            <v>0.13800000000000001</v>
          </cell>
          <cell r="S3241" t="str">
            <v>RUB</v>
          </cell>
          <cell r="T3241">
            <v>65833.27</v>
          </cell>
          <cell r="U3241">
            <v>9084.99</v>
          </cell>
          <cell r="V3241">
            <v>10901.99</v>
          </cell>
          <cell r="AD3241">
            <v>8.61</v>
          </cell>
          <cell r="AF3241">
            <v>43731</v>
          </cell>
          <cell r="AG3241">
            <v>4.5876889999999997E-2</v>
          </cell>
          <cell r="AH3241" t="str">
            <v>ТУ 1300-025-71607059-18</v>
          </cell>
        </row>
        <row r="3242">
          <cell r="N3242">
            <v>2442215</v>
          </cell>
          <cell r="O3242" t="str">
            <v>Труба стальная электросварная прямошовная 1-377х5 ст09Г2С-12</v>
          </cell>
          <cell r="P3242" t="str">
            <v>Труба э/св п/ш 1-377х5 ст09Г2С-12</v>
          </cell>
          <cell r="Q3242" t="str">
            <v>Т</v>
          </cell>
          <cell r="R3242">
            <v>0.01</v>
          </cell>
          <cell r="S3242" t="str">
            <v>RUB</v>
          </cell>
          <cell r="T3242">
            <v>65833.27</v>
          </cell>
          <cell r="U3242">
            <v>658.33</v>
          </cell>
          <cell r="V3242">
            <v>790</v>
          </cell>
          <cell r="AD3242">
            <v>8.61</v>
          </cell>
          <cell r="AF3242">
            <v>43731</v>
          </cell>
          <cell r="AG3242">
            <v>4.5876889999999997E-2</v>
          </cell>
          <cell r="AH3242" t="str">
            <v>ТУ 1300-025-71607059-18</v>
          </cell>
        </row>
        <row r="3243">
          <cell r="N3243">
            <v>2442215</v>
          </cell>
          <cell r="O3243" t="str">
            <v>Труба стальная электросварная прямошовная 1-377х5 ст09Г2С-12</v>
          </cell>
          <cell r="P3243" t="str">
            <v>Труба э/св п/ш 1-377х5 ст09Г2С-12</v>
          </cell>
          <cell r="Q3243" t="str">
            <v>Т</v>
          </cell>
          <cell r="R3243">
            <v>1.7000000000000001E-2</v>
          </cell>
          <cell r="S3243" t="str">
            <v>RUB</v>
          </cell>
          <cell r="T3243">
            <v>65832.94</v>
          </cell>
          <cell r="U3243">
            <v>1119.1600000000001</v>
          </cell>
          <cell r="V3243">
            <v>1342.99</v>
          </cell>
          <cell r="AD3243">
            <v>0.67</v>
          </cell>
          <cell r="AF3243">
            <v>43731</v>
          </cell>
          <cell r="AG3243">
            <v>4.6268660000000003E-2</v>
          </cell>
          <cell r="AH3243" t="str">
            <v>ТУ 1300-025-71607059-18</v>
          </cell>
        </row>
        <row r="3244">
          <cell r="N3244">
            <v>2442215</v>
          </cell>
          <cell r="O3244" t="str">
            <v>Труба стальная электросварная прямошовная 1-377х5 ст09Г2С-12</v>
          </cell>
          <cell r="P3244" t="str">
            <v>Труба э/св п/ш 1-377х5 ст09Г2С-12</v>
          </cell>
          <cell r="Q3244" t="str">
            <v>Т</v>
          </cell>
          <cell r="R3244">
            <v>0.03</v>
          </cell>
          <cell r="S3244" t="str">
            <v>RUB</v>
          </cell>
          <cell r="T3244">
            <v>65833.33</v>
          </cell>
          <cell r="U3244">
            <v>1975</v>
          </cell>
          <cell r="V3244">
            <v>2370</v>
          </cell>
          <cell r="AD3244">
            <v>0.67</v>
          </cell>
          <cell r="AF3244">
            <v>43731</v>
          </cell>
          <cell r="AG3244">
            <v>4.4776120000000003E-2</v>
          </cell>
          <cell r="AH3244" t="str">
            <v>ТУ 1300-025-71607059-18</v>
          </cell>
        </row>
        <row r="3245">
          <cell r="N3245">
            <v>2361446</v>
          </cell>
          <cell r="O3245" t="str">
            <v>Труба стальная электросварная прямошовная 102х4 В ст09Г2С</v>
          </cell>
          <cell r="P3245" t="str">
            <v>Труба э/св 102х4 В ст09Г2С</v>
          </cell>
          <cell r="Q3245" t="str">
            <v>Т</v>
          </cell>
          <cell r="R3245">
            <v>2E-3</v>
          </cell>
          <cell r="S3245" t="str">
            <v>RUB</v>
          </cell>
          <cell r="T3245">
            <v>59322</v>
          </cell>
          <cell r="U3245">
            <v>118.65</v>
          </cell>
          <cell r="V3245">
            <v>142.38</v>
          </cell>
          <cell r="AD3245">
            <v>11.6</v>
          </cell>
          <cell r="AF3245">
            <v>43497</v>
          </cell>
          <cell r="AG3245">
            <v>8.6206900000000003E-3</v>
          </cell>
          <cell r="AH3245" t="str">
            <v>ГОСТ 10704-91</v>
          </cell>
        </row>
        <row r="3246">
          <cell r="N3246">
            <v>2361446</v>
          </cell>
          <cell r="O3246" t="str">
            <v>Труба стальная электросварная прямошовная 102х4 В ст09Г2С</v>
          </cell>
          <cell r="P3246" t="str">
            <v>Труба э/св 102х4 В ст09Г2С</v>
          </cell>
          <cell r="Q3246" t="str">
            <v>Т</v>
          </cell>
          <cell r="R3246">
            <v>6.0000000000000001E-3</v>
          </cell>
          <cell r="S3246" t="str">
            <v>RUB</v>
          </cell>
          <cell r="T3246">
            <v>59322</v>
          </cell>
          <cell r="U3246">
            <v>355.93</v>
          </cell>
          <cell r="V3246">
            <v>427.12</v>
          </cell>
          <cell r="AD3246">
            <v>11.6</v>
          </cell>
          <cell r="AF3246">
            <v>43497</v>
          </cell>
          <cell r="AG3246">
            <v>8.6206900000000003E-3</v>
          </cell>
          <cell r="AH3246" t="str">
            <v>ГОСТ 10704-91</v>
          </cell>
        </row>
        <row r="3247">
          <cell r="N3247">
            <v>1990586</v>
          </cell>
          <cell r="O3247" t="str">
            <v>Труба стальная бесшовная хладостойкая для газопроводов, газлифтных 
систем добычи нефти и обустройства газовых месторождений 133х6-09Г2С</v>
          </cell>
          <cell r="P3247" t="str">
            <v>Труба б/ш г/д 133х6-09Г2С</v>
          </cell>
          <cell r="Q3247" t="str">
            <v>Т</v>
          </cell>
          <cell r="R3247">
            <v>5.7000000000000002E-2</v>
          </cell>
          <cell r="S3247" t="str">
            <v>RUB</v>
          </cell>
          <cell r="T3247">
            <v>58474.559999999998</v>
          </cell>
          <cell r="U3247">
            <v>3333.05</v>
          </cell>
          <cell r="V3247">
            <v>3999.66</v>
          </cell>
          <cell r="AD3247">
            <v>11.15</v>
          </cell>
          <cell r="AF3247">
            <v>42948</v>
          </cell>
          <cell r="AG3247">
            <v>1.8654710000000001E-2</v>
          </cell>
          <cell r="AH3247" t="str">
            <v>ТУ 14-3Р-1128-2007</v>
          </cell>
        </row>
        <row r="3248">
          <cell r="N3248">
            <v>1965205</v>
          </cell>
          <cell r="O3248" t="str">
            <v>Труба стальная бесшовная горячедеформированная 114Х6 В ст09Г2С с 
внутренним 2-х сл. эпоксидным покрытием В2/1-60 и наружным 2-х сл. 
полиэтиленовым Н2У-60</v>
          </cell>
          <cell r="P3248" t="str">
            <v>Труба б/ш г/д антк/п 114Х6 В ст09Г2С ВНП</v>
          </cell>
          <cell r="Q3248" t="str">
            <v>Т</v>
          </cell>
          <cell r="R3248">
            <v>1.2E-2</v>
          </cell>
          <cell r="S3248" t="str">
            <v>RUB</v>
          </cell>
          <cell r="T3248">
            <v>87415</v>
          </cell>
          <cell r="U3248">
            <v>1048.98</v>
          </cell>
          <cell r="V3248">
            <v>1258.78</v>
          </cell>
          <cell r="AD3248">
            <v>9.14</v>
          </cell>
          <cell r="AF3248">
            <v>43458</v>
          </cell>
          <cell r="AG3248">
            <v>1.6007159999999999E-2</v>
          </cell>
          <cell r="AH3248" t="str">
            <v>ГОСТ 8732-78</v>
          </cell>
        </row>
        <row r="3249">
          <cell r="N3249">
            <v>1936309</v>
          </cell>
          <cell r="O3249" t="str">
            <v>Труба стальная бесшовная горячедеформированная 114Х8 ст09Г2С с 
внутренним 2-х сл. эпоксидным покрытием В2/1-80 и наружным 2-х сл. 
полиэтиленовым Н2У-80</v>
          </cell>
          <cell r="P3249" t="str">
            <v>Труба б/ш г/д антк/п 114х8-09Г2С ВНП</v>
          </cell>
          <cell r="Q3249" t="str">
            <v>Т</v>
          </cell>
          <cell r="R3249">
            <v>1.2E-2</v>
          </cell>
          <cell r="S3249" t="str">
            <v>RUB</v>
          </cell>
          <cell r="T3249">
            <v>100500</v>
          </cell>
          <cell r="U3249">
            <v>1206</v>
          </cell>
          <cell r="V3249">
            <v>1447.2</v>
          </cell>
          <cell r="AD3249">
            <v>9.2100000000000009</v>
          </cell>
          <cell r="AF3249">
            <v>43282</v>
          </cell>
          <cell r="AG3249">
            <v>1.7752440000000001E-2</v>
          </cell>
          <cell r="AH3249" t="str">
            <v>ТУ 1390-003-52534308-2013</v>
          </cell>
        </row>
        <row r="3250">
          <cell r="N3250">
            <v>2494685</v>
          </cell>
          <cell r="O3250" t="str">
            <v>Труба стальная реставрированная 1-426х7 ст17Г1СУ</v>
          </cell>
          <cell r="P3250" t="str">
            <v>Труба реставрированная 1-426х7 ст17Г1СУ</v>
          </cell>
          <cell r="Q3250" t="str">
            <v>Т</v>
          </cell>
          <cell r="R3250">
            <v>0.17100000000000001</v>
          </cell>
          <cell r="S3250" t="str">
            <v>RUB</v>
          </cell>
          <cell r="T3250">
            <v>50416.67</v>
          </cell>
          <cell r="U3250">
            <v>8621.25</v>
          </cell>
          <cell r="V3250">
            <v>10345.5</v>
          </cell>
          <cell r="AD3250">
            <v>11.96</v>
          </cell>
          <cell r="AF3250">
            <v>43868</v>
          </cell>
          <cell r="AG3250">
            <v>7.2324410000000006E-2</v>
          </cell>
          <cell r="AH3250" t="str">
            <v>ТУ 1300-007-71607059-12</v>
          </cell>
        </row>
        <row r="3251">
          <cell r="N3251">
            <v>1883049</v>
          </cell>
          <cell r="O3251" t="str">
            <v>Труба стальная реставрированная 1-325Х8 ст09Г2С</v>
          </cell>
          <cell r="P3251" t="str">
            <v>Труба реставрированная 1-325Х8 ст09Г2С</v>
          </cell>
          <cell r="Q3251" t="str">
            <v>Т</v>
          </cell>
          <cell r="R3251">
            <v>0.186</v>
          </cell>
          <cell r="S3251" t="str">
            <v>RUB</v>
          </cell>
          <cell r="T3251">
            <v>48983.98</v>
          </cell>
          <cell r="U3251">
            <v>9111.02</v>
          </cell>
          <cell r="V3251">
            <v>10933.22</v>
          </cell>
          <cell r="AD3251">
            <v>14.4</v>
          </cell>
          <cell r="AF3251">
            <v>43417</v>
          </cell>
          <cell r="AG3251">
            <v>6.25E-2</v>
          </cell>
          <cell r="AH3251" t="str">
            <v>ТУ 1300-007-71607059-12</v>
          </cell>
        </row>
        <row r="3252">
          <cell r="N3252">
            <v>1001975</v>
          </cell>
          <cell r="O3252" t="str">
            <v>Труба стальная водогазопроводная 15Х2,8 ст20</v>
          </cell>
          <cell r="P3252" t="str">
            <v>Труба водогазопроводная 15Х2,8 ст20</v>
          </cell>
          <cell r="Q3252" t="str">
            <v>Т</v>
          </cell>
          <cell r="R3252">
            <v>1E-3</v>
          </cell>
          <cell r="S3252" t="str">
            <v>RUB</v>
          </cell>
          <cell r="T3252">
            <v>64820</v>
          </cell>
          <cell r="U3252">
            <v>64.819999999999993</v>
          </cell>
          <cell r="V3252">
            <v>77.78</v>
          </cell>
          <cell r="AD3252">
            <v>0</v>
          </cell>
          <cell r="AF3252">
            <v>43258</v>
          </cell>
          <cell r="AG3252">
            <v>0</v>
          </cell>
          <cell r="AH3252" t="str">
            <v>ГОСТ 3262-75</v>
          </cell>
        </row>
        <row r="3253">
          <cell r="N3253">
            <v>1002525</v>
          </cell>
          <cell r="O3253" t="str">
            <v>Труба стальная бесшовная горячедеформированная 57Х4 В ст20</v>
          </cell>
          <cell r="P3253" t="str">
            <v>Труба б/ш г/д 57Х4 В ст20</v>
          </cell>
          <cell r="Q3253" t="str">
            <v>Т</v>
          </cell>
          <cell r="R3253">
            <v>7.0000000000000001E-3</v>
          </cell>
          <cell r="S3253" t="str">
            <v>RUB</v>
          </cell>
          <cell r="T3253">
            <v>92105.71</v>
          </cell>
          <cell r="U3253">
            <v>644.74</v>
          </cell>
          <cell r="V3253">
            <v>773.69</v>
          </cell>
          <cell r="Y3253">
            <v>0</v>
          </cell>
          <cell r="Z3253">
            <v>0</v>
          </cell>
          <cell r="AA3253" t="str">
            <v>Состояние удовлетворительное.</v>
          </cell>
          <cell r="AD3253">
            <v>12.32</v>
          </cell>
          <cell r="AF3253">
            <v>43171</v>
          </cell>
          <cell r="AG3253">
            <v>5.0054100000000001E-3</v>
          </cell>
          <cell r="AH3253" t="str">
            <v>ГОСТ 8731-74</v>
          </cell>
        </row>
        <row r="3254">
          <cell r="N3254">
            <v>1004912</v>
          </cell>
          <cell r="O3254" t="str">
            <v>Труба стальная водогазопроводная Ц-50Х3,5</v>
          </cell>
          <cell r="P3254" t="str">
            <v>Труба водогазопроводная Ц-50Х3,5</v>
          </cell>
          <cell r="Q3254" t="str">
            <v>Т</v>
          </cell>
          <cell r="R3254">
            <v>0.01</v>
          </cell>
          <cell r="S3254" t="str">
            <v>RUB</v>
          </cell>
          <cell r="T3254">
            <v>70678</v>
          </cell>
          <cell r="U3254">
            <v>706.78</v>
          </cell>
          <cell r="V3254">
            <v>848.14</v>
          </cell>
          <cell r="Y3254">
            <v>0</v>
          </cell>
          <cell r="Z3254">
            <v>0</v>
          </cell>
          <cell r="AA3254" t="str">
            <v>Обрезок трубы до 2 м, не пригодно по прямому назначанию. Лом</v>
          </cell>
          <cell r="AD3254">
            <v>2</v>
          </cell>
          <cell r="AF3254">
            <v>43306</v>
          </cell>
          <cell r="AG3254">
            <v>5.0000000000000001E-3</v>
          </cell>
          <cell r="AH3254" t="str">
            <v>ГОСТ 3262-75</v>
          </cell>
        </row>
        <row r="3255">
          <cell r="N3255">
            <v>1006660</v>
          </cell>
          <cell r="O3255" t="str">
            <v>Труба стальная электросварная прямошовная 159х6 В ст20</v>
          </cell>
          <cell r="P3255" t="str">
            <v>Труба э/св 159х6 В ст20</v>
          </cell>
          <cell r="Q3255" t="str">
            <v>Т</v>
          </cell>
          <cell r="R3255">
            <v>0.09</v>
          </cell>
          <cell r="S3255" t="str">
            <v>RUB</v>
          </cell>
          <cell r="T3255">
            <v>51525.440000000002</v>
          </cell>
          <cell r="U3255">
            <v>4637.29</v>
          </cell>
          <cell r="V3255">
            <v>5564.75</v>
          </cell>
          <cell r="Y3255">
            <v>0</v>
          </cell>
          <cell r="Z3255">
            <v>0</v>
          </cell>
          <cell r="AA3255" t="str">
            <v>Обрезок трубы до 4м</v>
          </cell>
          <cell r="AD3255">
            <v>12</v>
          </cell>
          <cell r="AF3255">
            <v>43606</v>
          </cell>
          <cell r="AG3255">
            <v>2.266667E-2</v>
          </cell>
          <cell r="AH3255" t="str">
            <v>ГОСТ 10704-91</v>
          </cell>
        </row>
        <row r="3256">
          <cell r="N3256">
            <v>1006725</v>
          </cell>
          <cell r="O3256" t="str">
            <v>Двутавр стальной горячекатаный №50Ш1 С345</v>
          </cell>
          <cell r="P3256" t="str">
            <v>Балка двутавровая №50Ш1 С345</v>
          </cell>
          <cell r="Q3256" t="str">
            <v>Т</v>
          </cell>
          <cell r="R3256">
            <v>0.40200000000000002</v>
          </cell>
          <cell r="S3256" t="str">
            <v>RUB</v>
          </cell>
          <cell r="T3256">
            <v>59745.42</v>
          </cell>
          <cell r="U3256">
            <v>24017.66</v>
          </cell>
          <cell r="V3256">
            <v>28821.19</v>
          </cell>
          <cell r="AD3256">
            <v>0</v>
          </cell>
          <cell r="AF3256">
            <v>42826</v>
          </cell>
          <cell r="AG3256">
            <v>0</v>
          </cell>
          <cell r="AH3256" t="str">
            <v>ГОСТ 26020-83</v>
          </cell>
        </row>
        <row r="3257">
          <cell r="N3257">
            <v>1006825</v>
          </cell>
          <cell r="O3257" t="str">
            <v>Труба стальная электросварная прямошовная 720х8 В ст3</v>
          </cell>
          <cell r="P3257" t="str">
            <v>Труба э/св 720х8 В ст3</v>
          </cell>
          <cell r="Q3257" t="str">
            <v>Т</v>
          </cell>
          <cell r="R3257">
            <v>0.63500000000000001</v>
          </cell>
          <cell r="S3257" t="str">
            <v>RUB</v>
          </cell>
          <cell r="T3257">
            <v>49576.28</v>
          </cell>
          <cell r="U3257">
            <v>31480.93</v>
          </cell>
          <cell r="V3257">
            <v>37777.120000000003</v>
          </cell>
          <cell r="Y3257">
            <v>0</v>
          </cell>
          <cell r="Z3257">
            <v>0</v>
          </cell>
          <cell r="AA3257" t="str">
            <v>Обрезок трубы до 5 м, не пригодно по прямому назначанию. Лом</v>
          </cell>
          <cell r="AD3257">
            <v>11</v>
          </cell>
          <cell r="AF3257">
            <v>42076</v>
          </cell>
          <cell r="AG3257">
            <v>0.14189147999999999</v>
          </cell>
          <cell r="AH3257" t="str">
            <v>ГОСТ 10704-91</v>
          </cell>
        </row>
        <row r="3258">
          <cell r="N3258">
            <v>1007540</v>
          </cell>
          <cell r="O3258" t="str">
            <v>Труба стальная электросварная прямошовная 219х7 В ст3сп</v>
          </cell>
          <cell r="P3258" t="str">
            <v>Труба э/св 219х7 В ст3сп</v>
          </cell>
          <cell r="Q3258" t="str">
            <v>Т</v>
          </cell>
          <cell r="R3258">
            <v>0.249</v>
          </cell>
          <cell r="S3258" t="str">
            <v>RUB</v>
          </cell>
          <cell r="T3258">
            <v>39830.480000000003</v>
          </cell>
          <cell r="U3258">
            <v>9917.7900000000009</v>
          </cell>
          <cell r="V3258">
            <v>11901.35</v>
          </cell>
          <cell r="Y3258">
            <v>0</v>
          </cell>
          <cell r="Z3258">
            <v>0</v>
          </cell>
          <cell r="AA3258" t="str">
            <v>Хранение на открытой площадке. Частично следы коррозии. Состояние удовлетворительное</v>
          </cell>
          <cell r="AD3258">
            <v>11.61</v>
          </cell>
          <cell r="AF3258">
            <v>42367</v>
          </cell>
          <cell r="AG3258">
            <v>3.6598239999999997E-2</v>
          </cell>
          <cell r="AH3258" t="str">
            <v>ГОСТ 10704-91</v>
          </cell>
        </row>
        <row r="3259">
          <cell r="N3259">
            <v>1009429</v>
          </cell>
          <cell r="O3259" t="str">
            <v>Труба стальная бесшовная горячедеформированная для газопроводов 
газлифтных систем и обустройства газовых месторождений 89Х5-09Г2С</v>
          </cell>
          <cell r="P3259" t="str">
            <v>Труба б/ш г/д 89Х5-09Г2С</v>
          </cell>
          <cell r="Q3259" t="str">
            <v>Т</v>
          </cell>
          <cell r="R3259">
            <v>8.0000000000000002E-3</v>
          </cell>
          <cell r="S3259" t="str">
            <v>RUB</v>
          </cell>
          <cell r="T3259">
            <v>92105.07</v>
          </cell>
          <cell r="U3259">
            <v>736.84</v>
          </cell>
          <cell r="V3259">
            <v>884.21</v>
          </cell>
          <cell r="Y3259">
            <v>0</v>
          </cell>
          <cell r="Z3259">
            <v>0</v>
          </cell>
          <cell r="AA3259" t="str">
            <v>Состояние удовлетворительное.</v>
          </cell>
          <cell r="AD3259">
            <v>11.22</v>
          </cell>
          <cell r="AF3259">
            <v>43171</v>
          </cell>
          <cell r="AG3259">
            <v>1.007399E-2</v>
          </cell>
          <cell r="AH3259" t="str">
            <v>ТУ 14-3-1128-2000</v>
          </cell>
        </row>
        <row r="3260">
          <cell r="N3260">
            <v>1009429</v>
          </cell>
          <cell r="O3260" t="str">
            <v>Труба стальная бесшовная горячедеформированная для газопроводов 
газлифтных систем и обустройства газовых месторождений 89Х5-09Г2С</v>
          </cell>
          <cell r="P3260" t="str">
            <v>Труба б/ш г/д 89Х5-09Г2С</v>
          </cell>
          <cell r="Q3260" t="str">
            <v>Т</v>
          </cell>
          <cell r="R3260">
            <v>5.8999999999999997E-2</v>
          </cell>
          <cell r="S3260" t="str">
            <v>RUB</v>
          </cell>
          <cell r="T3260">
            <v>92105.07</v>
          </cell>
          <cell r="U3260">
            <v>5434.2</v>
          </cell>
          <cell r="V3260">
            <v>6521.04</v>
          </cell>
          <cell r="Y3260">
            <v>0</v>
          </cell>
          <cell r="Z3260">
            <v>0</v>
          </cell>
          <cell r="AA3260" t="str">
            <v>Состояние удовлетворительное.</v>
          </cell>
          <cell r="AD3260">
            <v>11.22</v>
          </cell>
          <cell r="AF3260">
            <v>43171</v>
          </cell>
          <cell r="AG3260">
            <v>1.007399E-2</v>
          </cell>
          <cell r="AH3260" t="str">
            <v>ТУ 14-3-1128-2000</v>
          </cell>
        </row>
        <row r="3261">
          <cell r="N3261">
            <v>1011852</v>
          </cell>
          <cell r="O3261" t="str">
            <v>Прокат листовой горячекатаный 10 ст3сп</v>
          </cell>
          <cell r="P3261" t="str">
            <v>Прокат лист. г/к 10 ст3сп</v>
          </cell>
          <cell r="Q3261" t="str">
            <v>Т</v>
          </cell>
          <cell r="R3261">
            <v>9.2999999999999999E-2</v>
          </cell>
          <cell r="S3261" t="str">
            <v>RUB</v>
          </cell>
          <cell r="T3261">
            <v>38000</v>
          </cell>
          <cell r="U3261">
            <v>3534</v>
          </cell>
          <cell r="V3261">
            <v>4240.8</v>
          </cell>
          <cell r="AD3261">
            <v>0</v>
          </cell>
          <cell r="AF3261">
            <v>42979</v>
          </cell>
          <cell r="AG3261">
            <v>0</v>
          </cell>
          <cell r="AH3261" t="str">
            <v>ГОСТ 14637-89</v>
          </cell>
        </row>
        <row r="3262">
          <cell r="N3262">
            <v>1012722</v>
          </cell>
          <cell r="O3262" t="str">
            <v>Труба стальная бесшовная горячедеформированная 159х5 ст09Г2С</v>
          </cell>
          <cell r="P3262" t="str">
            <v>Труба б/ш г/д 159х5 09Г2С</v>
          </cell>
          <cell r="Q3262" t="str">
            <v>Т</v>
          </cell>
          <cell r="R3262">
            <v>1.2999999999999999E-2</v>
          </cell>
          <cell r="S3262" t="str">
            <v>RUB</v>
          </cell>
          <cell r="T3262">
            <v>40677.96</v>
          </cell>
          <cell r="U3262">
            <v>528.80999999999995</v>
          </cell>
          <cell r="V3262">
            <v>634.57000000000005</v>
          </cell>
          <cell r="AD3262">
            <v>10.92</v>
          </cell>
          <cell r="AF3262">
            <v>42129</v>
          </cell>
          <cell r="AG3262">
            <v>1.8990050000000001E-2</v>
          </cell>
          <cell r="AH3262" t="str">
            <v>ТУ 14-161-184-2000</v>
          </cell>
        </row>
        <row r="3263">
          <cell r="N3263">
            <v>1018297</v>
          </cell>
          <cell r="O3263" t="str">
            <v>Прокат листовой горячекатаный 10 ст3</v>
          </cell>
          <cell r="P3263" t="str">
            <v>Прокат лист. г/к 10 ст3</v>
          </cell>
          <cell r="Q3263" t="str">
            <v>Т</v>
          </cell>
          <cell r="R3263">
            <v>3.6999999999999998E-2</v>
          </cell>
          <cell r="S3263" t="str">
            <v>RUB</v>
          </cell>
          <cell r="T3263">
            <v>38000</v>
          </cell>
          <cell r="U3263">
            <v>1406</v>
          </cell>
          <cell r="V3263">
            <v>1687.2</v>
          </cell>
          <cell r="Y3263">
            <v>0</v>
          </cell>
          <cell r="Z3263">
            <v>0</v>
          </cell>
          <cell r="AA3263" t="str">
            <v>Не пригодно по прямому назначанию. Обрезок. Лом.</v>
          </cell>
          <cell r="AD3263">
            <v>0</v>
          </cell>
          <cell r="AF3263">
            <v>43282</v>
          </cell>
          <cell r="AG3263">
            <v>0</v>
          </cell>
          <cell r="AH3263" t="str">
            <v>ГОСТ 14637-89</v>
          </cell>
        </row>
        <row r="3264">
          <cell r="N3264">
            <v>1018300</v>
          </cell>
          <cell r="O3264" t="str">
            <v>Уголок стальной горячекатаный равнополочный 100Х100Х10 ст09Г2С</v>
          </cell>
          <cell r="P3264" t="str">
            <v>Уголок г/к 100Х100Х10 ст09Г2С</v>
          </cell>
          <cell r="Q3264" t="str">
            <v>Т</v>
          </cell>
          <cell r="R3264">
            <v>4.4999999999999998E-2</v>
          </cell>
          <cell r="S3264" t="str">
            <v>RUB</v>
          </cell>
          <cell r="T3264">
            <v>50508.55</v>
          </cell>
          <cell r="U3264">
            <v>2272.89</v>
          </cell>
          <cell r="V3264">
            <v>2727.47</v>
          </cell>
          <cell r="AD3264">
            <v>0</v>
          </cell>
          <cell r="AF3264">
            <v>42982</v>
          </cell>
          <cell r="AG3264">
            <v>0</v>
          </cell>
          <cell r="AH3264" t="str">
            <v>ГОСТ 19281-89</v>
          </cell>
        </row>
        <row r="3265">
          <cell r="N3265">
            <v>1018300</v>
          </cell>
          <cell r="O3265" t="str">
            <v>Уголок стальной горячекатаный равнополочный 100Х100Х10 ст09Г2С</v>
          </cell>
          <cell r="P3265" t="str">
            <v>Уголок г/к 100Х100Х10 ст09Г2С</v>
          </cell>
          <cell r="Q3265" t="str">
            <v>Т</v>
          </cell>
          <cell r="R3265">
            <v>2.7E-2</v>
          </cell>
          <cell r="S3265" t="str">
            <v>RUB</v>
          </cell>
          <cell r="T3265">
            <v>50508.55</v>
          </cell>
          <cell r="U3265">
            <v>1363.73</v>
          </cell>
          <cell r="V3265">
            <v>1636.48</v>
          </cell>
          <cell r="AD3265">
            <v>0</v>
          </cell>
          <cell r="AF3265">
            <v>42982</v>
          </cell>
          <cell r="AG3265">
            <v>0</v>
          </cell>
          <cell r="AH3265" t="str">
            <v>ГОСТ 19281-89</v>
          </cell>
        </row>
        <row r="3266">
          <cell r="N3266">
            <v>1018307</v>
          </cell>
          <cell r="O3266" t="str">
            <v>Труба стальная бесшовная горячедеформированная 89х4 ст09Г2С</v>
          </cell>
          <cell r="P3266" t="str">
            <v>Труба б/ш г/д 89х4 09Г2С</v>
          </cell>
          <cell r="Q3266" t="str">
            <v>Т</v>
          </cell>
          <cell r="R3266">
            <v>0.01</v>
          </cell>
          <cell r="S3266" t="str">
            <v>RUB</v>
          </cell>
          <cell r="T3266">
            <v>40847.599999999999</v>
          </cell>
          <cell r="U3266">
            <v>408.48</v>
          </cell>
          <cell r="V3266">
            <v>490.18</v>
          </cell>
          <cell r="AD3266">
            <v>10.85</v>
          </cell>
          <cell r="AF3266">
            <v>42052</v>
          </cell>
          <cell r="AG3266">
            <v>8.38356E-3</v>
          </cell>
          <cell r="AH3266" t="str">
            <v>ГОСТ 8732-78</v>
          </cell>
        </row>
        <row r="3267">
          <cell r="N3267">
            <v>1018307</v>
          </cell>
          <cell r="O3267" t="str">
            <v>Труба стальная бесшовная горячедеформированная 89х4 ст09Г2С</v>
          </cell>
          <cell r="P3267" t="str">
            <v>Труба б/ш г/д 89х4 09Г2С</v>
          </cell>
          <cell r="Q3267" t="str">
            <v>Т</v>
          </cell>
          <cell r="R3267">
            <v>4.0000000000000001E-3</v>
          </cell>
          <cell r="S3267" t="str">
            <v>RUB</v>
          </cell>
          <cell r="T3267">
            <v>40847.599999999999</v>
          </cell>
          <cell r="U3267">
            <v>163.38999999999999</v>
          </cell>
          <cell r="V3267">
            <v>196.07</v>
          </cell>
          <cell r="AD3267">
            <v>10.85</v>
          </cell>
          <cell r="AF3267">
            <v>42052</v>
          </cell>
          <cell r="AG3267">
            <v>8.38356E-3</v>
          </cell>
          <cell r="AH3267" t="str">
            <v>ГОСТ 8732-78</v>
          </cell>
        </row>
        <row r="3268">
          <cell r="N3268">
            <v>1020249</v>
          </cell>
          <cell r="O3268" t="str">
            <v>Труба стальная бесшовная горячедеформированная 108Х4 В ст20</v>
          </cell>
          <cell r="P3268" t="str">
            <v>Труба б/ш г/д 108Х4 В ст20</v>
          </cell>
          <cell r="Q3268" t="str">
            <v>Т</v>
          </cell>
          <cell r="R3268">
            <v>0.129</v>
          </cell>
          <cell r="S3268" t="str">
            <v>RUB</v>
          </cell>
          <cell r="T3268">
            <v>60951.46</v>
          </cell>
          <cell r="U3268">
            <v>7862.74</v>
          </cell>
          <cell r="V3268">
            <v>9435.2900000000009</v>
          </cell>
          <cell r="AD3268">
            <v>9.59</v>
          </cell>
          <cell r="AF3268">
            <v>43171</v>
          </cell>
          <cell r="AG3268">
            <v>1.0250169999999999E-2</v>
          </cell>
          <cell r="AH3268" t="str">
            <v>ГОСТ 8731-74</v>
          </cell>
        </row>
        <row r="3269">
          <cell r="N3269">
            <v>1021183</v>
          </cell>
          <cell r="O3269" t="str">
            <v>Труба стальная водогазопроводная 15Х2,8 ст3</v>
          </cell>
          <cell r="P3269" t="str">
            <v>Труба водогазопроводная 15Х2,8 ст3</v>
          </cell>
          <cell r="Q3269" t="str">
            <v>Т</v>
          </cell>
          <cell r="R3269">
            <v>7.0000000000000001E-3</v>
          </cell>
          <cell r="S3269" t="str">
            <v>RUB</v>
          </cell>
          <cell r="T3269">
            <v>55416.67</v>
          </cell>
          <cell r="U3269">
            <v>387.92</v>
          </cell>
          <cell r="V3269">
            <v>465.5</v>
          </cell>
          <cell r="Y3269">
            <v>0</v>
          </cell>
          <cell r="Z3269">
            <v>0</v>
          </cell>
          <cell r="AA3269" t="str">
            <v>Состояние удовлетворительное</v>
          </cell>
          <cell r="AD3269">
            <v>0</v>
          </cell>
          <cell r="AF3269">
            <v>43789</v>
          </cell>
          <cell r="AG3269">
            <v>0</v>
          </cell>
          <cell r="AH3269" t="str">
            <v>ГОСТ 3262-75</v>
          </cell>
        </row>
        <row r="3270">
          <cell r="N3270">
            <v>1022891</v>
          </cell>
          <cell r="O3270" t="str">
            <v>Уголок стальной горячекатаный равнополочный 75Х75Х6 ст3</v>
          </cell>
          <cell r="P3270" t="str">
            <v>Уголок г/к 75Х75Х6 ст3</v>
          </cell>
          <cell r="Q3270" t="str">
            <v>Т</v>
          </cell>
          <cell r="R3270">
            <v>1.2E-2</v>
          </cell>
          <cell r="S3270" t="str">
            <v>RUB</v>
          </cell>
          <cell r="T3270">
            <v>60975</v>
          </cell>
          <cell r="U3270">
            <v>731.7</v>
          </cell>
          <cell r="V3270">
            <v>878.04</v>
          </cell>
          <cell r="Y3270">
            <v>0</v>
          </cell>
          <cell r="Z3270">
            <v>0</v>
          </cell>
          <cell r="AA3270" t="str">
            <v>Состояние удовлетворительное.</v>
          </cell>
          <cell r="AD3270">
            <v>0</v>
          </cell>
          <cell r="AF3270">
            <v>43313</v>
          </cell>
          <cell r="AG3270">
            <v>0</v>
          </cell>
          <cell r="AH3270" t="str">
            <v>ГОСТ 535-2005</v>
          </cell>
        </row>
        <row r="3271">
          <cell r="N3271">
            <v>1023143</v>
          </cell>
          <cell r="O3271" t="str">
            <v>Прокат листовой горячекатаный 8 ст09Г2С</v>
          </cell>
          <cell r="P3271" t="str">
            <v>Прокат лист. г/к 8 ст09Г2С</v>
          </cell>
          <cell r="Q3271" t="str">
            <v>Т</v>
          </cell>
          <cell r="R3271">
            <v>2E-3</v>
          </cell>
          <cell r="S3271" t="str">
            <v>RUB</v>
          </cell>
          <cell r="T3271">
            <v>24645</v>
          </cell>
          <cell r="U3271">
            <v>49.29</v>
          </cell>
          <cell r="V3271">
            <v>59.15</v>
          </cell>
          <cell r="Y3271">
            <v>0</v>
          </cell>
          <cell r="Z3271">
            <v>0</v>
          </cell>
          <cell r="AA3271" t="str">
            <v>Не пригодно по прямому назначанию. Обрезок. Лом.</v>
          </cell>
          <cell r="AD3271">
            <v>0</v>
          </cell>
          <cell r="AF3271">
            <v>42445</v>
          </cell>
          <cell r="AG3271">
            <v>0</v>
          </cell>
          <cell r="AH3271" t="str">
            <v>ГОСТ 19281-89</v>
          </cell>
        </row>
        <row r="3272">
          <cell r="N3272">
            <v>1023143</v>
          </cell>
          <cell r="O3272" t="str">
            <v>Прокат листовой горячекатаный 8 ст09Г2С</v>
          </cell>
          <cell r="P3272" t="str">
            <v>Прокат лист. г/к 8 ст09Г2С</v>
          </cell>
          <cell r="Q3272" t="str">
            <v>Т</v>
          </cell>
          <cell r="R3272">
            <v>2E-3</v>
          </cell>
          <cell r="S3272" t="str">
            <v>RUB</v>
          </cell>
          <cell r="T3272">
            <v>24645</v>
          </cell>
          <cell r="U3272">
            <v>49.29</v>
          </cell>
          <cell r="V3272">
            <v>59.15</v>
          </cell>
          <cell r="Y3272">
            <v>0</v>
          </cell>
          <cell r="Z3272">
            <v>0</v>
          </cell>
          <cell r="AA3272" t="str">
            <v>Не пригодно по прямому назначанию. Обрезок. Лом.</v>
          </cell>
          <cell r="AD3272">
            <v>0</v>
          </cell>
          <cell r="AF3272">
            <v>42441</v>
          </cell>
          <cell r="AG3272">
            <v>0</v>
          </cell>
          <cell r="AH3272" t="str">
            <v>ГОСТ 19281-89</v>
          </cell>
        </row>
        <row r="3273">
          <cell r="N3273">
            <v>1024124</v>
          </cell>
          <cell r="O3273" t="str">
            <v>Прокат листовой горячекатаный 30 ст09Г2С</v>
          </cell>
          <cell r="P3273" t="str">
            <v>Прокат лист. г/к 30 ст09Г2С</v>
          </cell>
          <cell r="Q3273" t="str">
            <v>Т</v>
          </cell>
          <cell r="R3273">
            <v>2.1999999999999999E-2</v>
          </cell>
          <cell r="S3273" t="str">
            <v>RUB</v>
          </cell>
          <cell r="T3273">
            <v>38200</v>
          </cell>
          <cell r="U3273">
            <v>840.4</v>
          </cell>
          <cell r="V3273">
            <v>1008.48</v>
          </cell>
          <cell r="AD3273">
            <v>0</v>
          </cell>
          <cell r="AF3273">
            <v>43184</v>
          </cell>
          <cell r="AG3273">
            <v>0</v>
          </cell>
          <cell r="AH3273" t="str">
            <v>ГОСТ 19281-89</v>
          </cell>
        </row>
        <row r="3274">
          <cell r="N3274">
            <v>1024147</v>
          </cell>
          <cell r="O3274" t="str">
            <v>Двутавр стальной горячекатаный №20Ш1 ст09Г2С</v>
          </cell>
          <cell r="P3274" t="str">
            <v>Балка двутавровая №20Ш1 ст09Г2С</v>
          </cell>
          <cell r="Q3274" t="str">
            <v>Т</v>
          </cell>
          <cell r="R3274">
            <v>3.1E-2</v>
          </cell>
          <cell r="S3274" t="str">
            <v>RUB</v>
          </cell>
          <cell r="T3274">
            <v>38135.480000000003</v>
          </cell>
          <cell r="U3274">
            <v>1182.2</v>
          </cell>
          <cell r="V3274">
            <v>1418.64</v>
          </cell>
          <cell r="AD3274">
            <v>0</v>
          </cell>
          <cell r="AF3274">
            <v>41743</v>
          </cell>
          <cell r="AG3274">
            <v>0</v>
          </cell>
          <cell r="AH3274" t="str">
            <v>ГОСТ 19281-89</v>
          </cell>
        </row>
        <row r="3275">
          <cell r="N3275">
            <v>1024147</v>
          </cell>
          <cell r="O3275" t="str">
            <v>Двутавр стальной горячекатаный №20Ш1 ст09Г2С</v>
          </cell>
          <cell r="P3275" t="str">
            <v>Балка двутавровая №20Ш1 ст09Г2С</v>
          </cell>
          <cell r="Q3275" t="str">
            <v>Т</v>
          </cell>
          <cell r="R3275">
            <v>0.1</v>
          </cell>
          <cell r="S3275" t="str">
            <v>RUB</v>
          </cell>
          <cell r="T3275">
            <v>38135.599999999999</v>
          </cell>
          <cell r="U3275">
            <v>3813.56</v>
          </cell>
          <cell r="V3275">
            <v>4576.2700000000004</v>
          </cell>
          <cell r="AD3275">
            <v>0</v>
          </cell>
          <cell r="AF3275">
            <v>41743</v>
          </cell>
          <cell r="AG3275">
            <v>0</v>
          </cell>
          <cell r="AH3275" t="str">
            <v>ГОСТ 19281-89</v>
          </cell>
        </row>
        <row r="3276">
          <cell r="N3276">
            <v>1024147</v>
          </cell>
          <cell r="O3276" t="str">
            <v>Двутавр стальной горячекатаный №20Ш1 ст09Г2С</v>
          </cell>
          <cell r="P3276" t="str">
            <v>Балка двутавровая №20Ш1 ст09Г2С</v>
          </cell>
          <cell r="Q3276" t="str">
            <v>Т</v>
          </cell>
          <cell r="R3276">
            <v>1.6E-2</v>
          </cell>
          <cell r="S3276" t="str">
            <v>RUB</v>
          </cell>
          <cell r="T3276">
            <v>38135.629999999997</v>
          </cell>
          <cell r="U3276">
            <v>610.16999999999996</v>
          </cell>
          <cell r="V3276">
            <v>732.2</v>
          </cell>
          <cell r="Y3276">
            <v>0</v>
          </cell>
          <cell r="Z3276">
            <v>0</v>
          </cell>
          <cell r="AA3276" t="str">
            <v>Состояние удовлетворительное</v>
          </cell>
          <cell r="AD3276">
            <v>0</v>
          </cell>
          <cell r="AF3276">
            <v>41722</v>
          </cell>
          <cell r="AG3276">
            <v>0</v>
          </cell>
          <cell r="AH3276" t="str">
            <v>ГОСТ 19281-89</v>
          </cell>
        </row>
        <row r="3277">
          <cell r="N3277">
            <v>1025462</v>
          </cell>
          <cell r="O3277" t="str">
            <v>Труба стальная электросварная прямошовная 159х4,5 В ст3пс</v>
          </cell>
          <cell r="P3277" t="str">
            <v>Труба э/св 159х4,5 В ст3пс</v>
          </cell>
          <cell r="Q3277" t="str">
            <v>Т</v>
          </cell>
          <cell r="R3277">
            <v>3.5000000000000003E-2</v>
          </cell>
          <cell r="S3277" t="str">
            <v>RUB</v>
          </cell>
          <cell r="T3277">
            <v>65000</v>
          </cell>
          <cell r="U3277">
            <v>2275</v>
          </cell>
          <cell r="V3277">
            <v>2730</v>
          </cell>
          <cell r="AD3277">
            <v>11.6</v>
          </cell>
          <cell r="AF3277">
            <v>43459</v>
          </cell>
          <cell r="AG3277">
            <v>1.534483E-2</v>
          </cell>
          <cell r="AH3277" t="str">
            <v>ГОСТ 10704-91</v>
          </cell>
        </row>
        <row r="3278">
          <cell r="N3278">
            <v>1025462</v>
          </cell>
          <cell r="O3278" t="str">
            <v>Труба стальная электросварная прямошовная 159х4,5 В ст3пс</v>
          </cell>
          <cell r="P3278" t="str">
            <v>Труба э/св 159х4,5 В ст3пс</v>
          </cell>
          <cell r="Q3278" t="str">
            <v>Т</v>
          </cell>
          <cell r="R3278">
            <v>4.0000000000000001E-3</v>
          </cell>
          <cell r="S3278" t="str">
            <v>RUB</v>
          </cell>
          <cell r="T3278">
            <v>65000</v>
          </cell>
          <cell r="U3278">
            <v>260</v>
          </cell>
          <cell r="V3278">
            <v>312</v>
          </cell>
          <cell r="AD3278">
            <v>11.6</v>
          </cell>
          <cell r="AF3278">
            <v>43459</v>
          </cell>
          <cell r="AG3278">
            <v>1.534483E-2</v>
          </cell>
          <cell r="AH3278" t="str">
            <v>ГОСТ 10704-91</v>
          </cell>
        </row>
        <row r="3279">
          <cell r="N3279">
            <v>1029758</v>
          </cell>
          <cell r="O3279" t="str">
            <v>Труба стальная водогазопроводная 15Х2,8 ст10</v>
          </cell>
          <cell r="P3279" t="str">
            <v>Труба водогазопроводная 15Х2,8 ст10</v>
          </cell>
          <cell r="Q3279" t="str">
            <v>Т</v>
          </cell>
          <cell r="R3279">
            <v>4.0000000000000001E-3</v>
          </cell>
          <cell r="S3279" t="str">
            <v>RUB</v>
          </cell>
          <cell r="T3279">
            <v>56440</v>
          </cell>
          <cell r="U3279">
            <v>225.76</v>
          </cell>
          <cell r="V3279">
            <v>270.91000000000003</v>
          </cell>
          <cell r="AD3279">
            <v>6</v>
          </cell>
          <cell r="AF3279">
            <v>43306</v>
          </cell>
          <cell r="AG3279">
            <v>1.33333E-3</v>
          </cell>
          <cell r="AH3279" t="str">
            <v>ГОСТ 3262-75</v>
          </cell>
        </row>
        <row r="3280">
          <cell r="N3280">
            <v>1032344</v>
          </cell>
          <cell r="O3280" t="str">
            <v>Прокат листовой горячекатаный 6 ст3сп5</v>
          </cell>
          <cell r="P3280" t="str">
            <v>Прокат лист. г/к 6 ст3сп5</v>
          </cell>
          <cell r="Q3280" t="str">
            <v>Т</v>
          </cell>
          <cell r="R3280">
            <v>3.5000000000000003E-2</v>
          </cell>
          <cell r="S3280" t="str">
            <v>RUB</v>
          </cell>
          <cell r="T3280">
            <v>34754.29</v>
          </cell>
          <cell r="U3280">
            <v>1216.4000000000001</v>
          </cell>
          <cell r="V3280">
            <v>1459.68</v>
          </cell>
          <cell r="AD3280">
            <v>0</v>
          </cell>
          <cell r="AF3280">
            <v>42920</v>
          </cell>
          <cell r="AG3280">
            <v>0</v>
          </cell>
          <cell r="AH3280" t="str">
            <v>ГОСТ 14637-89</v>
          </cell>
        </row>
        <row r="3281">
          <cell r="N3281">
            <v>1032344</v>
          </cell>
          <cell r="O3281" t="str">
            <v>Прокат листовой горячекатаный 6 ст3сп5</v>
          </cell>
          <cell r="P3281" t="str">
            <v>Прокат лист. г/к 6 ст3сп5</v>
          </cell>
          <cell r="Q3281" t="str">
            <v>Т</v>
          </cell>
          <cell r="R3281">
            <v>2E-3</v>
          </cell>
          <cell r="S3281" t="str">
            <v>RUB</v>
          </cell>
          <cell r="T3281">
            <v>34754.269999999997</v>
          </cell>
          <cell r="U3281">
            <v>69.510000000000005</v>
          </cell>
          <cell r="V3281">
            <v>83.41</v>
          </cell>
          <cell r="AD3281">
            <v>0</v>
          </cell>
          <cell r="AF3281">
            <v>42920</v>
          </cell>
          <cell r="AG3281">
            <v>0</v>
          </cell>
          <cell r="AH3281" t="str">
            <v>ГОСТ 14637-89</v>
          </cell>
        </row>
        <row r="3282">
          <cell r="N3282">
            <v>1032344</v>
          </cell>
          <cell r="O3282" t="str">
            <v>Прокат листовой горячекатаный 6 ст3сп5</v>
          </cell>
          <cell r="P3282" t="str">
            <v>Прокат лист. г/к 6 ст3сп5</v>
          </cell>
          <cell r="Q3282" t="str">
            <v>Т</v>
          </cell>
          <cell r="R3282">
            <v>2E-3</v>
          </cell>
          <cell r="S3282" t="str">
            <v>RUB</v>
          </cell>
          <cell r="T3282">
            <v>34754.269999999997</v>
          </cell>
          <cell r="U3282">
            <v>69.510000000000005</v>
          </cell>
          <cell r="V3282">
            <v>83.41</v>
          </cell>
          <cell r="AD3282">
            <v>0</v>
          </cell>
          <cell r="AF3282">
            <v>42920</v>
          </cell>
          <cell r="AG3282">
            <v>0</v>
          </cell>
          <cell r="AH3282" t="str">
            <v>ГОСТ 14637-89</v>
          </cell>
        </row>
        <row r="3283">
          <cell r="N3283">
            <v>1032344</v>
          </cell>
          <cell r="O3283" t="str">
            <v>Прокат листовой горячекатаный 6 ст3сп5</v>
          </cell>
          <cell r="P3283" t="str">
            <v>Прокат лист. г/к 6 ст3сп5</v>
          </cell>
          <cell r="Q3283" t="str">
            <v>Т</v>
          </cell>
          <cell r="R3283">
            <v>4.4999999999999998E-2</v>
          </cell>
          <cell r="S3283" t="str">
            <v>RUB</v>
          </cell>
          <cell r="T3283">
            <v>34754.25</v>
          </cell>
          <cell r="U3283">
            <v>1563.94</v>
          </cell>
          <cell r="V3283">
            <v>1876.73</v>
          </cell>
          <cell r="AD3283">
            <v>0</v>
          </cell>
          <cell r="AF3283">
            <v>42920</v>
          </cell>
          <cell r="AG3283">
            <v>0</v>
          </cell>
          <cell r="AH3283" t="str">
            <v>ГОСТ 14637-89</v>
          </cell>
        </row>
        <row r="3284">
          <cell r="N3284">
            <v>1033487</v>
          </cell>
          <cell r="O3284" t="str">
            <v>Труба стальная электросварная прямошовная 32х3 В ст10</v>
          </cell>
          <cell r="P3284" t="str">
            <v>Труба э/св 32х3 В ст10</v>
          </cell>
          <cell r="Q3284" t="str">
            <v>Т</v>
          </cell>
          <cell r="R3284">
            <v>3.0000000000000001E-3</v>
          </cell>
          <cell r="S3284" t="str">
            <v>RUB</v>
          </cell>
          <cell r="T3284">
            <v>527146.67000000004</v>
          </cell>
          <cell r="U3284">
            <v>1581.44</v>
          </cell>
          <cell r="V3284">
            <v>1897.73</v>
          </cell>
          <cell r="AD3284">
            <v>10</v>
          </cell>
          <cell r="AF3284">
            <v>43585</v>
          </cell>
          <cell r="AG3284">
            <v>2.9999999999999997E-4</v>
          </cell>
          <cell r="AH3284" t="str">
            <v>ГОСТ 10704-91</v>
          </cell>
        </row>
        <row r="3285">
          <cell r="N3285">
            <v>1033522</v>
          </cell>
          <cell r="O3285" t="str">
            <v>Труба стальная бесшовная холоднодеформированная 108Х6 В ст09Г2С</v>
          </cell>
          <cell r="P3285" t="str">
            <v>Труба б/ш х/д 108Х6 В ст09Г2С</v>
          </cell>
          <cell r="Q3285" t="str">
            <v>Т</v>
          </cell>
          <cell r="R3285">
            <v>0.10299999999999999</v>
          </cell>
          <cell r="S3285" t="str">
            <v>RUB</v>
          </cell>
          <cell r="T3285">
            <v>104322.04</v>
          </cell>
          <cell r="U3285">
            <v>10745.17</v>
          </cell>
          <cell r="V3285">
            <v>12894.2</v>
          </cell>
          <cell r="Y3285">
            <v>0</v>
          </cell>
          <cell r="Z3285">
            <v>0</v>
          </cell>
          <cell r="AA3285" t="str">
            <v>Состояние удовлетворительное. Отстутствие повреждений</v>
          </cell>
          <cell r="AD3285">
            <v>10.81</v>
          </cell>
          <cell r="AF3285">
            <v>43282</v>
          </cell>
          <cell r="AG3285">
            <v>9.5282100000000005E-3</v>
          </cell>
          <cell r="AH3285" t="str">
            <v>ГОСТ 8733-74</v>
          </cell>
        </row>
        <row r="3286">
          <cell r="N3286">
            <v>1033757</v>
          </cell>
          <cell r="O3286" t="str">
            <v>Труба стальная электросварная прямошовная 76х5 В ст10</v>
          </cell>
          <cell r="P3286" t="str">
            <v>Труба э/св 76х5 В ст10</v>
          </cell>
          <cell r="Q3286" t="str">
            <v>Т</v>
          </cell>
          <cell r="R3286">
            <v>0.02</v>
          </cell>
          <cell r="S3286" t="str">
            <v>RUB</v>
          </cell>
          <cell r="T3286">
            <v>44800</v>
          </cell>
          <cell r="U3286">
            <v>896</v>
          </cell>
          <cell r="V3286">
            <v>1075.2</v>
          </cell>
          <cell r="AD3286">
            <v>11.6</v>
          </cell>
          <cell r="AF3286">
            <v>43204</v>
          </cell>
          <cell r="AG3286">
            <v>8.7508099999999995E-3</v>
          </cell>
          <cell r="AH3286" t="str">
            <v>ГОСТ 10704-91</v>
          </cell>
        </row>
        <row r="3287">
          <cell r="N3287">
            <v>1034615</v>
          </cell>
          <cell r="O3287" t="str">
            <v>Труба стальная бесшовная горячедеформированная 219Х8 В ст09Г2С</v>
          </cell>
          <cell r="P3287" t="str">
            <v>Труба б/ш г/д 219Х8 В ст09Г2С</v>
          </cell>
          <cell r="Q3287" t="str">
            <v>Т</v>
          </cell>
          <cell r="R3287">
            <v>0.17399999999999999</v>
          </cell>
          <cell r="S3287" t="str">
            <v>RUB</v>
          </cell>
          <cell r="T3287">
            <v>34245.83</v>
          </cell>
          <cell r="U3287">
            <v>5958.77</v>
          </cell>
          <cell r="V3287">
            <v>7150.52</v>
          </cell>
          <cell r="Y3287">
            <v>0</v>
          </cell>
          <cell r="Z3287">
            <v>0</v>
          </cell>
          <cell r="AA3287" t="str">
            <v>Удовлетворительное. Отсутствие повреждений. Наличие коррозии.</v>
          </cell>
          <cell r="AD3287">
            <v>10.67</v>
          </cell>
          <cell r="AF3287">
            <v>41688</v>
          </cell>
          <cell r="AG3287">
            <v>4.1626919999999998E-2</v>
          </cell>
          <cell r="AH3287" t="str">
            <v>ГОСТ 8731-74</v>
          </cell>
        </row>
        <row r="3288">
          <cell r="N3288">
            <v>1034648</v>
          </cell>
          <cell r="O3288" t="str">
            <v>Труба стальная бесшовная горячедеформированная 89Х5 В ст20</v>
          </cell>
          <cell r="P3288" t="str">
            <v>Труба б/ш г/д 89Х5 В ст20</v>
          </cell>
          <cell r="Q3288" t="str">
            <v>Т</v>
          </cell>
          <cell r="R3288">
            <v>0.03</v>
          </cell>
          <cell r="S3288" t="str">
            <v>RUB</v>
          </cell>
          <cell r="T3288">
            <v>81356</v>
          </cell>
          <cell r="U3288">
            <v>2440.6799999999998</v>
          </cell>
          <cell r="V3288">
            <v>2928.82</v>
          </cell>
          <cell r="AD3288">
            <v>10.15</v>
          </cell>
          <cell r="AF3288">
            <v>43231</v>
          </cell>
          <cell r="AG3288">
            <v>1.0344829999999999E-2</v>
          </cell>
          <cell r="AH3288" t="str">
            <v>ГОСТ 8731-74</v>
          </cell>
        </row>
        <row r="3289">
          <cell r="N3289">
            <v>1036907</v>
          </cell>
          <cell r="O3289" t="str">
            <v>Кабель силовой с алюминиевыми жилами, с бумажной изоляцией пропитанной 
вязким составом, в алюминиевой оболочке, с защитным покровом ААШв 3х70 
(ож)-6,0</v>
          </cell>
          <cell r="P3289" t="str">
            <v>Кабель силовой ААШв 3х70(ож)-6,0</v>
          </cell>
          <cell r="Q3289" t="str">
            <v>М</v>
          </cell>
          <cell r="R3289">
            <v>450</v>
          </cell>
          <cell r="S3289" t="str">
            <v>RUB</v>
          </cell>
          <cell r="T3289">
            <v>237.33</v>
          </cell>
          <cell r="U3289">
            <v>106798.5</v>
          </cell>
          <cell r="V3289">
            <v>128158.2</v>
          </cell>
          <cell r="AD3289">
            <v>0</v>
          </cell>
          <cell r="AF3289">
            <v>42856</v>
          </cell>
          <cell r="AG3289">
            <v>0</v>
          </cell>
          <cell r="AH3289" t="str">
            <v>ГОСТ 18410-73</v>
          </cell>
        </row>
        <row r="3290">
          <cell r="N3290">
            <v>1038747</v>
          </cell>
          <cell r="O3290" t="str">
            <v>Труба стальная бесшовная горячедеформированная 108Х6 09Г2С</v>
          </cell>
          <cell r="P3290" t="str">
            <v>Труба б/ш г/д 108Х6 09Г2С</v>
          </cell>
          <cell r="Q3290" t="str">
            <v>Т</v>
          </cell>
          <cell r="R3290">
            <v>1.4999999999999999E-2</v>
          </cell>
          <cell r="S3290" t="str">
            <v>RUB</v>
          </cell>
          <cell r="T3290">
            <v>74067.83</v>
          </cell>
          <cell r="U3290">
            <v>1111.02</v>
          </cell>
          <cell r="V3290">
            <v>1333.22</v>
          </cell>
          <cell r="Y3290">
            <v>0</v>
          </cell>
          <cell r="Z3290">
            <v>0</v>
          </cell>
          <cell r="AA3290" t="str">
            <v>Состояние удовлетворительное. Отстутствие повреждений</v>
          </cell>
          <cell r="AD3290">
            <v>11.42</v>
          </cell>
          <cell r="AF3290">
            <v>42326</v>
          </cell>
          <cell r="AG3290">
            <v>1.50613E-2</v>
          </cell>
          <cell r="AH3290" t="str">
            <v>ТУ 14-161-184-2000</v>
          </cell>
        </row>
        <row r="3291">
          <cell r="N3291">
            <v>1038747</v>
          </cell>
          <cell r="O3291" t="str">
            <v>Труба стальная бесшовная горячедеформированная 108Х6 09Г2С</v>
          </cell>
          <cell r="P3291" t="str">
            <v>Труба б/ш г/д 108Х6 09Г2С</v>
          </cell>
          <cell r="Q3291" t="str">
            <v>Т</v>
          </cell>
          <cell r="R3291">
            <v>8.9999999999999993E-3</v>
          </cell>
          <cell r="S3291" t="str">
            <v>RUB</v>
          </cell>
          <cell r="T3291">
            <v>74067.83</v>
          </cell>
          <cell r="U3291">
            <v>666.61</v>
          </cell>
          <cell r="V3291">
            <v>799.93</v>
          </cell>
          <cell r="Y3291">
            <v>0</v>
          </cell>
          <cell r="Z3291">
            <v>0</v>
          </cell>
          <cell r="AA3291" t="str">
            <v>Состояние удовлетворительное. Отстутствие повреждений</v>
          </cell>
          <cell r="AD3291">
            <v>11.42</v>
          </cell>
          <cell r="AF3291">
            <v>42326</v>
          </cell>
          <cell r="AG3291">
            <v>1.50613E-2</v>
          </cell>
          <cell r="AH3291" t="str">
            <v>ТУ 14-161-184-2000</v>
          </cell>
        </row>
        <row r="3292">
          <cell r="N3292">
            <v>1038747</v>
          </cell>
          <cell r="O3292" t="str">
            <v>Труба стальная бесшовная горячедеформированная 108Х6 09Г2С</v>
          </cell>
          <cell r="P3292" t="str">
            <v>Труба б/ш г/д 108Х6 09Г2С</v>
          </cell>
          <cell r="Q3292" t="str">
            <v>Т</v>
          </cell>
          <cell r="R3292">
            <v>0.105</v>
          </cell>
          <cell r="S3292" t="str">
            <v>RUB</v>
          </cell>
          <cell r="T3292">
            <v>74067.83</v>
          </cell>
          <cell r="U3292">
            <v>7777.12</v>
          </cell>
          <cell r="V3292">
            <v>9332.5400000000009</v>
          </cell>
          <cell r="Y3292">
            <v>0</v>
          </cell>
          <cell r="Z3292">
            <v>0</v>
          </cell>
          <cell r="AA3292" t="str">
            <v>Состояние удовлетворительное. Отстутствие повреждений</v>
          </cell>
          <cell r="AD3292">
            <v>11.42</v>
          </cell>
          <cell r="AF3292">
            <v>42326</v>
          </cell>
          <cell r="AG3292">
            <v>1.50613E-2</v>
          </cell>
          <cell r="AH3292" t="str">
            <v>ТУ 14-161-184-2000</v>
          </cell>
        </row>
        <row r="3293">
          <cell r="N3293">
            <v>1039477</v>
          </cell>
          <cell r="O3293" t="str">
            <v>Труба стальная бесшовная горячедеформированная 159Х10 В ст09Г2С</v>
          </cell>
          <cell r="P3293" t="str">
            <v>Труба б/ш г/д 159Х10 В ст09Г2С</v>
          </cell>
          <cell r="Q3293" t="str">
            <v>Т</v>
          </cell>
          <cell r="R3293">
            <v>8.2000000000000003E-2</v>
          </cell>
          <cell r="S3293" t="str">
            <v>RUB</v>
          </cell>
          <cell r="T3293">
            <v>50593.22</v>
          </cell>
          <cell r="U3293">
            <v>4148.6499999999996</v>
          </cell>
          <cell r="V3293">
            <v>4978.38</v>
          </cell>
          <cell r="AD3293">
            <v>11.47</v>
          </cell>
          <cell r="AF3293">
            <v>43359</v>
          </cell>
          <cell r="AG3293">
            <v>3.5951169999999998E-2</v>
          </cell>
          <cell r="AH3293" t="str">
            <v>ГОСТ 8731-74</v>
          </cell>
        </row>
        <row r="3294">
          <cell r="N3294">
            <v>1041109</v>
          </cell>
          <cell r="O3294" t="str">
            <v>Труба стальная электросварная прямошовная 219х8-09Г2С</v>
          </cell>
          <cell r="P3294" t="str">
            <v>Труба э/св п/ш 219х8-09Г2С</v>
          </cell>
          <cell r="Q3294" t="str">
            <v>Т</v>
          </cell>
          <cell r="R3294">
            <v>1.7999999999999999E-2</v>
          </cell>
          <cell r="S3294" t="str">
            <v>RUB</v>
          </cell>
          <cell r="T3294">
            <v>37203.379999999997</v>
          </cell>
          <cell r="U3294">
            <v>669.66</v>
          </cell>
          <cell r="V3294">
            <v>803.59</v>
          </cell>
          <cell r="AD3294">
            <v>11.6</v>
          </cell>
          <cell r="AF3294">
            <v>42080</v>
          </cell>
          <cell r="AG3294">
            <v>4.1637929999999997E-2</v>
          </cell>
          <cell r="AH3294" t="str">
            <v>ТУ 14-3Р-1471-2002</v>
          </cell>
        </row>
        <row r="3295">
          <cell r="N3295">
            <v>1043263</v>
          </cell>
          <cell r="O3295" t="str">
            <v>Труба стальная электросварная прямошовная 219х8 В ст20</v>
          </cell>
          <cell r="P3295" t="str">
            <v>Труба э/св 219х8 В ст20</v>
          </cell>
          <cell r="Q3295" t="str">
            <v>Т</v>
          </cell>
          <cell r="R3295">
            <v>0.115</v>
          </cell>
          <cell r="S3295" t="str">
            <v>RUB</v>
          </cell>
          <cell r="T3295">
            <v>38983.01</v>
          </cell>
          <cell r="U3295">
            <v>4483.05</v>
          </cell>
          <cell r="V3295">
            <v>5379.66</v>
          </cell>
          <cell r="AD3295">
            <v>11.66</v>
          </cell>
          <cell r="AF3295">
            <v>41972</v>
          </cell>
          <cell r="AG3295">
            <v>4.1423670000000003E-2</v>
          </cell>
          <cell r="AH3295" t="str">
            <v>ГОСТ 10704-91</v>
          </cell>
        </row>
        <row r="3296">
          <cell r="N3296">
            <v>1043263</v>
          </cell>
          <cell r="O3296" t="str">
            <v>Труба стальная электросварная прямошовная 219х8 В ст20</v>
          </cell>
          <cell r="P3296" t="str">
            <v>Труба э/св 219х8 В ст20</v>
          </cell>
          <cell r="Q3296" t="str">
            <v>Т</v>
          </cell>
          <cell r="R3296">
            <v>3.1E-2</v>
          </cell>
          <cell r="S3296" t="str">
            <v>RUB</v>
          </cell>
          <cell r="T3296">
            <v>38983.01</v>
          </cell>
          <cell r="U3296">
            <v>1208.47</v>
          </cell>
          <cell r="V3296">
            <v>1450.16</v>
          </cell>
          <cell r="AD3296">
            <v>11.66</v>
          </cell>
          <cell r="AF3296">
            <v>41972</v>
          </cell>
          <cell r="AG3296">
            <v>4.1423670000000003E-2</v>
          </cell>
          <cell r="AH3296" t="str">
            <v>ГОСТ 10704-91</v>
          </cell>
        </row>
        <row r="3297">
          <cell r="N3297">
            <v>1045433</v>
          </cell>
          <cell r="O3297" t="str">
            <v>Труба стальная электросварная прямошовная 159х8-09Г2С</v>
          </cell>
          <cell r="P3297" t="str">
            <v>Труба э/св п/ш 159х8-09Г2С</v>
          </cell>
          <cell r="Q3297" t="str">
            <v>Т</v>
          </cell>
          <cell r="R3297">
            <v>2.4E-2</v>
          </cell>
          <cell r="S3297" t="str">
            <v>RUB</v>
          </cell>
          <cell r="T3297">
            <v>60927.97</v>
          </cell>
          <cell r="U3297">
            <v>1462.27</v>
          </cell>
          <cell r="V3297">
            <v>1754.72</v>
          </cell>
          <cell r="Y3297">
            <v>0</v>
          </cell>
          <cell r="Z3297">
            <v>0</v>
          </cell>
          <cell r="AA3297" t="str">
            <v>Обрезок трубы до 1 м, не пригодно по прямому назначанию. Лом</v>
          </cell>
          <cell r="AD3297">
            <v>11.6</v>
          </cell>
          <cell r="AF3297">
            <v>43282</v>
          </cell>
          <cell r="AG3297">
            <v>2.9770109999999999E-2</v>
          </cell>
          <cell r="AH3297" t="str">
            <v>ТУ 14-3Р-1471-2002</v>
          </cell>
        </row>
        <row r="3298">
          <cell r="N3298">
            <v>1045451</v>
          </cell>
          <cell r="O3298" t="str">
            <v>Труба стальная электросварная прямошовная 325х8 В ст20</v>
          </cell>
          <cell r="P3298" t="str">
            <v>Труба э/св 325х8 В ст20</v>
          </cell>
          <cell r="Q3298" t="str">
            <v>Т</v>
          </cell>
          <cell r="R3298">
            <v>5.6000000000000001E-2</v>
          </cell>
          <cell r="S3298" t="str">
            <v>RUB</v>
          </cell>
          <cell r="T3298">
            <v>51807.68</v>
          </cell>
          <cell r="U3298">
            <v>2901.23</v>
          </cell>
          <cell r="V3298">
            <v>3481.48</v>
          </cell>
          <cell r="AD3298">
            <v>12.05</v>
          </cell>
          <cell r="AF3298">
            <v>43591</v>
          </cell>
          <cell r="AG3298">
            <v>6.2540990000000005E-2</v>
          </cell>
          <cell r="AH3298" t="str">
            <v>ГОСТ 10704-91</v>
          </cell>
        </row>
        <row r="3299">
          <cell r="N3299">
            <v>1045451</v>
          </cell>
          <cell r="O3299" t="str">
            <v>Труба стальная электросварная прямошовная 325х8 В ст20</v>
          </cell>
          <cell r="P3299" t="str">
            <v>Труба э/св 325х8 В ст20</v>
          </cell>
          <cell r="Q3299" t="str">
            <v>Т</v>
          </cell>
          <cell r="R3299">
            <v>0.16500000000000001</v>
          </cell>
          <cell r="S3299" t="str">
            <v>RUB</v>
          </cell>
          <cell r="T3299">
            <v>51807.7</v>
          </cell>
          <cell r="U3299">
            <v>8548.27</v>
          </cell>
          <cell r="V3299">
            <v>10257.92</v>
          </cell>
          <cell r="AD3299">
            <v>12.05</v>
          </cell>
          <cell r="AF3299">
            <v>43591</v>
          </cell>
          <cell r="AG3299">
            <v>6.2540990000000005E-2</v>
          </cell>
          <cell r="AH3299" t="str">
            <v>ГОСТ 10704-91</v>
          </cell>
        </row>
        <row r="3300">
          <cell r="N3300">
            <v>1045636</v>
          </cell>
          <cell r="O3300" t="str">
            <v>Труба стальная электросварная прямошовная 720х10 В ст09Г2С</v>
          </cell>
          <cell r="P3300" t="str">
            <v>Труба э/св 720х10 В ст09Г2С</v>
          </cell>
          <cell r="Q3300" t="str">
            <v>Т</v>
          </cell>
          <cell r="R3300">
            <v>5.0000000000000001E-3</v>
          </cell>
          <cell r="S3300" t="str">
            <v>RUB</v>
          </cell>
          <cell r="T3300">
            <v>78000</v>
          </cell>
          <cell r="U3300">
            <v>390</v>
          </cell>
          <cell r="V3300">
            <v>468</v>
          </cell>
          <cell r="AD3300">
            <v>11.57</v>
          </cell>
          <cell r="AF3300">
            <v>43187</v>
          </cell>
          <cell r="AG3300">
            <v>0.17680346</v>
          </cell>
          <cell r="AH3300" t="str">
            <v>ГОСТ 10704-91</v>
          </cell>
        </row>
        <row r="3301">
          <cell r="N3301">
            <v>1045636</v>
          </cell>
          <cell r="O3301" t="str">
            <v>Труба стальная электросварная прямошовная 720х10 В ст09Г2С</v>
          </cell>
          <cell r="P3301" t="str">
            <v>Труба э/св 720х10 В ст09Г2С</v>
          </cell>
          <cell r="Q3301" t="str">
            <v>Т</v>
          </cell>
          <cell r="R3301">
            <v>6.0000000000000001E-3</v>
          </cell>
          <cell r="S3301" t="str">
            <v>RUB</v>
          </cell>
          <cell r="T3301">
            <v>78000</v>
          </cell>
          <cell r="U3301">
            <v>468</v>
          </cell>
          <cell r="V3301">
            <v>561.6</v>
          </cell>
          <cell r="AD3301">
            <v>11.57</v>
          </cell>
          <cell r="AF3301">
            <v>43187</v>
          </cell>
          <cell r="AG3301">
            <v>0.17680346</v>
          </cell>
          <cell r="AH3301" t="str">
            <v>ГОСТ 10704-91</v>
          </cell>
        </row>
        <row r="3302">
          <cell r="N3302">
            <v>1045636</v>
          </cell>
          <cell r="O3302" t="str">
            <v>Труба стальная электросварная прямошовная 720х10 В ст09Г2С</v>
          </cell>
          <cell r="P3302" t="str">
            <v>Труба э/св 720х10 В ст09Г2С</v>
          </cell>
          <cell r="Q3302" t="str">
            <v>Т</v>
          </cell>
          <cell r="R3302">
            <v>8.9999999999999993E-3</v>
          </cell>
          <cell r="S3302" t="str">
            <v>RUB</v>
          </cell>
          <cell r="T3302">
            <v>78000</v>
          </cell>
          <cell r="U3302">
            <v>702</v>
          </cell>
          <cell r="V3302">
            <v>842.4</v>
          </cell>
          <cell r="AD3302">
            <v>11.57</v>
          </cell>
          <cell r="AF3302">
            <v>43187</v>
          </cell>
          <cell r="AG3302">
            <v>0.17680346</v>
          </cell>
          <cell r="AH3302" t="str">
            <v>ГОСТ 10704-91</v>
          </cell>
        </row>
        <row r="3303">
          <cell r="N3303">
            <v>1045636</v>
          </cell>
          <cell r="O3303" t="str">
            <v>Труба стальная электросварная прямошовная 720х10 В ст09Г2С</v>
          </cell>
          <cell r="P3303" t="str">
            <v>Труба э/св 720х10 В ст09Г2С</v>
          </cell>
          <cell r="Q3303" t="str">
            <v>Т</v>
          </cell>
          <cell r="R3303">
            <v>1.6E-2</v>
          </cell>
          <cell r="S3303" t="str">
            <v>RUB</v>
          </cell>
          <cell r="T3303">
            <v>50423.75</v>
          </cell>
          <cell r="U3303">
            <v>806.78</v>
          </cell>
          <cell r="V3303">
            <v>968.14</v>
          </cell>
          <cell r="AD3303">
            <v>10</v>
          </cell>
          <cell r="AF3303">
            <v>42076</v>
          </cell>
          <cell r="AG3303">
            <v>0.06</v>
          </cell>
          <cell r="AH3303" t="str">
            <v>ГОСТ 10704-91</v>
          </cell>
        </row>
        <row r="3304">
          <cell r="N3304">
            <v>1045636</v>
          </cell>
          <cell r="O3304" t="str">
            <v>Труба стальная электросварная прямошовная 720х10 В ст09Г2С</v>
          </cell>
          <cell r="P3304" t="str">
            <v>Труба э/св 720х10 В ст09Г2С</v>
          </cell>
          <cell r="Q3304" t="str">
            <v>Т</v>
          </cell>
          <cell r="R3304">
            <v>0.35299999999999998</v>
          </cell>
          <cell r="S3304" t="str">
            <v>RUB</v>
          </cell>
          <cell r="T3304">
            <v>69833.31</v>
          </cell>
          <cell r="U3304">
            <v>24651.16</v>
          </cell>
          <cell r="V3304">
            <v>29581.39</v>
          </cell>
          <cell r="AD3304">
            <v>12</v>
          </cell>
          <cell r="AF3304">
            <v>44180</v>
          </cell>
          <cell r="AG3304">
            <v>0.17683333000000001</v>
          </cell>
          <cell r="AH3304" t="str">
            <v>ГОСТ 10704-91</v>
          </cell>
        </row>
        <row r="3305">
          <cell r="N3305">
            <v>1067162</v>
          </cell>
          <cell r="O3305" t="str">
            <v>Швеллер стальной горячекатаный №12У С255</v>
          </cell>
          <cell r="P3305" t="str">
            <v>Швеллер №12У С255</v>
          </cell>
          <cell r="Q3305" t="str">
            <v>Т</v>
          </cell>
          <cell r="R3305">
            <v>4.0000000000000001E-3</v>
          </cell>
          <cell r="S3305" t="str">
            <v>RUB</v>
          </cell>
          <cell r="T3305">
            <v>30975</v>
          </cell>
          <cell r="U3305">
            <v>123.9</v>
          </cell>
          <cell r="V3305">
            <v>148.68</v>
          </cell>
          <cell r="AD3305">
            <v>0</v>
          </cell>
          <cell r="AF3305">
            <v>41745</v>
          </cell>
          <cell r="AG3305">
            <v>0</v>
          </cell>
          <cell r="AH3305" t="str">
            <v>ГОСТ 27772-88</v>
          </cell>
        </row>
        <row r="3306">
          <cell r="N3306">
            <v>1071436</v>
          </cell>
          <cell r="O3306" t="str">
            <v>Труба стальная бесшовная холоднодеформированная 45Х4 В ст09Г2С</v>
          </cell>
          <cell r="P3306" t="str">
            <v>Труба б/ш х/д 45Х4 В ст09Г2С</v>
          </cell>
          <cell r="Q3306" t="str">
            <v>Т</v>
          </cell>
          <cell r="R3306">
            <v>1.4E-2</v>
          </cell>
          <cell r="S3306" t="str">
            <v>RUB</v>
          </cell>
          <cell r="T3306">
            <v>146666.43</v>
          </cell>
          <cell r="U3306">
            <v>2053.33</v>
          </cell>
          <cell r="V3306">
            <v>2464</v>
          </cell>
          <cell r="Y3306">
            <v>0</v>
          </cell>
          <cell r="Z3306">
            <v>0</v>
          </cell>
          <cell r="AA3306" t="str">
            <v>Обрезок трубы до 3 м, не пригодно по прямому назначанию. Лом</v>
          </cell>
          <cell r="AD3306">
            <v>8.84</v>
          </cell>
          <cell r="AF3306">
            <v>44054</v>
          </cell>
          <cell r="AG3306">
            <v>4.4117599999999998E-3</v>
          </cell>
          <cell r="AH3306" t="str">
            <v>ГОСТ 8733-74</v>
          </cell>
        </row>
        <row r="3307">
          <cell r="N3307">
            <v>1075063</v>
          </cell>
          <cell r="O3307" t="str">
            <v>Прокат листовой горячекатаный 40 ст09Г2С</v>
          </cell>
          <cell r="P3307" t="str">
            <v>Прокат лист. г/к 40 ст09Г2С</v>
          </cell>
          <cell r="Q3307" t="str">
            <v>Т</v>
          </cell>
          <cell r="R3307">
            <v>5.0000000000000001E-3</v>
          </cell>
          <cell r="S3307" t="str">
            <v>RUB</v>
          </cell>
          <cell r="T3307">
            <v>44000</v>
          </cell>
          <cell r="U3307">
            <v>220</v>
          </cell>
          <cell r="V3307">
            <v>264</v>
          </cell>
          <cell r="AD3307">
            <v>0</v>
          </cell>
          <cell r="AF3307">
            <v>43282</v>
          </cell>
          <cell r="AG3307">
            <v>0</v>
          </cell>
          <cell r="AH3307" t="str">
            <v>ГОСТ 19281-89</v>
          </cell>
        </row>
        <row r="3308">
          <cell r="N3308">
            <v>1099654</v>
          </cell>
          <cell r="O3308" t="str">
            <v>Двутавр стальной горячекатаный №40Ш2 ст09Г2С</v>
          </cell>
          <cell r="P3308" t="str">
            <v>Балка двутавровая №40Ш2 ст09Г2С</v>
          </cell>
          <cell r="Q3308" t="str">
            <v>Т</v>
          </cell>
          <cell r="R3308">
            <v>0.30199999999999999</v>
          </cell>
          <cell r="S3308" t="str">
            <v>RUB</v>
          </cell>
          <cell r="T3308">
            <v>48180.63</v>
          </cell>
          <cell r="U3308">
            <v>14550.55</v>
          </cell>
          <cell r="V3308">
            <v>17460.66</v>
          </cell>
          <cell r="AD3308">
            <v>0</v>
          </cell>
          <cell r="AF3308">
            <v>42917</v>
          </cell>
          <cell r="AG3308">
            <v>0</v>
          </cell>
          <cell r="AH3308" t="str">
            <v>ГОСТ 19281-89</v>
          </cell>
        </row>
        <row r="3309">
          <cell r="N3309">
            <v>1107712</v>
          </cell>
          <cell r="O3309" t="str">
            <v>Двутавр стальной горячекатаный №12 ст09Г2С</v>
          </cell>
          <cell r="P3309" t="str">
            <v>Балка двутавровая №12 ст09Г2С</v>
          </cell>
          <cell r="Q3309" t="str">
            <v>Т</v>
          </cell>
          <cell r="R3309">
            <v>7.4999999999999997E-2</v>
          </cell>
          <cell r="S3309" t="str">
            <v>RUB</v>
          </cell>
          <cell r="T3309">
            <v>49279.71</v>
          </cell>
          <cell r="U3309">
            <v>3695.98</v>
          </cell>
          <cell r="V3309">
            <v>4435.18</v>
          </cell>
          <cell r="Y3309">
            <v>0</v>
          </cell>
          <cell r="Z3309">
            <v>0</v>
          </cell>
          <cell r="AA3309" t="str">
            <v>Состояние удовлетворительное</v>
          </cell>
          <cell r="AD3309">
            <v>0</v>
          </cell>
          <cell r="AF3309">
            <v>42917</v>
          </cell>
          <cell r="AG3309">
            <v>0</v>
          </cell>
          <cell r="AH3309" t="str">
            <v>ГОСТ 19281-89</v>
          </cell>
        </row>
        <row r="3310">
          <cell r="N3310">
            <v>1108713</v>
          </cell>
          <cell r="O3310" t="str">
            <v>Труба стальная электросварная прямошовная 219х8 В ст09Г2С</v>
          </cell>
          <cell r="P3310" t="str">
            <v>Труба э/св 219х8 В ст09Г2С</v>
          </cell>
          <cell r="Q3310" t="str">
            <v>Т</v>
          </cell>
          <cell r="R3310">
            <v>2.7E-2</v>
          </cell>
          <cell r="S3310" t="str">
            <v>RUB</v>
          </cell>
          <cell r="T3310">
            <v>81500</v>
          </cell>
          <cell r="U3310">
            <v>2200.5</v>
          </cell>
          <cell r="V3310">
            <v>2640.6</v>
          </cell>
          <cell r="AD3310">
            <v>10.96</v>
          </cell>
          <cell r="AF3310">
            <v>45110</v>
          </cell>
          <cell r="AG3310">
            <v>4.1656779999999997E-2</v>
          </cell>
          <cell r="AH3310" t="str">
            <v>ГОСТ 10704-91</v>
          </cell>
        </row>
        <row r="3311">
          <cell r="N3311">
            <v>1115372</v>
          </cell>
          <cell r="O3311" t="str">
            <v>Труба стальная бесшовная горячедеформированная 32х4 ст09Г2С</v>
          </cell>
          <cell r="P3311" t="str">
            <v>Труба б/ш г/д 32х4 09Г2С</v>
          </cell>
          <cell r="Q3311" t="str">
            <v>Т</v>
          </cell>
          <cell r="R3311">
            <v>1E-3</v>
          </cell>
          <cell r="S3311" t="str">
            <v>RUB</v>
          </cell>
          <cell r="T3311">
            <v>92460</v>
          </cell>
          <cell r="U3311">
            <v>92.46</v>
          </cell>
          <cell r="V3311">
            <v>110.95</v>
          </cell>
          <cell r="Y3311">
            <v>0</v>
          </cell>
          <cell r="Z3311">
            <v>0</v>
          </cell>
          <cell r="AA3311" t="str">
            <v>Состояние удовлетворительное.</v>
          </cell>
          <cell r="AD3311">
            <v>5.05</v>
          </cell>
          <cell r="AF3311">
            <v>42257</v>
          </cell>
          <cell r="AG3311">
            <v>2.7547100000000001E-3</v>
          </cell>
          <cell r="AH3311" t="str">
            <v>ТУ 14-161-184-2000</v>
          </cell>
        </row>
        <row r="3312">
          <cell r="N3312">
            <v>1115372</v>
          </cell>
          <cell r="O3312" t="str">
            <v>Труба стальная бесшовная горячедеформированная 32х4 ст09Г2С</v>
          </cell>
          <cell r="P3312" t="str">
            <v>Труба б/ш г/д 32х4 09Г2С</v>
          </cell>
          <cell r="Q3312" t="str">
            <v>Т</v>
          </cell>
          <cell r="R3312">
            <v>1E-3</v>
          </cell>
          <cell r="S3312" t="str">
            <v>RUB</v>
          </cell>
          <cell r="T3312">
            <v>99240</v>
          </cell>
          <cell r="U3312">
            <v>99.24</v>
          </cell>
          <cell r="V3312">
            <v>119.09</v>
          </cell>
          <cell r="Y3312">
            <v>0</v>
          </cell>
          <cell r="Z3312">
            <v>0</v>
          </cell>
          <cell r="AA3312" t="str">
            <v>Состояние удовлетворительное.</v>
          </cell>
          <cell r="AD3312">
            <v>5.05</v>
          </cell>
          <cell r="AF3312">
            <v>42257</v>
          </cell>
          <cell r="AG3312">
            <v>2.7366999999999999E-3</v>
          </cell>
          <cell r="AH3312" t="str">
            <v>ТУ 14-161-184-2000</v>
          </cell>
        </row>
        <row r="3313">
          <cell r="N3313">
            <v>1115372</v>
          </cell>
          <cell r="O3313" t="str">
            <v>Труба стальная бесшовная горячедеформированная 32х4 ст09Г2С</v>
          </cell>
          <cell r="P3313" t="str">
            <v>Труба б/ш г/д 32х4 09Г2С</v>
          </cell>
          <cell r="Q3313" t="str">
            <v>Т</v>
          </cell>
          <cell r="R3313">
            <v>1E-3</v>
          </cell>
          <cell r="S3313" t="str">
            <v>RUB</v>
          </cell>
          <cell r="T3313">
            <v>99240</v>
          </cell>
          <cell r="U3313">
            <v>99.24</v>
          </cell>
          <cell r="V3313">
            <v>119.09</v>
          </cell>
          <cell r="Y3313">
            <v>0</v>
          </cell>
          <cell r="Z3313">
            <v>0</v>
          </cell>
          <cell r="AA3313" t="str">
            <v>Состояние удовлетворительное.</v>
          </cell>
          <cell r="AD3313">
            <v>5.05</v>
          </cell>
          <cell r="AF3313">
            <v>42257</v>
          </cell>
          <cell r="AG3313">
            <v>2.7366999999999999E-3</v>
          </cell>
          <cell r="AH3313" t="str">
            <v>ТУ 14-161-184-2000</v>
          </cell>
        </row>
        <row r="3314">
          <cell r="N3314">
            <v>1115372</v>
          </cell>
          <cell r="O3314" t="str">
            <v>Труба стальная бесшовная горячедеформированная 32х4 ст09Г2С</v>
          </cell>
          <cell r="P3314" t="str">
            <v>Труба б/ш г/д 32х4 09Г2С</v>
          </cell>
          <cell r="Q3314" t="str">
            <v>Т</v>
          </cell>
          <cell r="R3314">
            <v>0.01</v>
          </cell>
          <cell r="S3314" t="str">
            <v>RUB</v>
          </cell>
          <cell r="T3314">
            <v>99240</v>
          </cell>
          <cell r="U3314">
            <v>992.4</v>
          </cell>
          <cell r="V3314">
            <v>1190.8800000000001</v>
          </cell>
          <cell r="Y3314">
            <v>0</v>
          </cell>
          <cell r="Z3314">
            <v>0</v>
          </cell>
          <cell r="AA3314" t="str">
            <v>Состояние удовлетворительное.</v>
          </cell>
          <cell r="AD3314">
            <v>5.05</v>
          </cell>
          <cell r="AF3314">
            <v>42257</v>
          </cell>
          <cell r="AG3314">
            <v>2.7366999999999999E-3</v>
          </cell>
          <cell r="AH3314" t="str">
            <v>ТУ 14-161-184-2000</v>
          </cell>
        </row>
        <row r="3315">
          <cell r="N3315">
            <v>1121217</v>
          </cell>
          <cell r="O3315" t="str">
            <v>Труба бесшовная горячедеформированная нефтегазопроводная повышенной 
коррозионной стойкости и хладостойкости 325Х8-13ХФА</v>
          </cell>
          <cell r="P3315" t="str">
            <v>Труба б/ш г/д н/п пк/ст хл 325Х8-13ХФА</v>
          </cell>
          <cell r="Q3315" t="str">
            <v>Т</v>
          </cell>
          <cell r="R3315">
            <v>2.1000000000000001E-2</v>
          </cell>
          <cell r="S3315" t="str">
            <v>RUB</v>
          </cell>
          <cell r="T3315">
            <v>54977.62</v>
          </cell>
          <cell r="U3315">
            <v>1154.53</v>
          </cell>
          <cell r="V3315">
            <v>1385.44</v>
          </cell>
          <cell r="AD3315">
            <v>1</v>
          </cell>
          <cell r="AF3315">
            <v>43315</v>
          </cell>
          <cell r="AG3315">
            <v>0.16600000000000001</v>
          </cell>
          <cell r="AH3315" t="str">
            <v>ТУ1317-006.1-593377520-03</v>
          </cell>
        </row>
        <row r="3316">
          <cell r="N3316">
            <v>1128756</v>
          </cell>
          <cell r="O3316" t="str">
            <v>Двутавр стальной горячекатаный №25Ш1 С345-3</v>
          </cell>
          <cell r="P3316" t="str">
            <v>Балка двутавровая №25Ш1 С345-3</v>
          </cell>
          <cell r="Q3316" t="str">
            <v>Т</v>
          </cell>
          <cell r="R3316">
            <v>8.3000000000000004E-2</v>
          </cell>
          <cell r="S3316" t="str">
            <v>RUB</v>
          </cell>
          <cell r="T3316">
            <v>55932.17</v>
          </cell>
          <cell r="U3316">
            <v>4642.37</v>
          </cell>
          <cell r="V3316">
            <v>5570.84</v>
          </cell>
          <cell r="Y3316">
            <v>0</v>
          </cell>
          <cell r="Z3316">
            <v>0</v>
          </cell>
          <cell r="AA3316" t="str">
            <v>Обрезок до 2 м, не пригодно по прямому назначанию. Лом</v>
          </cell>
          <cell r="AD3316">
            <v>0</v>
          </cell>
          <cell r="AF3316">
            <v>42933</v>
          </cell>
          <cell r="AG3316">
            <v>0</v>
          </cell>
          <cell r="AH3316" t="str">
            <v>ГОСТ 27772-88</v>
          </cell>
        </row>
        <row r="3317">
          <cell r="N3317">
            <v>1135150</v>
          </cell>
          <cell r="O3317" t="str">
            <v>Труба стальная бесшовная холоднодеформированная 45Х3 В ст09Г2С</v>
          </cell>
          <cell r="P3317" t="str">
            <v>Труба б/ш х/д 45Х3 В ст09Г2С</v>
          </cell>
          <cell r="Q3317" t="str">
            <v>Т</v>
          </cell>
          <cell r="R3317">
            <v>1.0999999999999999E-2</v>
          </cell>
          <cell r="S3317" t="str">
            <v>RUB</v>
          </cell>
          <cell r="T3317">
            <v>68310.91</v>
          </cell>
          <cell r="U3317">
            <v>751.42</v>
          </cell>
          <cell r="V3317">
            <v>901.7</v>
          </cell>
          <cell r="AD3317">
            <v>10</v>
          </cell>
          <cell r="AF3317">
            <v>43252</v>
          </cell>
          <cell r="AG3317">
            <v>2.8E-3</v>
          </cell>
          <cell r="AH3317" t="str">
            <v>ГОСТ 8733-74</v>
          </cell>
        </row>
        <row r="3318">
          <cell r="N3318">
            <v>1135150</v>
          </cell>
          <cell r="O3318" t="str">
            <v>Труба стальная бесшовная холоднодеформированная 45Х3 В ст09Г2С</v>
          </cell>
          <cell r="P3318" t="str">
            <v>Труба б/ш х/д 45Х3 В ст09Г2С</v>
          </cell>
          <cell r="Q3318" t="str">
            <v>Т</v>
          </cell>
          <cell r="R3318">
            <v>8.9999999999999993E-3</v>
          </cell>
          <cell r="S3318" t="str">
            <v>RUB</v>
          </cell>
          <cell r="T3318">
            <v>169167</v>
          </cell>
          <cell r="U3318">
            <v>1522.5</v>
          </cell>
          <cell r="V3318">
            <v>1827</v>
          </cell>
          <cell r="AD3318">
            <v>9.9</v>
          </cell>
          <cell r="AF3318">
            <v>44054</v>
          </cell>
          <cell r="AG3318">
            <v>3.0303000000000001E-3</v>
          </cell>
          <cell r="AH3318" t="str">
            <v>ГОСТ 8733-74</v>
          </cell>
        </row>
        <row r="3319">
          <cell r="N3319">
            <v>1135150</v>
          </cell>
          <cell r="O3319" t="str">
            <v>Труба стальная бесшовная холоднодеформированная 45Х3 В ст09Г2С</v>
          </cell>
          <cell r="P3319" t="str">
            <v>Труба б/ш х/д 45Х3 В ст09Г2С</v>
          </cell>
          <cell r="Q3319" t="str">
            <v>Т</v>
          </cell>
          <cell r="R3319">
            <v>1E-3</v>
          </cell>
          <cell r="S3319" t="str">
            <v>RUB</v>
          </cell>
          <cell r="T3319">
            <v>169167</v>
          </cell>
          <cell r="U3319">
            <v>169.17</v>
          </cell>
          <cell r="V3319">
            <v>203</v>
          </cell>
          <cell r="AD3319">
            <v>9.9</v>
          </cell>
          <cell r="AF3319">
            <v>44054</v>
          </cell>
          <cell r="AG3319">
            <v>3.0303000000000001E-3</v>
          </cell>
          <cell r="AH3319" t="str">
            <v>ГОСТ 8733-74</v>
          </cell>
        </row>
        <row r="3320">
          <cell r="N3320">
            <v>1139059</v>
          </cell>
          <cell r="O3320" t="str">
            <v>Труба бесшовная холоднодеформированная из коррозионно-стойкой 
стали 14Х2,5-08Х18Н10Т</v>
          </cell>
          <cell r="P3320" t="str">
            <v>Труба б/ш х/д к/ст 14Х2,5-08Х18Н10Т</v>
          </cell>
          <cell r="Q3320" t="str">
            <v>Т</v>
          </cell>
          <cell r="R3320">
            <v>6.0000000000000001E-3</v>
          </cell>
          <cell r="S3320" t="str">
            <v>RUB</v>
          </cell>
          <cell r="T3320">
            <v>474750</v>
          </cell>
          <cell r="U3320">
            <v>2848.5</v>
          </cell>
          <cell r="V3320">
            <v>3418.2</v>
          </cell>
          <cell r="AD3320">
            <v>7.3</v>
          </cell>
          <cell r="AF3320">
            <v>43854</v>
          </cell>
          <cell r="AG3320">
            <v>8.2191999999999996E-4</v>
          </cell>
          <cell r="AH3320" t="str">
            <v>ГОСТ 9941-81</v>
          </cell>
        </row>
        <row r="3321">
          <cell r="N3321">
            <v>1140167</v>
          </cell>
          <cell r="O3321" t="str">
            <v>Труба стальная бесшовная горячедеформированная 25х3 В ст09Г2С</v>
          </cell>
          <cell r="P3321" t="str">
            <v>Труба б/ш г/д 25х3 В ст09Г2С</v>
          </cell>
          <cell r="Q3321" t="str">
            <v>Т</v>
          </cell>
          <cell r="R3321">
            <v>4.0000000000000001E-3</v>
          </cell>
          <cell r="S3321" t="str">
            <v>RUB</v>
          </cell>
          <cell r="T3321">
            <v>154323.32999999999</v>
          </cell>
          <cell r="U3321">
            <v>617.29</v>
          </cell>
          <cell r="V3321">
            <v>740.75</v>
          </cell>
          <cell r="AD3321">
            <v>10.5</v>
          </cell>
          <cell r="AF3321">
            <v>42339</v>
          </cell>
          <cell r="AG3321">
            <v>1.6381E-3</v>
          </cell>
          <cell r="AH3321" t="str">
            <v>ГОСТ 8731-74</v>
          </cell>
        </row>
        <row r="3322">
          <cell r="N3322">
            <v>1140379</v>
          </cell>
          <cell r="O3322" t="str">
            <v>Швеллер стальной горячекатаный №22У 345-3</v>
          </cell>
          <cell r="P3322" t="str">
            <v>Швеллер №22У 345-3</v>
          </cell>
          <cell r="Q3322" t="str">
            <v>Т</v>
          </cell>
          <cell r="R3322">
            <v>9.0999999999999998E-2</v>
          </cell>
          <cell r="S3322" t="str">
            <v>RUB</v>
          </cell>
          <cell r="T3322">
            <v>60556.15</v>
          </cell>
          <cell r="U3322">
            <v>5510.61</v>
          </cell>
          <cell r="V3322">
            <v>6612.73</v>
          </cell>
          <cell r="Y3322">
            <v>0</v>
          </cell>
          <cell r="Z3322">
            <v>0</v>
          </cell>
          <cell r="AA3322" t="str">
            <v>Состояние удовлетворительное.</v>
          </cell>
          <cell r="AD3322">
            <v>0</v>
          </cell>
          <cell r="AF3322">
            <v>42949</v>
          </cell>
          <cell r="AG3322">
            <v>0</v>
          </cell>
          <cell r="AH3322" t="str">
            <v>ГОСТ 27772-88</v>
          </cell>
        </row>
        <row r="3323">
          <cell r="N3323">
            <v>1144564</v>
          </cell>
          <cell r="O3323" t="str">
            <v>Труба стальная бесшовная горячедеформированная 89Х4 В ст09Г2С</v>
          </cell>
          <cell r="P3323" t="str">
            <v>Труба б/ш г/д 89Х4 В ст09Г2С</v>
          </cell>
          <cell r="Q3323" t="str">
            <v>Т</v>
          </cell>
          <cell r="R3323">
            <v>3.0000000000000001E-3</v>
          </cell>
          <cell r="S3323" t="str">
            <v>RUB</v>
          </cell>
          <cell r="T3323">
            <v>76500</v>
          </cell>
          <cell r="U3323">
            <v>229.5</v>
          </cell>
          <cell r="V3323">
            <v>275.39999999999998</v>
          </cell>
          <cell r="AD3323">
            <v>2.5</v>
          </cell>
          <cell r="AF3323">
            <v>43187</v>
          </cell>
          <cell r="AG3323">
            <v>1.6799999999999999E-2</v>
          </cell>
          <cell r="AH3323" t="str">
            <v>ГОСТ 8731-74</v>
          </cell>
        </row>
        <row r="3324">
          <cell r="N3324">
            <v>1146673</v>
          </cell>
          <cell r="O3324" t="str">
            <v>Двутавр стальной горячекатаный №10 С345-3</v>
          </cell>
          <cell r="P3324" t="str">
            <v>Балка двутавровая №10 С345-3</v>
          </cell>
          <cell r="Q3324" t="str">
            <v>Т</v>
          </cell>
          <cell r="R3324">
            <v>0.01</v>
          </cell>
          <cell r="S3324" t="str">
            <v>RUB</v>
          </cell>
          <cell r="T3324">
            <v>39915.14</v>
          </cell>
          <cell r="U3324">
            <v>399.15</v>
          </cell>
          <cell r="V3324">
            <v>478.98</v>
          </cell>
          <cell r="Y3324">
            <v>0</v>
          </cell>
          <cell r="Z3324">
            <v>0</v>
          </cell>
          <cell r="AA3324" t="str">
            <v>Состояние удовлетворительное</v>
          </cell>
          <cell r="AD3324">
            <v>0</v>
          </cell>
          <cell r="AF3324">
            <v>41745</v>
          </cell>
          <cell r="AG3324">
            <v>0</v>
          </cell>
          <cell r="AH3324" t="str">
            <v>ГОСТ 27772-88</v>
          </cell>
        </row>
        <row r="3325">
          <cell r="N3325">
            <v>1146673</v>
          </cell>
          <cell r="O3325" t="str">
            <v>Двутавр стальной горячекатаный №10 С345-3</v>
          </cell>
          <cell r="P3325" t="str">
            <v>Балка двутавровая №10 С345-3</v>
          </cell>
          <cell r="Q3325" t="str">
            <v>Т</v>
          </cell>
          <cell r="R3325">
            <v>2.7E-2</v>
          </cell>
          <cell r="S3325" t="str">
            <v>RUB</v>
          </cell>
          <cell r="T3325">
            <v>39915.14</v>
          </cell>
          <cell r="U3325">
            <v>1077.71</v>
          </cell>
          <cell r="V3325">
            <v>1293.25</v>
          </cell>
          <cell r="Y3325">
            <v>0</v>
          </cell>
          <cell r="Z3325">
            <v>0</v>
          </cell>
          <cell r="AA3325" t="str">
            <v>Состояние удовлетворительное</v>
          </cell>
          <cell r="AD3325">
            <v>0</v>
          </cell>
          <cell r="AF3325">
            <v>41745</v>
          </cell>
          <cell r="AG3325">
            <v>0</v>
          </cell>
          <cell r="AH3325" t="str">
            <v>ГОСТ 27772-88</v>
          </cell>
        </row>
        <row r="3326">
          <cell r="N3326">
            <v>1152965</v>
          </cell>
          <cell r="O3326" t="str">
            <v>Швеллер стальной горячекатаный №20У С345-3</v>
          </cell>
          <cell r="P3326" t="str">
            <v>Швеллер №20У С345-3</v>
          </cell>
          <cell r="Q3326" t="str">
            <v>Т</v>
          </cell>
          <cell r="R3326">
            <v>5.2999999999999999E-2</v>
          </cell>
          <cell r="S3326" t="str">
            <v>RUB</v>
          </cell>
          <cell r="T3326">
            <v>61000</v>
          </cell>
          <cell r="U3326">
            <v>3233</v>
          </cell>
          <cell r="V3326">
            <v>3879.6</v>
          </cell>
          <cell r="Y3326">
            <v>0</v>
          </cell>
          <cell r="Z3326">
            <v>0</v>
          </cell>
          <cell r="AA3326" t="str">
            <v>Удовлетворительное. Отсутствие повреждений. Наличие коррозии.</v>
          </cell>
          <cell r="AD3326">
            <v>0</v>
          </cell>
          <cell r="AF3326">
            <v>43164</v>
          </cell>
          <cell r="AG3326">
            <v>0</v>
          </cell>
          <cell r="AH3326" t="str">
            <v>ГОСТ 27772-88</v>
          </cell>
        </row>
        <row r="3327">
          <cell r="N3327">
            <v>1153074</v>
          </cell>
          <cell r="O3327" t="str">
            <v>Швеллер стальной гарячекатаный №18У ст09Г2С</v>
          </cell>
          <cell r="P3327" t="str">
            <v>Швеллер №18У ст09Г2С</v>
          </cell>
          <cell r="Q3327" t="str">
            <v>Т</v>
          </cell>
          <cell r="R3327">
            <v>2.9000000000000001E-2</v>
          </cell>
          <cell r="S3327" t="str">
            <v>RUB</v>
          </cell>
          <cell r="T3327">
            <v>33916.61</v>
          </cell>
          <cell r="U3327">
            <v>983.58</v>
          </cell>
          <cell r="V3327">
            <v>1180.3</v>
          </cell>
          <cell r="Y3327">
            <v>0</v>
          </cell>
          <cell r="Z3327">
            <v>0</v>
          </cell>
          <cell r="AA3327" t="str">
            <v>Состояние удовлетворительное.</v>
          </cell>
          <cell r="AD3327">
            <v>0</v>
          </cell>
          <cell r="AF3327">
            <v>42705</v>
          </cell>
          <cell r="AG3327">
            <v>0</v>
          </cell>
          <cell r="AH3327" t="str">
            <v>ГОСТ 19281-89</v>
          </cell>
        </row>
        <row r="3328">
          <cell r="N3328">
            <v>1153074</v>
          </cell>
          <cell r="O3328" t="str">
            <v>Швеллер стальной гарячекатаный №18У ст09Г2С</v>
          </cell>
          <cell r="P3328" t="str">
            <v>Швеллер №18У ст09Г2С</v>
          </cell>
          <cell r="Q3328" t="str">
            <v>Т</v>
          </cell>
          <cell r="R3328">
            <v>6.5000000000000002E-2</v>
          </cell>
          <cell r="S3328" t="str">
            <v>RUB</v>
          </cell>
          <cell r="T3328">
            <v>47245.77</v>
          </cell>
          <cell r="U3328">
            <v>3070.98</v>
          </cell>
          <cell r="V3328">
            <v>3685.18</v>
          </cell>
          <cell r="Y3328">
            <v>0</v>
          </cell>
          <cell r="Z3328">
            <v>0</v>
          </cell>
          <cell r="AA3328" t="str">
            <v>Состояние удовлетворительное.</v>
          </cell>
          <cell r="AD3328">
            <v>0</v>
          </cell>
          <cell r="AF3328">
            <v>42917</v>
          </cell>
          <cell r="AG3328">
            <v>0</v>
          </cell>
          <cell r="AH3328" t="str">
            <v>ГОСТ 19281-89</v>
          </cell>
        </row>
        <row r="3329">
          <cell r="N3329">
            <v>1153074</v>
          </cell>
          <cell r="O3329" t="str">
            <v>Швеллер стальной гарячекатаный №18У ст09Г2С</v>
          </cell>
          <cell r="P3329" t="str">
            <v>Швеллер №18У ст09Г2С</v>
          </cell>
          <cell r="Q3329" t="str">
            <v>Т</v>
          </cell>
          <cell r="R3329">
            <v>6.5000000000000002E-2</v>
          </cell>
          <cell r="S3329" t="str">
            <v>RUB</v>
          </cell>
          <cell r="T3329">
            <v>47245.77</v>
          </cell>
          <cell r="U3329">
            <v>3070.97</v>
          </cell>
          <cell r="V3329">
            <v>3685.16</v>
          </cell>
          <cell r="Y3329">
            <v>0</v>
          </cell>
          <cell r="Z3329">
            <v>0</v>
          </cell>
          <cell r="AA3329" t="str">
            <v>Состояние удовлетворительное.</v>
          </cell>
          <cell r="AD3329">
            <v>0</v>
          </cell>
          <cell r="AF3329">
            <v>42917</v>
          </cell>
          <cell r="AG3329">
            <v>0</v>
          </cell>
          <cell r="AH3329" t="str">
            <v>ГОСТ 19281-89</v>
          </cell>
        </row>
        <row r="3330">
          <cell r="N3330">
            <v>1158127</v>
          </cell>
          <cell r="O3330" t="str">
            <v>Труба стальная электросварная нефтегазопроводная 219х6-К52-09ГСФ</v>
          </cell>
          <cell r="P3330" t="str">
            <v>Труба э/св н/п 219х6-К52-09ГСФ</v>
          </cell>
          <cell r="Q3330" t="str">
            <v>Т</v>
          </cell>
          <cell r="R3330">
            <v>8.0000000000000002E-3</v>
          </cell>
          <cell r="S3330" t="str">
            <v>RUB</v>
          </cell>
          <cell r="T3330">
            <v>74926.94</v>
          </cell>
          <cell r="U3330">
            <v>599.41999999999996</v>
          </cell>
          <cell r="V3330">
            <v>719.3</v>
          </cell>
          <cell r="AD3330">
            <v>11.56</v>
          </cell>
          <cell r="AF3330">
            <v>42491</v>
          </cell>
          <cell r="AG3330">
            <v>3.1725780000000002E-2</v>
          </cell>
          <cell r="AH3330" t="str">
            <v>ТУ1303-006.3-593377520-03</v>
          </cell>
        </row>
        <row r="3331">
          <cell r="N3331">
            <v>1158127</v>
          </cell>
          <cell r="O3331" t="str">
            <v>Труба стальная электросварная нефтегазопроводная 219х6-К52-09ГСФ</v>
          </cell>
          <cell r="P3331" t="str">
            <v>Труба э/св н/п 219х6-К52-09ГСФ</v>
          </cell>
          <cell r="Q3331" t="str">
            <v>Т</v>
          </cell>
          <cell r="R3331">
            <v>0.09</v>
          </cell>
          <cell r="S3331" t="str">
            <v>RUB</v>
          </cell>
          <cell r="T3331">
            <v>74926.94</v>
          </cell>
          <cell r="U3331">
            <v>6743.42</v>
          </cell>
          <cell r="V3331">
            <v>8092.1</v>
          </cell>
          <cell r="AD3331">
            <v>11.56</v>
          </cell>
          <cell r="AF3331">
            <v>42491</v>
          </cell>
          <cell r="AG3331">
            <v>3.1725780000000002E-2</v>
          </cell>
          <cell r="AH3331" t="str">
            <v>ТУ1303-006.3-593377520-03</v>
          </cell>
        </row>
        <row r="3332">
          <cell r="N3332">
            <v>1158127</v>
          </cell>
          <cell r="O3332" t="str">
            <v>Труба стальная электросварная нефтегазопроводная 219х6-К52-09ГСФ</v>
          </cell>
          <cell r="P3332" t="str">
            <v>Труба э/св н/п 219х6-К52-09ГСФ</v>
          </cell>
          <cell r="Q3332" t="str">
            <v>Т</v>
          </cell>
          <cell r="R3332">
            <v>0.30299999999999999</v>
          </cell>
          <cell r="S3332" t="str">
            <v>RUB</v>
          </cell>
          <cell r="T3332">
            <v>74926.94</v>
          </cell>
          <cell r="U3332">
            <v>22702.86</v>
          </cell>
          <cell r="V3332">
            <v>27243.43</v>
          </cell>
          <cell r="AD3332">
            <v>11.56</v>
          </cell>
          <cell r="AF3332">
            <v>42491</v>
          </cell>
          <cell r="AG3332">
            <v>3.1725780000000002E-2</v>
          </cell>
          <cell r="AH3332" t="str">
            <v>ТУ1303-006.3-593377520-03</v>
          </cell>
        </row>
        <row r="3333">
          <cell r="N3333">
            <v>1158127</v>
          </cell>
          <cell r="O3333" t="str">
            <v>Труба стальная электросварная нефтегазопроводная 219х6-К52-09ГСФ</v>
          </cell>
          <cell r="P3333" t="str">
            <v>Труба э/св н/п 219х6-К52-09ГСФ</v>
          </cell>
          <cell r="Q3333" t="str">
            <v>Т</v>
          </cell>
          <cell r="R3333">
            <v>0.06</v>
          </cell>
          <cell r="S3333" t="str">
            <v>RUB</v>
          </cell>
          <cell r="T3333">
            <v>74926.94</v>
          </cell>
          <cell r="U3333">
            <v>4495.62</v>
          </cell>
          <cell r="V3333">
            <v>5394.74</v>
          </cell>
          <cell r="AD3333">
            <v>11.56</v>
          </cell>
          <cell r="AF3333">
            <v>42491</v>
          </cell>
          <cell r="AG3333">
            <v>3.1725780000000002E-2</v>
          </cell>
          <cell r="AH3333" t="str">
            <v>ТУ1303-006.3-593377520-03</v>
          </cell>
        </row>
        <row r="3334">
          <cell r="N3334">
            <v>1158127</v>
          </cell>
          <cell r="O3334" t="str">
            <v>Труба стальная электросварная нефтегазопроводная 219х6-К52-09ГСФ</v>
          </cell>
          <cell r="P3334" t="str">
            <v>Труба э/св н/п 219х6-К52-09ГСФ</v>
          </cell>
          <cell r="Q3334" t="str">
            <v>Т</v>
          </cell>
          <cell r="R3334">
            <v>3.2000000000000001E-2</v>
          </cell>
          <cell r="S3334" t="str">
            <v>RUB</v>
          </cell>
          <cell r="T3334">
            <v>74926.94</v>
          </cell>
          <cell r="U3334">
            <v>2397.66</v>
          </cell>
          <cell r="V3334">
            <v>2877.19</v>
          </cell>
          <cell r="AD3334">
            <v>11.56</v>
          </cell>
          <cell r="AF3334">
            <v>42491</v>
          </cell>
          <cell r="AG3334">
            <v>3.1725780000000002E-2</v>
          </cell>
          <cell r="AH3334" t="str">
            <v>ТУ1303-006.3-593377520-03</v>
          </cell>
        </row>
        <row r="3335">
          <cell r="N3335">
            <v>1158127</v>
          </cell>
          <cell r="O3335" t="str">
            <v>Труба стальная электросварная нефтегазопроводная 219х6-К52-09ГСФ</v>
          </cell>
          <cell r="P3335" t="str">
            <v>Труба э/св н/п 219х6-К52-09ГСФ</v>
          </cell>
          <cell r="Q3335" t="str">
            <v>Т</v>
          </cell>
          <cell r="R3335">
            <v>1.0999999999999999E-2</v>
          </cell>
          <cell r="S3335" t="str">
            <v>RUB</v>
          </cell>
          <cell r="T3335">
            <v>74926.94</v>
          </cell>
          <cell r="U3335">
            <v>824.2</v>
          </cell>
          <cell r="V3335">
            <v>989.04</v>
          </cell>
          <cell r="AD3335">
            <v>11.56</v>
          </cell>
          <cell r="AF3335">
            <v>42491</v>
          </cell>
          <cell r="AG3335">
            <v>3.1725780000000002E-2</v>
          </cell>
          <cell r="AH3335" t="str">
            <v>ТУ1303-006.3-593377520-03</v>
          </cell>
        </row>
        <row r="3336">
          <cell r="N3336">
            <v>1167877</v>
          </cell>
          <cell r="O3336" t="str">
            <v>Труба стальная электросварная прямошовная 530х10 Д</v>
          </cell>
          <cell r="P3336" t="str">
            <v>Труба э/св 530х10 Д</v>
          </cell>
          <cell r="Q3336" t="str">
            <v>Т</v>
          </cell>
          <cell r="R3336">
            <v>1E-3</v>
          </cell>
          <cell r="S3336" t="str">
            <v>RUB</v>
          </cell>
          <cell r="T3336">
            <v>51695</v>
          </cell>
          <cell r="U3336">
            <v>51.7</v>
          </cell>
          <cell r="V3336">
            <v>62.04</v>
          </cell>
          <cell r="AD3336">
            <v>10.210000000000001</v>
          </cell>
          <cell r="AF3336">
            <v>43248</v>
          </cell>
          <cell r="AG3336">
            <v>0.12827416999999999</v>
          </cell>
          <cell r="AH3336" t="str">
            <v>ГОСТ 10704-91</v>
          </cell>
        </row>
        <row r="3337">
          <cell r="N3337">
            <v>1167877</v>
          </cell>
          <cell r="O3337" t="str">
            <v>Труба стальная электросварная прямошовная 530х10 Д</v>
          </cell>
          <cell r="P3337" t="str">
            <v>Труба э/св 530х10 Д</v>
          </cell>
          <cell r="Q3337" t="str">
            <v>Т</v>
          </cell>
          <cell r="R3337">
            <v>8.9999999999999993E-3</v>
          </cell>
          <cell r="S3337" t="str">
            <v>RUB</v>
          </cell>
          <cell r="T3337">
            <v>51695</v>
          </cell>
          <cell r="U3337">
            <v>465.25</v>
          </cell>
          <cell r="V3337">
            <v>558.29999999999995</v>
          </cell>
          <cell r="AD3337">
            <v>10.210000000000001</v>
          </cell>
          <cell r="AF3337">
            <v>43248</v>
          </cell>
          <cell r="AG3337">
            <v>0.12827416999999999</v>
          </cell>
          <cell r="AH3337" t="str">
            <v>ГОСТ 10704-91</v>
          </cell>
        </row>
        <row r="3338">
          <cell r="N3338">
            <v>1168096</v>
          </cell>
          <cell r="O3338" t="str">
            <v>Труба стальная электросварная прямошовная 325х6 В ст09Г2С</v>
          </cell>
          <cell r="P3338" t="str">
            <v>Труба э/св 325х6 В ст09Г2С</v>
          </cell>
          <cell r="Q3338" t="str">
            <v>Т</v>
          </cell>
          <cell r="R3338">
            <v>0.14000000000000001</v>
          </cell>
          <cell r="S3338" t="str">
            <v>RUB</v>
          </cell>
          <cell r="T3338">
            <v>66101.710000000006</v>
          </cell>
          <cell r="U3338">
            <v>9254.24</v>
          </cell>
          <cell r="V3338">
            <v>11105.09</v>
          </cell>
          <cell r="AD3338">
            <v>11.67</v>
          </cell>
          <cell r="AF3338">
            <v>42826</v>
          </cell>
          <cell r="AG3338">
            <v>4.721508E-2</v>
          </cell>
          <cell r="AH3338" t="str">
            <v>ГОСТ 10704-91</v>
          </cell>
        </row>
        <row r="3339">
          <cell r="N3339">
            <v>1168096</v>
          </cell>
          <cell r="O3339" t="str">
            <v>Труба стальная электросварная прямошовная 325х6 В ст09Г2С</v>
          </cell>
          <cell r="P3339" t="str">
            <v>Труба э/св 325х6 В ст09Г2С</v>
          </cell>
          <cell r="Q3339" t="str">
            <v>Т</v>
          </cell>
          <cell r="R3339">
            <v>0.14000000000000001</v>
          </cell>
          <cell r="S3339" t="str">
            <v>RUB</v>
          </cell>
          <cell r="T3339">
            <v>55254.29</v>
          </cell>
          <cell r="U3339">
            <v>7735.6</v>
          </cell>
          <cell r="V3339">
            <v>9282.7199999999993</v>
          </cell>
          <cell r="AD3339">
            <v>7.25</v>
          </cell>
          <cell r="AF3339">
            <v>42917</v>
          </cell>
          <cell r="AG3339">
            <v>4.7172409999999998E-2</v>
          </cell>
          <cell r="AH3339" t="str">
            <v>ГОСТ 10704-91</v>
          </cell>
        </row>
        <row r="3340">
          <cell r="N3340">
            <v>1190014</v>
          </cell>
          <cell r="O3340" t="str">
            <v>Труба стальная электросварная прямошовная 325х4 В ст3сп</v>
          </cell>
          <cell r="P3340" t="str">
            <v>Труба э/св 325х4 В ст3сп</v>
          </cell>
          <cell r="Q3340" t="str">
            <v>Т</v>
          </cell>
          <cell r="R3340">
            <v>8.2000000000000003E-2</v>
          </cell>
          <cell r="S3340" t="str">
            <v>RUB</v>
          </cell>
          <cell r="T3340">
            <v>46610.12</v>
          </cell>
          <cell r="U3340">
            <v>3822.03</v>
          </cell>
          <cell r="V3340">
            <v>4586.4399999999996</v>
          </cell>
          <cell r="AD3340">
            <v>11.58</v>
          </cell>
          <cell r="AF3340">
            <v>41982</v>
          </cell>
          <cell r="AG3340">
            <v>3.1692570000000003E-2</v>
          </cell>
          <cell r="AH3340" t="str">
            <v>ГОСТ 10704-91</v>
          </cell>
        </row>
        <row r="3341">
          <cell r="N3341">
            <v>1224701</v>
          </cell>
          <cell r="O3341" t="str">
            <v>Кабель силовой с алюминиевой жилой, с изоляцией из сшитого полиэтилена, в оболочке из ПВХ пластиката пониженной пожароопасности, с н изким дымо- и газовыделением АПвВнг(B)-LS 1х240/25-10</v>
          </cell>
          <cell r="P3341" t="str">
            <v>Кабель силовой АПвВнг(B)-LS 1х240/25-10</v>
          </cell>
          <cell r="Q3341" t="str">
            <v>М</v>
          </cell>
          <cell r="R3341">
            <v>54</v>
          </cell>
          <cell r="S3341" t="str">
            <v>RUB</v>
          </cell>
          <cell r="T3341">
            <v>292.08999999999997</v>
          </cell>
          <cell r="U3341">
            <v>15772.86</v>
          </cell>
          <cell r="V3341">
            <v>18927.43</v>
          </cell>
          <cell r="Y3341">
            <v>0</v>
          </cell>
          <cell r="Z3341">
            <v>0</v>
          </cell>
          <cell r="AA3341" t="str">
            <v>Состояние условно пригодное. Длительное хранение на открытой площадке.</v>
          </cell>
          <cell r="AD3341">
            <v>0</v>
          </cell>
          <cell r="AF3341">
            <v>45197</v>
          </cell>
          <cell r="AG3341">
            <v>0</v>
          </cell>
          <cell r="AH3341" t="str">
            <v>ТУ 16.К71-335-2004</v>
          </cell>
        </row>
        <row r="3342">
          <cell r="N3342">
            <v>1227912</v>
          </cell>
          <cell r="O3342" t="str">
            <v>Труба стальная электросварная прямошовная 48х3,5 В ст3пс</v>
          </cell>
          <cell r="P3342" t="str">
            <v>Труба э/св 48х3,5 В ст3пс</v>
          </cell>
          <cell r="Q3342" t="str">
            <v>Т</v>
          </cell>
          <cell r="R3342">
            <v>1E-3</v>
          </cell>
          <cell r="S3342" t="str">
            <v>RUB</v>
          </cell>
          <cell r="T3342">
            <v>268791.76</v>
          </cell>
          <cell r="U3342">
            <v>268.79000000000002</v>
          </cell>
          <cell r="V3342">
            <v>322.55</v>
          </cell>
          <cell r="AD3342">
            <v>12</v>
          </cell>
          <cell r="AF3342">
            <v>43585</v>
          </cell>
          <cell r="AG3342">
            <v>1.4166700000000001E-3</v>
          </cell>
          <cell r="AH3342" t="str">
            <v>ГОСТ 10704-91</v>
          </cell>
        </row>
        <row r="3343">
          <cell r="N3343">
            <v>1227912</v>
          </cell>
          <cell r="O3343" t="str">
            <v>Труба стальная электросварная прямошовная 48х3,5 В ст3пс</v>
          </cell>
          <cell r="P3343" t="str">
            <v>Труба э/св 48х3,5 В ст3пс</v>
          </cell>
          <cell r="Q3343" t="str">
            <v>Т</v>
          </cell>
          <cell r="R3343">
            <v>1.6E-2</v>
          </cell>
          <cell r="S3343" t="str">
            <v>RUB</v>
          </cell>
          <cell r="T3343">
            <v>268791.76</v>
          </cell>
          <cell r="U3343">
            <v>4300.67</v>
          </cell>
          <cell r="V3343">
            <v>5160.8</v>
          </cell>
          <cell r="AD3343">
            <v>12</v>
          </cell>
          <cell r="AF3343">
            <v>43585</v>
          </cell>
          <cell r="AG3343">
            <v>1.4166700000000001E-3</v>
          </cell>
          <cell r="AH3343" t="str">
            <v>ГОСТ 10704-91</v>
          </cell>
        </row>
        <row r="3344">
          <cell r="N3344">
            <v>1229805</v>
          </cell>
          <cell r="O3344" t="str">
            <v>Труба стальная бесшовная горячедеформированная 32Х6 В ст09Г2С</v>
          </cell>
          <cell r="P3344" t="str">
            <v>Труба б/ш г/д 32Х6 В ст09Г2С</v>
          </cell>
          <cell r="Q3344" t="str">
            <v>Т</v>
          </cell>
          <cell r="R3344">
            <v>7.0000000000000001E-3</v>
          </cell>
          <cell r="S3344" t="str">
            <v>RUB</v>
          </cell>
          <cell r="T3344">
            <v>47808.57</v>
          </cell>
          <cell r="U3344">
            <v>334.66</v>
          </cell>
          <cell r="V3344">
            <v>401.59</v>
          </cell>
          <cell r="Y3344">
            <v>0</v>
          </cell>
          <cell r="Z3344">
            <v>0</v>
          </cell>
          <cell r="AA3344" t="str">
            <v>Обрезок трубы до 2 м, не пригодно по прямому назначанию. Лом</v>
          </cell>
          <cell r="AD3344">
            <v>9.15</v>
          </cell>
          <cell r="AF3344">
            <v>42501</v>
          </cell>
          <cell r="AG3344">
            <v>3.8563199999999999E-3</v>
          </cell>
          <cell r="AH3344" t="str">
            <v>ГОСТ 8731-74</v>
          </cell>
        </row>
        <row r="3345">
          <cell r="N3345">
            <v>1229805</v>
          </cell>
          <cell r="O3345" t="str">
            <v>Труба стальная бесшовная горячедеформированная 32Х6 В ст09Г2С</v>
          </cell>
          <cell r="P3345" t="str">
            <v>Труба б/ш г/д 32Х6 В ст09Г2С</v>
          </cell>
          <cell r="Q3345" t="str">
            <v>Т</v>
          </cell>
          <cell r="R3345">
            <v>3.1E-2</v>
          </cell>
          <cell r="S3345" t="str">
            <v>RUB</v>
          </cell>
          <cell r="T3345">
            <v>78000</v>
          </cell>
          <cell r="U3345">
            <v>2418</v>
          </cell>
          <cell r="V3345">
            <v>2901.6</v>
          </cell>
          <cell r="AD3345">
            <v>8.8000000000000007</v>
          </cell>
          <cell r="AF3345">
            <v>43190</v>
          </cell>
          <cell r="AG3345">
            <v>3.9772699999999998E-3</v>
          </cell>
          <cell r="AH3345" t="str">
            <v>ГОСТ 8731-74</v>
          </cell>
        </row>
        <row r="3346">
          <cell r="N3346">
            <v>1232532</v>
          </cell>
          <cell r="O3346" t="str">
            <v>Труба стальная бесшовная горячедеформированная 45Х4 В ст09Г2С</v>
          </cell>
          <cell r="P3346" t="str">
            <v>Труба б/ш г/д 45Х4 В ст09Г2С</v>
          </cell>
          <cell r="Q3346" t="str">
            <v>Т</v>
          </cell>
          <cell r="R3346">
            <v>7.0000000000000001E-3</v>
          </cell>
          <cell r="S3346" t="str">
            <v>RUB</v>
          </cell>
          <cell r="T3346">
            <v>91101.759999999995</v>
          </cell>
          <cell r="U3346">
            <v>637.71</v>
          </cell>
          <cell r="V3346">
            <v>765.25</v>
          </cell>
          <cell r="AD3346">
            <v>1.6</v>
          </cell>
          <cell r="AF3346">
            <v>42430</v>
          </cell>
          <cell r="AG3346">
            <v>2.2055999999999999E-4</v>
          </cell>
          <cell r="AH3346" t="str">
            <v>ГОСТ 8731-74</v>
          </cell>
        </row>
        <row r="3347">
          <cell r="N3347">
            <v>1234008</v>
          </cell>
          <cell r="O3347" t="str">
            <v>Труба бесшовная горячедеформированная нефтегазопроводная 219Х8-13ХФА с 2-х слойным наружным полиэтиленовым и внутренним эпоксидным покрытием</v>
          </cell>
          <cell r="P3347" t="str">
            <v>Труба б/ш г/д антк/п 219Х8-13ХФА ЭП ПЭПк</v>
          </cell>
          <cell r="Q3347" t="str">
            <v>Т</v>
          </cell>
          <cell r="R3347">
            <v>0.121</v>
          </cell>
          <cell r="S3347" t="str">
            <v>RUB</v>
          </cell>
          <cell r="T3347">
            <v>130941.95</v>
          </cell>
          <cell r="U3347">
            <v>15843.98</v>
          </cell>
          <cell r="V3347">
            <v>19012.78</v>
          </cell>
          <cell r="Y3347">
            <v>0</v>
          </cell>
          <cell r="Z3347">
            <v>0</v>
          </cell>
          <cell r="AA3347" t="str">
            <v>Состояние удовлетворительное</v>
          </cell>
          <cell r="AD3347">
            <v>11.9</v>
          </cell>
          <cell r="AF3347">
            <v>42520</v>
          </cell>
          <cell r="AG3347">
            <v>4.1625299999999997E-2</v>
          </cell>
          <cell r="AH3347" t="str">
            <v>ТУ 1390-003-52534308-2008</v>
          </cell>
        </row>
        <row r="3348">
          <cell r="N3348">
            <v>1234008</v>
          </cell>
          <cell r="O3348" t="str">
            <v>Труба бесшовная горячедеформированная нефтегазопроводная 219Х8-13ХФА с 2-х слойным наружным полиэтиленовым и внутренним эпоксидным покрытием</v>
          </cell>
          <cell r="P3348" t="str">
            <v>Труба б/ш г/д антк/п 219Х8-13ХФА ЭП ПЭПк</v>
          </cell>
          <cell r="Q3348" t="str">
            <v>Т</v>
          </cell>
          <cell r="R3348">
            <v>0.13600000000000001</v>
          </cell>
          <cell r="S3348" t="str">
            <v>RUB</v>
          </cell>
          <cell r="T3348">
            <v>130941.95</v>
          </cell>
          <cell r="U3348">
            <v>17808.099999999999</v>
          </cell>
          <cell r="V3348">
            <v>21369.72</v>
          </cell>
          <cell r="Y3348">
            <v>0</v>
          </cell>
          <cell r="Z3348">
            <v>0</v>
          </cell>
          <cell r="AA3348" t="str">
            <v>Состояние удовлетворительное</v>
          </cell>
          <cell r="AD3348">
            <v>11.9</v>
          </cell>
          <cell r="AF3348">
            <v>42520</v>
          </cell>
          <cell r="AG3348">
            <v>4.1625299999999997E-2</v>
          </cell>
          <cell r="AH3348" t="str">
            <v>ТУ 1390-003-52534308-2008</v>
          </cell>
        </row>
        <row r="3349">
          <cell r="N3349">
            <v>1237474</v>
          </cell>
          <cell r="O3349" t="str">
            <v>Труба стальная электросварная прямошовная 530х12 В ст09Г2С</v>
          </cell>
          <cell r="P3349" t="str">
            <v>Труба э/св 530х12 В ст09Г2С</v>
          </cell>
          <cell r="Q3349" t="str">
            <v>Т</v>
          </cell>
          <cell r="R3349">
            <v>1.2E-2</v>
          </cell>
          <cell r="S3349" t="str">
            <v>RUB</v>
          </cell>
          <cell r="T3349">
            <v>61016.67</v>
          </cell>
          <cell r="U3349">
            <v>732.2</v>
          </cell>
          <cell r="V3349">
            <v>878.64</v>
          </cell>
          <cell r="AD3349">
            <v>12</v>
          </cell>
          <cell r="AF3349">
            <v>42826</v>
          </cell>
          <cell r="AG3349">
            <v>0.11375</v>
          </cell>
          <cell r="AH3349" t="str">
            <v>ГОСТ 10704-91</v>
          </cell>
        </row>
        <row r="3350">
          <cell r="N3350">
            <v>1240915</v>
          </cell>
          <cell r="O3350" t="str">
            <v>Швеллер стальной горячекатаный №16П С255</v>
          </cell>
          <cell r="P3350" t="str">
            <v>Швеллер №16П С255</v>
          </cell>
          <cell r="Q3350" t="str">
            <v>Т</v>
          </cell>
          <cell r="R3350">
            <v>7.0000000000000001E-3</v>
          </cell>
          <cell r="S3350" t="str">
            <v>RUB</v>
          </cell>
          <cell r="T3350">
            <v>25127.14</v>
          </cell>
          <cell r="U3350">
            <v>175.89</v>
          </cell>
          <cell r="V3350">
            <v>211.07</v>
          </cell>
          <cell r="AD3350">
            <v>0</v>
          </cell>
          <cell r="AF3350">
            <v>41692</v>
          </cell>
          <cell r="AG3350">
            <v>0</v>
          </cell>
          <cell r="AH3350" t="str">
            <v>ГОСТ 27772-88</v>
          </cell>
        </row>
        <row r="3351">
          <cell r="N3351">
            <v>1250874</v>
          </cell>
          <cell r="O3351" t="str">
            <v>Труба стальная бесшовная горячедеформированная 159Х7 В ст09Г2С</v>
          </cell>
          <cell r="P3351" t="str">
            <v>Труба б/ш г/д 159Х7 В ст09Г2С</v>
          </cell>
          <cell r="Q3351" t="str">
            <v>Т</v>
          </cell>
          <cell r="R3351">
            <v>0.13500000000000001</v>
          </cell>
          <cell r="S3351" t="str">
            <v>RUB</v>
          </cell>
          <cell r="T3351">
            <v>48474.59</v>
          </cell>
          <cell r="U3351">
            <v>6544.07</v>
          </cell>
          <cell r="V3351">
            <v>7852.88</v>
          </cell>
          <cell r="AD3351">
            <v>9.4499999999999993</v>
          </cell>
          <cell r="AF3351">
            <v>41990</v>
          </cell>
          <cell r="AG3351">
            <v>2.6772489999999999E-2</v>
          </cell>
          <cell r="AH3351" t="str">
            <v>ГОСТ 8731-74</v>
          </cell>
        </row>
        <row r="3352">
          <cell r="N3352">
            <v>1256294</v>
          </cell>
          <cell r="O3352" t="str">
            <v>Труба стальная бесшовная горячедеформированная для газопроводов 
газлифтных систем и обустройства газовых месторождений 159Х5-09Г2С</v>
          </cell>
          <cell r="P3352" t="str">
            <v>Труба б/ш г/д 159Х5-09Г2С</v>
          </cell>
          <cell r="Q3352" t="str">
            <v>Т</v>
          </cell>
          <cell r="R3352">
            <v>5.7000000000000002E-2</v>
          </cell>
          <cell r="S3352" t="str">
            <v>RUB</v>
          </cell>
          <cell r="T3352">
            <v>55694.91</v>
          </cell>
          <cell r="U3352">
            <v>3174.61</v>
          </cell>
          <cell r="V3352">
            <v>3809.53</v>
          </cell>
          <cell r="AD3352">
            <v>10</v>
          </cell>
          <cell r="AF3352">
            <v>40966</v>
          </cell>
          <cell r="AG3352">
            <v>5.7000000000000002E-3</v>
          </cell>
          <cell r="AH3352" t="str">
            <v>ТУ 14-3-1128-2000</v>
          </cell>
        </row>
        <row r="3353">
          <cell r="N3353">
            <v>1256340</v>
          </cell>
          <cell r="O3353" t="str">
            <v>Труба стальная электросварная прямошовная 1420х15,7 В ст17Г1СУ</v>
          </cell>
          <cell r="P3353" t="str">
            <v>Труба э/св 1420х15,7 В ст17Г1СУ</v>
          </cell>
          <cell r="Q3353" t="str">
            <v>Т</v>
          </cell>
          <cell r="R3353">
            <v>0.40200000000000002</v>
          </cell>
          <cell r="S3353" t="str">
            <v>RUB</v>
          </cell>
          <cell r="T3353">
            <v>177429.16</v>
          </cell>
          <cell r="U3353">
            <v>71326.52</v>
          </cell>
          <cell r="V3353">
            <v>85591.82</v>
          </cell>
          <cell r="AD3353">
            <v>11.03</v>
          </cell>
          <cell r="AF3353">
            <v>44631</v>
          </cell>
          <cell r="AG3353">
            <v>0.54913871000000003</v>
          </cell>
          <cell r="AH3353" t="str">
            <v>ГОСТ 10704-91</v>
          </cell>
        </row>
        <row r="3354">
          <cell r="N3354">
            <v>1262559</v>
          </cell>
          <cell r="O3354" t="str">
            <v>Труба бесшовная горячедеформированная нефтегазопроводная 159Х8-К52-13ХФА с 2-х слойным наружным полиэтиленовым и внутренним эпоксидным покрытием</v>
          </cell>
          <cell r="P3354" t="str">
            <v>Труба б/ш г/д антк/п 159х8-13ХФА ЭП ПЭПК</v>
          </cell>
          <cell r="Q3354" t="str">
            <v>Т</v>
          </cell>
          <cell r="R3354">
            <v>2.1000000000000001E-2</v>
          </cell>
          <cell r="S3354" t="str">
            <v>RUB</v>
          </cell>
          <cell r="T3354">
            <v>120423.76</v>
          </cell>
          <cell r="U3354">
            <v>2528.89</v>
          </cell>
          <cell r="V3354">
            <v>3034.67</v>
          </cell>
          <cell r="AD3354">
            <v>9.49</v>
          </cell>
          <cell r="AF3354">
            <v>42339</v>
          </cell>
          <cell r="AG3354">
            <v>2.9820860000000001E-2</v>
          </cell>
          <cell r="AH3354" t="str">
            <v>ТУ 1390-003-52534308-2008</v>
          </cell>
        </row>
        <row r="3355">
          <cell r="N3355">
            <v>1275311</v>
          </cell>
          <cell r="O3355" t="str">
            <v>Труба бесшовная горячедеформированная нефтегазопроводная 159Х8-13ХФА ЭП ПЭ Пк с 2-х слойным наружным полиэтиленовым покрытием и внутренним эпоксидным</v>
          </cell>
          <cell r="P3355" t="str">
            <v>Труба б/ш г/д антк/п 159Х8-13ХФА ЭП ПЭПк</v>
          </cell>
          <cell r="Q3355" t="str">
            <v>Т</v>
          </cell>
          <cell r="R3355">
            <v>6.7000000000000004E-2</v>
          </cell>
          <cell r="S3355" t="str">
            <v>RUB</v>
          </cell>
          <cell r="T3355">
            <v>120338.96</v>
          </cell>
          <cell r="U3355">
            <v>8062.71</v>
          </cell>
          <cell r="V3355">
            <v>9675.25</v>
          </cell>
          <cell r="AD3355">
            <v>11.19</v>
          </cell>
          <cell r="AF3355">
            <v>42829</v>
          </cell>
          <cell r="AG3355">
            <v>2.9803400000000001E-2</v>
          </cell>
          <cell r="AH3355" t="str">
            <v>ТУ 1317-233-00147016-02</v>
          </cell>
        </row>
        <row r="3356">
          <cell r="N3356">
            <v>1286179</v>
          </cell>
          <cell r="O3356" t="str">
            <v>Труба стальная электросварная прямошовная 720х8 В ст09Г2С</v>
          </cell>
          <cell r="P3356" t="str">
            <v>Труба э/св 720х8 В ст09Г2С</v>
          </cell>
          <cell r="Q3356" t="str">
            <v>Т</v>
          </cell>
          <cell r="R3356">
            <v>0.19</v>
          </cell>
          <cell r="S3356" t="str">
            <v>RUB</v>
          </cell>
          <cell r="T3356">
            <v>61028</v>
          </cell>
          <cell r="U3356">
            <v>11595.32</v>
          </cell>
          <cell r="V3356">
            <v>13914.38</v>
          </cell>
          <cell r="AD3356">
            <v>12</v>
          </cell>
          <cell r="AF3356">
            <v>43170</v>
          </cell>
          <cell r="AG3356">
            <v>0.14188105000000001</v>
          </cell>
          <cell r="AH3356" t="str">
            <v>ГОСТ 10704-91</v>
          </cell>
        </row>
        <row r="3357">
          <cell r="N3357">
            <v>1293938</v>
          </cell>
          <cell r="O3357" t="str">
            <v>Двутавр стальной горячекатаный №35Ш1 С345-3</v>
          </cell>
          <cell r="P3357" t="str">
            <v>Балка двутавровая №35Ш1 С345-3</v>
          </cell>
          <cell r="Q3357" t="str">
            <v>Т</v>
          </cell>
          <cell r="R3357">
            <v>0.223</v>
          </cell>
          <cell r="S3357" t="str">
            <v>RUB</v>
          </cell>
          <cell r="T3357">
            <v>38572.019999999997</v>
          </cell>
          <cell r="U3357">
            <v>8601.56</v>
          </cell>
          <cell r="V3357">
            <v>10321.870000000001</v>
          </cell>
          <cell r="AD3357">
            <v>0</v>
          </cell>
          <cell r="AF3357">
            <v>41745</v>
          </cell>
          <cell r="AG3357">
            <v>0</v>
          </cell>
          <cell r="AH3357" t="str">
            <v>ГОСТ 27772-88</v>
          </cell>
        </row>
        <row r="3358">
          <cell r="N3358">
            <v>1296140</v>
          </cell>
          <cell r="O3358" t="str">
            <v>Швеллер стальной горячекатаный №22У ст09Г2С</v>
          </cell>
          <cell r="P3358" t="str">
            <v>Швеллер №22У ст09Г2С</v>
          </cell>
          <cell r="Q3358" t="str">
            <v>Т</v>
          </cell>
          <cell r="R3358">
            <v>0.20499999999999999</v>
          </cell>
          <cell r="S3358" t="str">
            <v>RUB</v>
          </cell>
          <cell r="T3358">
            <v>56722.05</v>
          </cell>
          <cell r="U3358">
            <v>11628.02</v>
          </cell>
          <cell r="V3358">
            <v>13953.62</v>
          </cell>
          <cell r="Y3358">
            <v>0</v>
          </cell>
          <cell r="Z3358">
            <v>0</v>
          </cell>
          <cell r="AA3358" t="str">
            <v>Состояние удовлетворительное.</v>
          </cell>
          <cell r="AD3358">
            <v>0</v>
          </cell>
          <cell r="AF3358">
            <v>42795</v>
          </cell>
          <cell r="AG3358">
            <v>0</v>
          </cell>
          <cell r="AH3358" t="str">
            <v>ГОСТ 19281-89</v>
          </cell>
        </row>
        <row r="3359">
          <cell r="N3359">
            <v>1304142</v>
          </cell>
          <cell r="O3359" t="str">
            <v>Труба стальная водогазопроводная 40Х3</v>
          </cell>
          <cell r="P3359" t="str">
            <v>Труба водогазопроводная 40Х3</v>
          </cell>
          <cell r="Q3359" t="str">
            <v>Т</v>
          </cell>
          <cell r="R3359">
            <v>1.2E-2</v>
          </cell>
          <cell r="S3359" t="str">
            <v>RUB</v>
          </cell>
          <cell r="T3359">
            <v>55000</v>
          </cell>
          <cell r="U3359">
            <v>660</v>
          </cell>
          <cell r="V3359">
            <v>792</v>
          </cell>
          <cell r="AD3359">
            <v>0</v>
          </cell>
          <cell r="AF3359">
            <v>43190</v>
          </cell>
          <cell r="AG3359">
            <v>0</v>
          </cell>
          <cell r="AH3359" t="str">
            <v>ГОСТ 3262-75</v>
          </cell>
        </row>
        <row r="3360">
          <cell r="N3360">
            <v>1309692</v>
          </cell>
          <cell r="O3360" t="str">
            <v>Труба стальная водогазопроводная 65Х4 ст20</v>
          </cell>
          <cell r="P3360" t="str">
            <v>Труба водогазопроводная 65Х4 ст20</v>
          </cell>
          <cell r="Q3360" t="str">
            <v>Т</v>
          </cell>
          <cell r="R3360">
            <v>1E-3</v>
          </cell>
          <cell r="S3360" t="str">
            <v>RUB</v>
          </cell>
          <cell r="T3360">
            <v>64820</v>
          </cell>
          <cell r="U3360">
            <v>64.819999999999993</v>
          </cell>
          <cell r="V3360">
            <v>77.78</v>
          </cell>
          <cell r="Y3360">
            <v>0</v>
          </cell>
          <cell r="Z3360">
            <v>0</v>
          </cell>
          <cell r="AA3360" t="str">
            <v>Обрезок трубы до 1 м, не пригодно по прямому назначанию. Лом</v>
          </cell>
          <cell r="AD3360">
            <v>0</v>
          </cell>
          <cell r="AF3360">
            <v>43282</v>
          </cell>
          <cell r="AG3360">
            <v>0</v>
          </cell>
          <cell r="AH3360" t="str">
            <v>ГОСТ 3262-75</v>
          </cell>
        </row>
        <row r="3361">
          <cell r="N3361">
            <v>1328174</v>
          </cell>
          <cell r="O3361" t="str">
            <v>Труба стальная бесшовная горячедеформированная 73Х5,5 В ст09Г2С</v>
          </cell>
          <cell r="P3361" t="str">
            <v>Труба б/ш г/д 73Х5,5 В ст09Г2С</v>
          </cell>
          <cell r="Q3361" t="str">
            <v>Т</v>
          </cell>
          <cell r="R3361">
            <v>0.03</v>
          </cell>
          <cell r="S3361" t="str">
            <v>RUB</v>
          </cell>
          <cell r="T3361">
            <v>76500</v>
          </cell>
          <cell r="U3361">
            <v>2295</v>
          </cell>
          <cell r="V3361">
            <v>2754</v>
          </cell>
          <cell r="Y3361">
            <v>0</v>
          </cell>
          <cell r="Z3361">
            <v>0</v>
          </cell>
          <cell r="AA3361" t="str">
            <v>Обрезок трубы до 5 м, не пригодно по прямому назначанию. Лом</v>
          </cell>
          <cell r="AD3361">
            <v>10.14</v>
          </cell>
          <cell r="AF3361">
            <v>43191</v>
          </cell>
          <cell r="AG3361">
            <v>9.8619299999999997E-3</v>
          </cell>
          <cell r="AH3361" t="str">
            <v>ГОСТ 8731-74</v>
          </cell>
        </row>
        <row r="3362">
          <cell r="N3362">
            <v>1335441</v>
          </cell>
          <cell r="O3362" t="str">
            <v>Труба стальная электросварная прямошовная 159х7 В ст3сп5</v>
          </cell>
          <cell r="P3362" t="str">
            <v>Труба э/св 159х7 В ст3сп5</v>
          </cell>
          <cell r="Q3362" t="str">
            <v>Т</v>
          </cell>
          <cell r="R3362">
            <v>3.3000000000000002E-2</v>
          </cell>
          <cell r="S3362" t="str">
            <v>RUB</v>
          </cell>
          <cell r="T3362">
            <v>46779.65</v>
          </cell>
          <cell r="U3362">
            <v>1543.73</v>
          </cell>
          <cell r="V3362">
            <v>1852.48</v>
          </cell>
          <cell r="Y3362">
            <v>0</v>
          </cell>
          <cell r="Z3362">
            <v>0</v>
          </cell>
          <cell r="AA3362" t="str">
            <v>Обрезок трубы до 3м</v>
          </cell>
          <cell r="AD3362">
            <v>11.54</v>
          </cell>
          <cell r="AF3362">
            <v>41972</v>
          </cell>
          <cell r="AG3362">
            <v>2.622004E-2</v>
          </cell>
          <cell r="AH3362" t="str">
            <v>ГОСТ 10704-91</v>
          </cell>
        </row>
        <row r="3363">
          <cell r="N3363">
            <v>1335441</v>
          </cell>
          <cell r="O3363" t="str">
            <v>Труба стальная электросварная прямошовная 159х7 В ст3сп5</v>
          </cell>
          <cell r="P3363" t="str">
            <v>Труба э/св 159х7 В ст3сп5</v>
          </cell>
          <cell r="Q3363" t="str">
            <v>Т</v>
          </cell>
          <cell r="R3363">
            <v>2.7E-2</v>
          </cell>
          <cell r="S3363" t="str">
            <v>RUB</v>
          </cell>
          <cell r="T3363">
            <v>46779.65</v>
          </cell>
          <cell r="U3363">
            <v>1263.05</v>
          </cell>
          <cell r="V3363">
            <v>1515.66</v>
          </cell>
          <cell r="Y3363">
            <v>0</v>
          </cell>
          <cell r="Z3363">
            <v>0</v>
          </cell>
          <cell r="AA3363" t="str">
            <v>Обрезок трубы до 3м</v>
          </cell>
          <cell r="AD3363">
            <v>11.54</v>
          </cell>
          <cell r="AF3363">
            <v>41972</v>
          </cell>
          <cell r="AG3363">
            <v>2.622004E-2</v>
          </cell>
          <cell r="AH3363" t="str">
            <v>ГОСТ 10704-91</v>
          </cell>
        </row>
        <row r="3364">
          <cell r="N3364">
            <v>1335441</v>
          </cell>
          <cell r="O3364" t="str">
            <v>Труба стальная электросварная прямошовная 159х7 В ст3сп5</v>
          </cell>
          <cell r="P3364" t="str">
            <v>Труба э/св 159х7 В ст3сп5</v>
          </cell>
          <cell r="Q3364" t="str">
            <v>Т</v>
          </cell>
          <cell r="R3364">
            <v>2.7E-2</v>
          </cell>
          <cell r="S3364" t="str">
            <v>RUB</v>
          </cell>
          <cell r="T3364">
            <v>46779.65</v>
          </cell>
          <cell r="U3364">
            <v>1263.05</v>
          </cell>
          <cell r="V3364">
            <v>1515.66</v>
          </cell>
          <cell r="Y3364">
            <v>0</v>
          </cell>
          <cell r="Z3364">
            <v>0</v>
          </cell>
          <cell r="AA3364" t="str">
            <v>Обрезок трубы до 3м</v>
          </cell>
          <cell r="AD3364">
            <v>11.54</v>
          </cell>
          <cell r="AF3364">
            <v>41972</v>
          </cell>
          <cell r="AG3364">
            <v>2.622004E-2</v>
          </cell>
          <cell r="AH3364" t="str">
            <v>ГОСТ 10704-91</v>
          </cell>
        </row>
        <row r="3365">
          <cell r="N3365">
            <v>1335441</v>
          </cell>
          <cell r="O3365" t="str">
            <v>Труба стальная электросварная прямошовная 159х7 В ст3сп5</v>
          </cell>
          <cell r="P3365" t="str">
            <v>Труба э/св 159х7 В ст3сп5</v>
          </cell>
          <cell r="Q3365" t="str">
            <v>Т</v>
          </cell>
          <cell r="R3365">
            <v>0.111</v>
          </cell>
          <cell r="S3365" t="str">
            <v>RUB</v>
          </cell>
          <cell r="T3365">
            <v>46779.65</v>
          </cell>
          <cell r="U3365">
            <v>5192.54</v>
          </cell>
          <cell r="V3365">
            <v>6231.05</v>
          </cell>
          <cell r="AD3365">
            <v>11.54</v>
          </cell>
          <cell r="AF3365">
            <v>41972</v>
          </cell>
          <cell r="AG3365">
            <v>2.622004E-2</v>
          </cell>
          <cell r="AH3365" t="str">
            <v>ГОСТ 10704-91</v>
          </cell>
        </row>
        <row r="3366">
          <cell r="N3366">
            <v>1341331</v>
          </cell>
          <cell r="O3366" t="str">
            <v>Труба стальная бесшовная горячедеформированная из углеродистых и 
легированных сталей со специальными свойствами 159Х6 ст09Г2С</v>
          </cell>
          <cell r="P3366" t="str">
            <v>Труба б/ш г/д 159Х6 ст09Г2С</v>
          </cell>
          <cell r="Q3366" t="str">
            <v>Т</v>
          </cell>
          <cell r="R3366">
            <v>1.6E-2</v>
          </cell>
          <cell r="S3366" t="str">
            <v>RUB</v>
          </cell>
          <cell r="T3366">
            <v>60423.75</v>
          </cell>
          <cell r="U3366">
            <v>966.78</v>
          </cell>
          <cell r="V3366">
            <v>1160.1400000000001</v>
          </cell>
          <cell r="Y3366">
            <v>0</v>
          </cell>
          <cell r="Z3366">
            <v>0</v>
          </cell>
          <cell r="AA3366" t="str">
            <v>Удовлетворительное. Отсутствие повреждений. Наличие коррозии.</v>
          </cell>
          <cell r="AD3366">
            <v>10.65</v>
          </cell>
          <cell r="AF3366">
            <v>42767</v>
          </cell>
          <cell r="AG3366">
            <v>2.253521E-2</v>
          </cell>
          <cell r="AH3366" t="str">
            <v>ГОСТ 30564-98</v>
          </cell>
        </row>
        <row r="3367">
          <cell r="N3367">
            <v>1344243</v>
          </cell>
          <cell r="O3367" t="str">
            <v>Балка стальная сварная двутавровая для строительных конструкций №60БС1 С345-3</v>
          </cell>
          <cell r="P3367" t="str">
            <v>Балка двутавровая №60БС1 С345-3</v>
          </cell>
          <cell r="Q3367" t="str">
            <v>Т</v>
          </cell>
          <cell r="R3367">
            <v>0.154</v>
          </cell>
          <cell r="S3367" t="str">
            <v>RUB</v>
          </cell>
          <cell r="T3367">
            <v>38108.47</v>
          </cell>
          <cell r="U3367">
            <v>5868.7</v>
          </cell>
          <cell r="V3367">
            <v>7042.44</v>
          </cell>
          <cell r="AD3367">
            <v>0</v>
          </cell>
          <cell r="AF3367">
            <v>41744</v>
          </cell>
          <cell r="AG3367">
            <v>0</v>
          </cell>
          <cell r="AH3367" t="str">
            <v>ТУ У 01412851.001-95</v>
          </cell>
        </row>
        <row r="3368">
          <cell r="N3368">
            <v>1350373</v>
          </cell>
          <cell r="O3368" t="str">
            <v>Труба стальная электросварная прямошовная 630х10 В ст09Г2С</v>
          </cell>
          <cell r="P3368" t="str">
            <v>Труба э/св 630х10 В ст09Г2С</v>
          </cell>
          <cell r="Q3368" t="str">
            <v>Т</v>
          </cell>
          <cell r="R3368">
            <v>2E-3</v>
          </cell>
          <cell r="S3368" t="str">
            <v>RUB</v>
          </cell>
          <cell r="T3368">
            <v>58475</v>
          </cell>
          <cell r="U3368">
            <v>116.95</v>
          </cell>
          <cell r="V3368">
            <v>140.34</v>
          </cell>
          <cell r="Y3368">
            <v>0</v>
          </cell>
          <cell r="Z3368">
            <v>0</v>
          </cell>
          <cell r="AA3368" t="str">
            <v>Не пригодно по прямому назначению. Лом</v>
          </cell>
          <cell r="AD3368">
            <v>12.64</v>
          </cell>
          <cell r="AF3368">
            <v>42826</v>
          </cell>
          <cell r="AG3368">
            <v>0.14556962000000001</v>
          </cell>
          <cell r="AH3368" t="str">
            <v>ГОСТ 10704-91</v>
          </cell>
        </row>
        <row r="3369">
          <cell r="N3369">
            <v>1350373</v>
          </cell>
          <cell r="O3369" t="str">
            <v>Труба стальная электросварная прямошовная 630х10 В ст09Г2С</v>
          </cell>
          <cell r="P3369" t="str">
            <v>Труба э/св 630х10 В ст09Г2С</v>
          </cell>
          <cell r="Q3369" t="str">
            <v>Т</v>
          </cell>
          <cell r="R3369">
            <v>7.0999999999999994E-2</v>
          </cell>
          <cell r="S3369" t="str">
            <v>RUB</v>
          </cell>
          <cell r="T3369">
            <v>79467.25</v>
          </cell>
          <cell r="U3369">
            <v>5642.17</v>
          </cell>
          <cell r="V3369">
            <v>6770.6</v>
          </cell>
          <cell r="Y3369">
            <v>0</v>
          </cell>
          <cell r="Z3369">
            <v>0</v>
          </cell>
          <cell r="AA3369" t="str">
            <v>Не пригодно по прямому назначению. Лом</v>
          </cell>
          <cell r="AD3369">
            <v>12.02</v>
          </cell>
          <cell r="AF3369">
            <v>43329</v>
          </cell>
          <cell r="AG3369">
            <v>0.15442538</v>
          </cell>
          <cell r="AH3369" t="str">
            <v>ГОСТ 10704-91</v>
          </cell>
        </row>
        <row r="3370">
          <cell r="N3370">
            <v>1352356</v>
          </cell>
          <cell r="O3370" t="str">
            <v>Труба бесшовная горячедеформированная нефтегазопроводная 89Х6-13ХФА ПЭ Пк с 2-х слойным наружным полиэтиленовым покрытием</v>
          </cell>
          <cell r="P3370" t="str">
            <v>Труба б/ш г/д антк/п 89Х6-13ХФА ПЭ Пк</v>
          </cell>
          <cell r="Q3370" t="str">
            <v>Т</v>
          </cell>
          <cell r="R3370">
            <v>9.9000000000000005E-2</v>
          </cell>
          <cell r="S3370" t="str">
            <v>RUB</v>
          </cell>
          <cell r="T3370">
            <v>100350.71</v>
          </cell>
          <cell r="U3370">
            <v>9934.7199999999993</v>
          </cell>
          <cell r="V3370">
            <v>11921.66</v>
          </cell>
          <cell r="AD3370">
            <v>11.09</v>
          </cell>
          <cell r="AF3370">
            <v>42558</v>
          </cell>
          <cell r="AG3370">
            <v>1.22633E-2</v>
          </cell>
          <cell r="AH3370" t="str">
            <v>ТУ 1390-003-52534308-2008</v>
          </cell>
        </row>
        <row r="3371">
          <cell r="N3371">
            <v>1370840</v>
          </cell>
          <cell r="O3371" t="str">
            <v>Труба стальная электросварная прямошовная 76х3,5 В ст20</v>
          </cell>
          <cell r="P3371" t="str">
            <v>Труба э/св 76х3,5 В ст20</v>
          </cell>
          <cell r="Q3371" t="str">
            <v>Т</v>
          </cell>
          <cell r="R3371">
            <v>2.1999999999999999E-2</v>
          </cell>
          <cell r="S3371" t="str">
            <v>RUB</v>
          </cell>
          <cell r="T3371">
            <v>56440.45</v>
          </cell>
          <cell r="U3371">
            <v>1241.69</v>
          </cell>
          <cell r="V3371">
            <v>1490.03</v>
          </cell>
          <cell r="AD3371">
            <v>10.050000000000001</v>
          </cell>
          <cell r="AF3371">
            <v>43304</v>
          </cell>
          <cell r="AG3371">
            <v>6.2686599999999997E-3</v>
          </cell>
          <cell r="AH3371" t="str">
            <v>ГОСТ 10704-91</v>
          </cell>
        </row>
        <row r="3372">
          <cell r="N3372">
            <v>1378710</v>
          </cell>
          <cell r="O3372" t="str">
            <v>Труба стальная электросварная прямошовная 1420х12 В ст09Г2С</v>
          </cell>
          <cell r="P3372" t="str">
            <v>Труба э/св 1420х12 В ст09Г2С</v>
          </cell>
          <cell r="Q3372" t="str">
            <v>Т</v>
          </cell>
          <cell r="R3372">
            <v>0.84</v>
          </cell>
          <cell r="S3372" t="str">
            <v>RUB</v>
          </cell>
          <cell r="T3372">
            <v>82203.39</v>
          </cell>
          <cell r="U3372">
            <v>69050.850000000006</v>
          </cell>
          <cell r="V3372">
            <v>82861.02</v>
          </cell>
          <cell r="Y3372">
            <v>0</v>
          </cell>
          <cell r="Z3372">
            <v>0</v>
          </cell>
          <cell r="AA3372" t="str">
            <v>Обрезок трубы до 2 м, не пригодно по прямому назначанию. Лом</v>
          </cell>
          <cell r="AD3372">
            <v>12</v>
          </cell>
          <cell r="AF3372">
            <v>43694</v>
          </cell>
          <cell r="AG3372">
            <v>0.42083333000000001</v>
          </cell>
          <cell r="AH3372" t="str">
            <v>ГОСТ 10704-91</v>
          </cell>
        </row>
        <row r="3373">
          <cell r="N3373">
            <v>1378710</v>
          </cell>
          <cell r="O3373" t="str">
            <v>Труба стальная электросварная прямошовная 1420х12 В ст09Г2С</v>
          </cell>
          <cell r="P3373" t="str">
            <v>Труба э/св 1420х12 В ст09Г2С</v>
          </cell>
          <cell r="Q3373" t="str">
            <v>Т</v>
          </cell>
          <cell r="R3373">
            <v>0.46400000000000002</v>
          </cell>
          <cell r="S3373" t="str">
            <v>RUB</v>
          </cell>
          <cell r="T3373">
            <v>101391.1</v>
          </cell>
          <cell r="U3373">
            <v>47045.47</v>
          </cell>
          <cell r="V3373">
            <v>56454.559999999998</v>
          </cell>
          <cell r="Y3373">
            <v>0</v>
          </cell>
          <cell r="Z3373">
            <v>0</v>
          </cell>
          <cell r="AA3373" t="str">
            <v>Обрезок трубы до 2 м, не пригодно по прямому назначанию. Лом</v>
          </cell>
          <cell r="AD3373">
            <v>2</v>
          </cell>
          <cell r="AF3373">
            <v>43684</v>
          </cell>
          <cell r="AG3373">
            <v>0.42449999999999999</v>
          </cell>
          <cell r="AH3373" t="str">
            <v>ГОСТ 10704-91</v>
          </cell>
        </row>
        <row r="3374">
          <cell r="N3374">
            <v>1378710</v>
          </cell>
          <cell r="O3374" t="str">
            <v>Труба стальная электросварная прямошовная 1420х12 В ст09Г2С</v>
          </cell>
          <cell r="P3374" t="str">
            <v>Труба э/св 1420х12 В ст09Г2С</v>
          </cell>
          <cell r="Q3374" t="str">
            <v>Т</v>
          </cell>
          <cell r="R3374">
            <v>0.38500000000000001</v>
          </cell>
          <cell r="S3374" t="str">
            <v>RUB</v>
          </cell>
          <cell r="T3374">
            <v>101391.1</v>
          </cell>
          <cell r="U3374">
            <v>39035.57</v>
          </cell>
          <cell r="V3374">
            <v>46842.68</v>
          </cell>
          <cell r="Y3374">
            <v>0</v>
          </cell>
          <cell r="Z3374">
            <v>0</v>
          </cell>
          <cell r="AA3374" t="str">
            <v>Обрезок трубы до 2 м, не пригодно по прямому назначанию. Лом</v>
          </cell>
          <cell r="AD3374">
            <v>2</v>
          </cell>
          <cell r="AF3374">
            <v>43684</v>
          </cell>
          <cell r="AG3374">
            <v>0.42449999999999999</v>
          </cell>
          <cell r="AH3374" t="str">
            <v>ГОСТ 10704-91</v>
          </cell>
        </row>
        <row r="3375">
          <cell r="N3375">
            <v>1378710</v>
          </cell>
          <cell r="O3375" t="str">
            <v>Труба стальная электросварная прямошовная 1420х12 В ст09Г2С</v>
          </cell>
          <cell r="P3375" t="str">
            <v>Труба э/св 1420х12 В ст09Г2С</v>
          </cell>
          <cell r="Q3375" t="str">
            <v>Т</v>
          </cell>
          <cell r="R3375">
            <v>3.4000000000000002E-2</v>
          </cell>
          <cell r="S3375" t="str">
            <v>RUB</v>
          </cell>
          <cell r="T3375">
            <v>96803.33</v>
          </cell>
          <cell r="U3375">
            <v>3291.32</v>
          </cell>
          <cell r="V3375">
            <v>3949.58</v>
          </cell>
          <cell r="Y3375">
            <v>0</v>
          </cell>
          <cell r="Z3375">
            <v>0</v>
          </cell>
          <cell r="AA3375" t="str">
            <v>Обрезок трубы до 1 м, не пригодно по прямому назначанию. Лом</v>
          </cell>
          <cell r="AD3375">
            <v>12</v>
          </cell>
          <cell r="AF3375">
            <v>44176</v>
          </cell>
          <cell r="AG3375">
            <v>0.42083333000000001</v>
          </cell>
          <cell r="AH3375" t="str">
            <v>ГОСТ 10704-91</v>
          </cell>
        </row>
        <row r="3376">
          <cell r="N3376">
            <v>1380288</v>
          </cell>
          <cell r="O3376" t="str">
            <v>Труба стальная электросварная прямошовная 630х8 В ст09Г2С</v>
          </cell>
          <cell r="P3376" t="str">
            <v>Труба э/св 630х8 В ст09Г2С</v>
          </cell>
          <cell r="Q3376" t="str">
            <v>Т</v>
          </cell>
          <cell r="R3376">
            <v>6.0000000000000001E-3</v>
          </cell>
          <cell r="S3376" t="str">
            <v>RUB</v>
          </cell>
          <cell r="T3376">
            <v>58474.559999999998</v>
          </cell>
          <cell r="U3376">
            <v>350.85</v>
          </cell>
          <cell r="V3376">
            <v>421.02</v>
          </cell>
          <cell r="AD3376">
            <v>18.91</v>
          </cell>
          <cell r="AF3376">
            <v>42826</v>
          </cell>
          <cell r="AG3376">
            <v>0.12393603</v>
          </cell>
          <cell r="AH3376" t="str">
            <v>ГОСТ 10704-91</v>
          </cell>
        </row>
        <row r="3377">
          <cell r="N3377">
            <v>1380288</v>
          </cell>
          <cell r="O3377" t="str">
            <v>Труба стальная электросварная прямошовная 630х8 В ст09Г2С</v>
          </cell>
          <cell r="P3377" t="str">
            <v>Труба э/св 630х8 В ст09Г2С</v>
          </cell>
          <cell r="Q3377" t="str">
            <v>Т</v>
          </cell>
          <cell r="R3377">
            <v>0.02</v>
          </cell>
          <cell r="S3377" t="str">
            <v>RUB</v>
          </cell>
          <cell r="T3377">
            <v>58474.559999999998</v>
          </cell>
          <cell r="U3377">
            <v>1169.49</v>
          </cell>
          <cell r="V3377">
            <v>1403.39</v>
          </cell>
          <cell r="AD3377">
            <v>18.91</v>
          </cell>
          <cell r="AF3377">
            <v>42826</v>
          </cell>
          <cell r="AG3377">
            <v>0.12393603</v>
          </cell>
          <cell r="AH3377" t="str">
            <v>ГОСТ 10704-91</v>
          </cell>
        </row>
        <row r="3378">
          <cell r="N3378">
            <v>1413808</v>
          </cell>
          <cell r="O3378" t="str">
            <v>Труба стальная электросварная прямошовная 1020х10 ст17Г1СУ</v>
          </cell>
          <cell r="P3378" t="str">
            <v>Труба э/св 1020х10 ст17Г1СУ</v>
          </cell>
          <cell r="Q3378" t="str">
            <v>Т</v>
          </cell>
          <cell r="R3378">
            <v>0.49299999999999999</v>
          </cell>
          <cell r="S3378" t="str">
            <v>RUB</v>
          </cell>
          <cell r="T3378">
            <v>50847.46</v>
          </cell>
          <cell r="U3378">
            <v>25067.8</v>
          </cell>
          <cell r="V3378">
            <v>30081.360000000001</v>
          </cell>
          <cell r="AD3378">
            <v>11.52</v>
          </cell>
          <cell r="AF3378">
            <v>42339</v>
          </cell>
          <cell r="AG3378">
            <v>0.25156250000000002</v>
          </cell>
          <cell r="AH3378" t="str">
            <v>ТУ 1303-002-08620133-01</v>
          </cell>
        </row>
        <row r="3379">
          <cell r="N3379">
            <v>1415834</v>
          </cell>
          <cell r="O3379" t="str">
            <v>Труба стальная электросварная прямошовная 1020х12 В ст17Г1СУ</v>
          </cell>
          <cell r="P3379" t="str">
            <v>Труба э/св 1020х12 В ст17Г1СУ</v>
          </cell>
          <cell r="Q3379" t="str">
            <v>Т</v>
          </cell>
          <cell r="R3379">
            <v>9.0999999999999998E-2</v>
          </cell>
          <cell r="S3379" t="str">
            <v>RUB</v>
          </cell>
          <cell r="T3379">
            <v>61016.94</v>
          </cell>
          <cell r="U3379">
            <v>5552.54</v>
          </cell>
          <cell r="V3379">
            <v>6663.05</v>
          </cell>
          <cell r="Y3379">
            <v>0</v>
          </cell>
          <cell r="Z3379">
            <v>0</v>
          </cell>
          <cell r="AA3379" t="str">
            <v>Обрезок трубы до 1 м, не пригодно по прямому назначанию. Лом</v>
          </cell>
          <cell r="AD3379">
            <v>11.57</v>
          </cell>
          <cell r="AF3379">
            <v>42639</v>
          </cell>
          <cell r="AG3379">
            <v>0.30129645999999999</v>
          </cell>
          <cell r="AH3379" t="str">
            <v>ГОСТ 10704-91</v>
          </cell>
        </row>
        <row r="3380">
          <cell r="N3380">
            <v>1415834</v>
          </cell>
          <cell r="O3380" t="str">
            <v>Труба стальная электросварная прямошовная 1020х12 В ст17Г1СУ</v>
          </cell>
          <cell r="P3380" t="str">
            <v>Труба э/св 1020х12 В ст17Г1СУ</v>
          </cell>
          <cell r="Q3380" t="str">
            <v>Т</v>
          </cell>
          <cell r="R3380">
            <v>1.0229999999999999</v>
          </cell>
          <cell r="S3380" t="str">
            <v>RUB</v>
          </cell>
          <cell r="T3380">
            <v>61016.94</v>
          </cell>
          <cell r="U3380">
            <v>62420.33</v>
          </cell>
          <cell r="V3380">
            <v>74904.399999999994</v>
          </cell>
          <cell r="AD3380">
            <v>11.57</v>
          </cell>
          <cell r="AF3380">
            <v>42639</v>
          </cell>
          <cell r="AG3380">
            <v>0.30129645999999999</v>
          </cell>
          <cell r="AH3380" t="str">
            <v>ГОСТ 10704-91</v>
          </cell>
        </row>
        <row r="3381">
          <cell r="N3381">
            <v>1424091</v>
          </cell>
          <cell r="O3381" t="str">
            <v>Труба стальная бесшовная холоднодеформированная 40х4 В ст09Г2С</v>
          </cell>
          <cell r="P3381" t="str">
            <v>Труба б/ш х/д 40х4 В ст09Г2С</v>
          </cell>
          <cell r="Q3381" t="str">
            <v>Т</v>
          </cell>
          <cell r="R3381">
            <v>4.0000000000000001E-3</v>
          </cell>
          <cell r="S3381" t="str">
            <v>RUB</v>
          </cell>
          <cell r="T3381">
            <v>116492.63</v>
          </cell>
          <cell r="U3381">
            <v>465.97</v>
          </cell>
          <cell r="V3381">
            <v>559.16</v>
          </cell>
          <cell r="AD3381">
            <v>11.6</v>
          </cell>
          <cell r="AF3381">
            <v>43497</v>
          </cell>
          <cell r="AG3381">
            <v>3.1034499999999998E-3</v>
          </cell>
          <cell r="AH3381" t="str">
            <v>ГОСТ 8733-74</v>
          </cell>
        </row>
        <row r="3382">
          <cell r="N3382">
            <v>1429587</v>
          </cell>
          <cell r="O3382" t="str">
            <v>Труба стальная бесшовная горячедеформированная для газопроводов 
газлифтных систем и обустройства газовых месторождений 219Х6-20</v>
          </cell>
          <cell r="P3382" t="str">
            <v>Труба б/ш г/д 219Х6-20</v>
          </cell>
          <cell r="Q3382" t="str">
            <v>Т</v>
          </cell>
          <cell r="R3382">
            <v>3.3000000000000002E-2</v>
          </cell>
          <cell r="S3382" t="str">
            <v>RUB</v>
          </cell>
          <cell r="T3382">
            <v>91101.66</v>
          </cell>
          <cell r="U3382">
            <v>3006.36</v>
          </cell>
          <cell r="V3382">
            <v>3607.63</v>
          </cell>
          <cell r="AD3382">
            <v>198.1</v>
          </cell>
          <cell r="AF3382">
            <v>42644</v>
          </cell>
          <cell r="AG3382">
            <v>1.6069299999999999E-3</v>
          </cell>
          <cell r="AH3382" t="str">
            <v>ТУ 14-3-1128-2000</v>
          </cell>
        </row>
        <row r="3383">
          <cell r="N3383">
            <v>1429587</v>
          </cell>
          <cell r="O3383" t="str">
            <v>Труба стальная бесшовная горячедеформированная для газопроводов 
газлифтных систем и обустройства газовых месторождений 219Х6-20</v>
          </cell>
          <cell r="P3383" t="str">
            <v>Труба б/ш г/д 219Х6-20</v>
          </cell>
          <cell r="Q3383" t="str">
            <v>Т</v>
          </cell>
          <cell r="R3383">
            <v>3.2000000000000001E-2</v>
          </cell>
          <cell r="S3383" t="str">
            <v>RUB</v>
          </cell>
          <cell r="T3383">
            <v>91101.66</v>
          </cell>
          <cell r="U3383">
            <v>2915.25</v>
          </cell>
          <cell r="V3383">
            <v>3498.3</v>
          </cell>
          <cell r="AD3383">
            <v>198.1</v>
          </cell>
          <cell r="AF3383">
            <v>42644</v>
          </cell>
          <cell r="AG3383">
            <v>1.6069299999999999E-3</v>
          </cell>
          <cell r="AH3383" t="str">
            <v>ТУ 14-3-1128-2000</v>
          </cell>
        </row>
        <row r="3384">
          <cell r="N3384">
            <v>1440022</v>
          </cell>
          <cell r="O338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5х150мс(N,PE)-1,0</v>
          </cell>
          <cell r="P3384" t="str">
            <v>Кабель ВБШвнг(A)-ХЛ 5х150мс(N,PE)-1,0</v>
          </cell>
          <cell r="Q3384" t="str">
            <v>М</v>
          </cell>
          <cell r="R3384">
            <v>5</v>
          </cell>
          <cell r="S3384" t="str">
            <v>RUB</v>
          </cell>
          <cell r="T3384">
            <v>3794.46</v>
          </cell>
          <cell r="U3384">
            <v>18972.3</v>
          </cell>
          <cell r="V3384">
            <v>22766.76</v>
          </cell>
          <cell r="AD3384">
            <v>0</v>
          </cell>
          <cell r="AF3384">
            <v>43181</v>
          </cell>
          <cell r="AG3384">
            <v>0</v>
          </cell>
          <cell r="AH3384" t="str">
            <v>ТУ 16.К01-37-2003</v>
          </cell>
        </row>
        <row r="3385">
          <cell r="N3385">
            <v>1440022</v>
          </cell>
          <cell r="O338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5х150мс(N,PE)-1,0</v>
          </cell>
          <cell r="P3385" t="str">
            <v>Кабель ВБШвнг(A)-ХЛ 5х150мс(N,PE)-1,0</v>
          </cell>
          <cell r="Q3385" t="str">
            <v>М</v>
          </cell>
          <cell r="R3385">
            <v>5</v>
          </cell>
          <cell r="S3385" t="str">
            <v>RUB</v>
          </cell>
          <cell r="T3385">
            <v>3794.46</v>
          </cell>
          <cell r="U3385">
            <v>18972.3</v>
          </cell>
          <cell r="V3385">
            <v>22766.76</v>
          </cell>
          <cell r="AD3385">
            <v>0</v>
          </cell>
          <cell r="AF3385">
            <v>43181</v>
          </cell>
          <cell r="AG3385">
            <v>0</v>
          </cell>
          <cell r="AH3385" t="str">
            <v>ТУ 16.К01-37-2003</v>
          </cell>
        </row>
        <row r="3386">
          <cell r="N3386">
            <v>1440022</v>
          </cell>
          <cell r="O338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5х150мс(N,PE)-1,0</v>
          </cell>
          <cell r="P3386" t="str">
            <v>Кабель ВБШвнг(A)-ХЛ 5х150мс(N,PE)-1,0</v>
          </cell>
          <cell r="Q3386" t="str">
            <v>М</v>
          </cell>
          <cell r="R3386">
            <v>3</v>
          </cell>
          <cell r="S3386" t="str">
            <v>RUB</v>
          </cell>
          <cell r="T3386">
            <v>3794.46</v>
          </cell>
          <cell r="U3386">
            <v>11383.38</v>
          </cell>
          <cell r="V3386">
            <v>13660.06</v>
          </cell>
          <cell r="AD3386">
            <v>0</v>
          </cell>
          <cell r="AF3386">
            <v>43164</v>
          </cell>
          <cell r="AG3386">
            <v>0</v>
          </cell>
          <cell r="AH3386" t="str">
            <v>ТУ 16.К01-37-2003</v>
          </cell>
        </row>
        <row r="3387">
          <cell r="N3387">
            <v>1442345</v>
          </cell>
          <cell r="O3387" t="str">
            <v>Труба стальная электросварная прямошовная 1420х14 В ст3</v>
          </cell>
          <cell r="P3387" t="str">
            <v>Труба э/св 1420х14 В ст3</v>
          </cell>
          <cell r="Q3387" t="str">
            <v>Т</v>
          </cell>
          <cell r="R3387">
            <v>4.4999999999999998E-2</v>
          </cell>
          <cell r="S3387" t="str">
            <v>RUB</v>
          </cell>
          <cell r="T3387">
            <v>50169.56</v>
          </cell>
          <cell r="U3387">
            <v>2257.63</v>
          </cell>
          <cell r="V3387">
            <v>2709.16</v>
          </cell>
          <cell r="AD3387">
            <v>11.45</v>
          </cell>
          <cell r="AF3387">
            <v>41744</v>
          </cell>
          <cell r="AG3387">
            <v>0.49025774999999999</v>
          </cell>
          <cell r="AH3387" t="str">
            <v>ГОСТ 10704-91</v>
          </cell>
        </row>
        <row r="3388">
          <cell r="N3388">
            <v>1445086</v>
          </cell>
          <cell r="O3388" t="str">
            <v>Труба стальная электросварная прямошовная 530х8 В ст09Г2С</v>
          </cell>
          <cell r="P3388" t="str">
            <v>Труба э/св 530х8 В ст09Г2С</v>
          </cell>
          <cell r="Q3388" t="str">
            <v>Т</v>
          </cell>
          <cell r="R3388">
            <v>0.33800000000000002</v>
          </cell>
          <cell r="S3388" t="str">
            <v>RUB</v>
          </cell>
          <cell r="T3388">
            <v>64406.77</v>
          </cell>
          <cell r="U3388">
            <v>21769.49</v>
          </cell>
          <cell r="V3388">
            <v>26123.39</v>
          </cell>
          <cell r="AD3388">
            <v>11.46</v>
          </cell>
          <cell r="AF3388">
            <v>42764</v>
          </cell>
          <cell r="AG3388">
            <v>0.11008379</v>
          </cell>
          <cell r="AH3388" t="str">
            <v>ГОСТ 10704-91</v>
          </cell>
        </row>
        <row r="3389">
          <cell r="N3389">
            <v>1445426</v>
          </cell>
          <cell r="O3389" t="str">
            <v>Труба стальная электросварная нефтегазопроводная 530х10-К52-13ХФА</v>
          </cell>
          <cell r="P3389" t="str">
            <v>Труба э/св н/п 530х10-К52-13ХФА</v>
          </cell>
          <cell r="Q3389" t="str">
            <v>Т</v>
          </cell>
          <cell r="R3389">
            <v>0.25900000000000001</v>
          </cell>
          <cell r="S3389" t="str">
            <v>RUB</v>
          </cell>
          <cell r="T3389">
            <v>47567.8</v>
          </cell>
          <cell r="U3389">
            <v>12320.06</v>
          </cell>
          <cell r="V3389">
            <v>14784.07</v>
          </cell>
          <cell r="Y3389">
            <v>0</v>
          </cell>
          <cell r="Z3389">
            <v>0</v>
          </cell>
          <cell r="AA3389" t="str">
            <v>Состояние удовлетворительное. Отсутствие повреждений. Наличие коррозии.</v>
          </cell>
          <cell r="AD3389">
            <v>10.28</v>
          </cell>
          <cell r="AF3389">
            <v>41877</v>
          </cell>
          <cell r="AG3389">
            <v>0.10036757</v>
          </cell>
          <cell r="AH3389" t="str">
            <v>ТУ1303-006.3-593377520-03</v>
          </cell>
        </row>
        <row r="3390">
          <cell r="N3390">
            <v>1445987</v>
          </cell>
          <cell r="O3390" t="str">
            <v>Труба стальная бесшовная хладостойкая для газопроводов 219х6-09Г2С-2- 
ППУ-ПЭ с тепловой изоляцией из пенополиуретана в полиэтиленовой оболочке</v>
          </cell>
          <cell r="P3390" t="str">
            <v>Труба Ст 219х6-09Г2С-2-ППУ-ПЭ</v>
          </cell>
          <cell r="Q3390" t="str">
            <v>Т</v>
          </cell>
          <cell r="R3390">
            <v>8.8999999999999996E-2</v>
          </cell>
          <cell r="S3390" t="str">
            <v>RUB</v>
          </cell>
          <cell r="T3390">
            <v>163670.34</v>
          </cell>
          <cell r="U3390">
            <v>14566.66</v>
          </cell>
          <cell r="V3390">
            <v>17479.990000000002</v>
          </cell>
          <cell r="Y3390">
            <v>0</v>
          </cell>
          <cell r="Z3390">
            <v>0</v>
          </cell>
          <cell r="AA3390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390">
            <v>11.63</v>
          </cell>
          <cell r="AF3390">
            <v>42579</v>
          </cell>
          <cell r="AG3390">
            <v>3.1508809999999998E-2</v>
          </cell>
          <cell r="AH3390" t="str">
            <v>ГОСТ 30732-2006</v>
          </cell>
        </row>
        <row r="3391">
          <cell r="N3391">
            <v>1447090</v>
          </cell>
          <cell r="O3391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4х240мс(PE)-1,0</v>
          </cell>
          <cell r="P3391" t="str">
            <v>Кабель ВБШвнг(A)-ХЛ 4х240мс(PE)-1,0</v>
          </cell>
          <cell r="Q3391" t="str">
            <v>М</v>
          </cell>
          <cell r="R3391">
            <v>12</v>
          </cell>
          <cell r="S3391" t="str">
            <v>RUB</v>
          </cell>
          <cell r="T3391">
            <v>3238.94</v>
          </cell>
          <cell r="U3391">
            <v>38867.279999999999</v>
          </cell>
          <cell r="V3391">
            <v>46640.74</v>
          </cell>
          <cell r="AD3391">
            <v>0</v>
          </cell>
          <cell r="AF3391">
            <v>42650</v>
          </cell>
          <cell r="AG3391">
            <v>0</v>
          </cell>
          <cell r="AH3391" t="str">
            <v>ТУ 16.К01-37-2003</v>
          </cell>
        </row>
        <row r="3392">
          <cell r="N3392">
            <v>1450985</v>
          </cell>
          <cell r="O3392" t="str">
            <v>Труба стальная электросварная прямошовная 1420х15,7 К60 спецзаказ</v>
          </cell>
          <cell r="P3392" t="str">
            <v>Труба э/св 1420х15,7 К60</v>
          </cell>
          <cell r="Q3392" t="str">
            <v>Т</v>
          </cell>
          <cell r="R3392">
            <v>0.54400000000000004</v>
          </cell>
          <cell r="S3392" t="str">
            <v>RUB</v>
          </cell>
          <cell r="T3392">
            <v>55869.26</v>
          </cell>
          <cell r="U3392">
            <v>30392.880000000001</v>
          </cell>
          <cell r="V3392">
            <v>36471.46</v>
          </cell>
          <cell r="Y3392">
            <v>0</v>
          </cell>
          <cell r="Z3392">
            <v>0</v>
          </cell>
          <cell r="AA3392" t="str">
            <v>Обрезок трубы до 1 м, не пригодно по прямому назначанию. Лом</v>
          </cell>
          <cell r="AD3392">
            <v>11.45</v>
          </cell>
          <cell r="AF3392">
            <v>40975</v>
          </cell>
          <cell r="AG3392">
            <v>0.54903930000000001</v>
          </cell>
          <cell r="AH3392" t="str">
            <v>ГОСТ 10704-91</v>
          </cell>
        </row>
        <row r="3393">
          <cell r="N3393">
            <v>1450985</v>
          </cell>
          <cell r="O3393" t="str">
            <v>Труба стальная электросварная прямошовная 1420х15,7 К60 спецзаказ</v>
          </cell>
          <cell r="P3393" t="str">
            <v>Труба э/св 1420х15,7 К60</v>
          </cell>
          <cell r="Q3393" t="str">
            <v>Т</v>
          </cell>
          <cell r="R3393">
            <v>2.3E-2</v>
          </cell>
          <cell r="S3393" t="str">
            <v>RUB</v>
          </cell>
          <cell r="T3393">
            <v>55207.83</v>
          </cell>
          <cell r="U3393">
            <v>1269.78</v>
          </cell>
          <cell r="V3393">
            <v>1523.74</v>
          </cell>
          <cell r="Y3393">
            <v>0</v>
          </cell>
          <cell r="Z3393">
            <v>0</v>
          </cell>
          <cell r="AA3393" t="str">
            <v>Обрезок трубы до 1 м, не пригодно по прямому назначанию. Лом</v>
          </cell>
          <cell r="AD3393">
            <v>11.62</v>
          </cell>
          <cell r="AF3393">
            <v>41381</v>
          </cell>
          <cell r="AG3393">
            <v>0.54913940999999999</v>
          </cell>
          <cell r="AH3393" t="str">
            <v>ГОСТ 10704-91</v>
          </cell>
        </row>
        <row r="3394">
          <cell r="N3394">
            <v>1455856</v>
          </cell>
          <cell r="O339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4х95мс(PE)-1,0</v>
          </cell>
          <cell r="P3394" t="str">
            <v>Кабель ВБШвнг(A)-ХЛ 4х95мс(PE)-1,0</v>
          </cell>
          <cell r="Q3394" t="str">
            <v>М</v>
          </cell>
          <cell r="R3394">
            <v>10</v>
          </cell>
          <cell r="S3394" t="str">
            <v>RUB</v>
          </cell>
          <cell r="T3394">
            <v>987.4</v>
          </cell>
          <cell r="U3394">
            <v>9874</v>
          </cell>
          <cell r="V3394">
            <v>11848.8</v>
          </cell>
          <cell r="Y3394">
            <v>0</v>
          </cell>
          <cell r="Z3394">
            <v>0</v>
          </cell>
          <cell r="AA3394" t="str">
            <v>Состояние условно пригодное. Длительное хранение на открытой площадке.</v>
          </cell>
          <cell r="AD3394">
            <v>0</v>
          </cell>
          <cell r="AF3394">
            <v>42049</v>
          </cell>
          <cell r="AG3394">
            <v>0</v>
          </cell>
          <cell r="AH3394" t="str">
            <v>ТУ 16.К01-37-2003</v>
          </cell>
        </row>
        <row r="3395">
          <cell r="N3395">
            <v>1455856</v>
          </cell>
          <cell r="O3395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4х95мс(PE)-1,0</v>
          </cell>
          <cell r="P3395" t="str">
            <v>Кабель ВБШвнг(A)-ХЛ 4х95мс(PE)-1,0</v>
          </cell>
          <cell r="Q3395" t="str">
            <v>М</v>
          </cell>
          <cell r="R3395">
            <v>5.8</v>
          </cell>
          <cell r="S3395" t="str">
            <v>RUB</v>
          </cell>
          <cell r="T3395">
            <v>987.4</v>
          </cell>
          <cell r="U3395">
            <v>5726.92</v>
          </cell>
          <cell r="V3395">
            <v>6872.3</v>
          </cell>
          <cell r="Y3395">
            <v>0</v>
          </cell>
          <cell r="Z3395">
            <v>0</v>
          </cell>
          <cell r="AA3395" t="str">
            <v>Состояние условно пригодное. Длительное хранение на открытой площадке.</v>
          </cell>
          <cell r="AD3395">
            <v>0</v>
          </cell>
          <cell r="AF3395">
            <v>41990</v>
          </cell>
          <cell r="AG3395">
            <v>0</v>
          </cell>
          <cell r="AH3395" t="str">
            <v>ТУ 16.К01-37-2003</v>
          </cell>
        </row>
        <row r="3396">
          <cell r="N3396">
            <v>1455856</v>
          </cell>
          <cell r="O339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4х95мс(PE)-1,0</v>
          </cell>
          <cell r="P3396" t="str">
            <v>Кабель ВБШвнг(A)-ХЛ 4х95мс(PE)-1,0</v>
          </cell>
          <cell r="Q3396" t="str">
            <v>М</v>
          </cell>
          <cell r="R3396">
            <v>10</v>
          </cell>
          <cell r="S3396" t="str">
            <v>RUB</v>
          </cell>
          <cell r="T3396">
            <v>987.4</v>
          </cell>
          <cell r="U3396">
            <v>9874</v>
          </cell>
          <cell r="V3396">
            <v>11848.8</v>
          </cell>
          <cell r="Y3396">
            <v>0</v>
          </cell>
          <cell r="Z3396">
            <v>0</v>
          </cell>
          <cell r="AA3396" t="str">
            <v>Состояние условно пригодное. Длительное хранение на открытой площадке.</v>
          </cell>
          <cell r="AD3396">
            <v>0</v>
          </cell>
          <cell r="AF3396">
            <v>41990</v>
          </cell>
          <cell r="AG3396">
            <v>0</v>
          </cell>
          <cell r="AH3396" t="str">
            <v>ТУ 16.К01-37-2003</v>
          </cell>
        </row>
        <row r="3397">
          <cell r="N3397">
            <v>1455856</v>
          </cell>
          <cell r="O339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4х95мс(PE)-1,0</v>
          </cell>
          <cell r="P3397" t="str">
            <v>Кабель ВБШвнг(A)-ХЛ 4х95мс(PE)-1,0</v>
          </cell>
          <cell r="Q3397" t="str">
            <v>М</v>
          </cell>
          <cell r="R3397">
            <v>8</v>
          </cell>
          <cell r="S3397" t="str">
            <v>RUB</v>
          </cell>
          <cell r="T3397">
            <v>987.4</v>
          </cell>
          <cell r="U3397">
            <v>7899.2</v>
          </cell>
          <cell r="V3397">
            <v>9479.0400000000009</v>
          </cell>
          <cell r="AD3397">
            <v>0</v>
          </cell>
          <cell r="AF3397">
            <v>41990</v>
          </cell>
          <cell r="AG3397">
            <v>0</v>
          </cell>
          <cell r="AH3397" t="str">
            <v>ТУ 16.К01-37-2003</v>
          </cell>
        </row>
        <row r="3398">
          <cell r="N3398">
            <v>1455857</v>
          </cell>
          <cell r="O339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4х70мс(PE)-1,0</v>
          </cell>
          <cell r="P3398" t="str">
            <v>Кабель ВБШвнг(A)-ХЛ 4х70мс(PE)-1,0</v>
          </cell>
          <cell r="Q3398" t="str">
            <v>М</v>
          </cell>
          <cell r="R3398">
            <v>15</v>
          </cell>
          <cell r="S3398" t="str">
            <v>RUB</v>
          </cell>
          <cell r="T3398">
            <v>955.26</v>
          </cell>
          <cell r="U3398">
            <v>14328.9</v>
          </cell>
          <cell r="V3398">
            <v>17194.68</v>
          </cell>
          <cell r="AD3398">
            <v>0</v>
          </cell>
          <cell r="AF3398">
            <v>42650</v>
          </cell>
          <cell r="AG3398">
            <v>0</v>
          </cell>
          <cell r="AH3398" t="str">
            <v>ТУ 16.К01-37-2003</v>
          </cell>
        </row>
        <row r="3399">
          <cell r="N3399">
            <v>1481324</v>
          </cell>
          <cell r="O3399" t="str">
            <v>Труба стальная бесшовная горячедеформированная 159Х9 В ст40Х</v>
          </cell>
          <cell r="P3399" t="str">
            <v>Труба б/ш г/д 159Х9 В ст40Х</v>
          </cell>
          <cell r="Q3399" t="str">
            <v>Т</v>
          </cell>
          <cell r="R3399">
            <v>0.216</v>
          </cell>
          <cell r="S3399" t="str">
            <v>RUB</v>
          </cell>
          <cell r="T3399">
            <v>61016.94</v>
          </cell>
          <cell r="U3399">
            <v>13179.66</v>
          </cell>
          <cell r="V3399">
            <v>15815.59</v>
          </cell>
          <cell r="Y3399">
            <v>0</v>
          </cell>
          <cell r="Z3399">
            <v>0</v>
          </cell>
          <cell r="AA3399" t="str">
            <v>Обрезок трубы до 5 м, не пригодно по прямому назначанию. Лом</v>
          </cell>
          <cell r="AD3399">
            <v>10.5</v>
          </cell>
          <cell r="AF3399">
            <v>41999</v>
          </cell>
          <cell r="AG3399">
            <v>3.3291019999999998E-2</v>
          </cell>
          <cell r="AH3399" t="str">
            <v>ГОСТ 8731-74</v>
          </cell>
        </row>
        <row r="3400">
          <cell r="N3400">
            <v>1482086</v>
          </cell>
          <cell r="O3400" t="str">
            <v>Труба стальная электросварная прямошовная 159х6 В ст09ГСФ</v>
          </cell>
          <cell r="P3400" t="str">
            <v>Труба э/св 159х6 В ст09ГСФ</v>
          </cell>
          <cell r="Q3400" t="str">
            <v>Т</v>
          </cell>
          <cell r="R3400">
            <v>2.7E-2</v>
          </cell>
          <cell r="S3400" t="str">
            <v>RUB</v>
          </cell>
          <cell r="T3400">
            <v>73398.33</v>
          </cell>
          <cell r="U3400">
            <v>1981.76</v>
          </cell>
          <cell r="V3400">
            <v>2378.11</v>
          </cell>
          <cell r="Y3400">
            <v>0</v>
          </cell>
          <cell r="Z3400">
            <v>0</v>
          </cell>
          <cell r="AA3400" t="str">
            <v>Обрезок трубы до 2м</v>
          </cell>
          <cell r="AD3400">
            <v>11.6</v>
          </cell>
          <cell r="AF3400">
            <v>43382</v>
          </cell>
          <cell r="AG3400">
            <v>2.2650859999999998E-2</v>
          </cell>
          <cell r="AH3400" t="str">
            <v>ГОСТ 10704-91</v>
          </cell>
        </row>
        <row r="3401">
          <cell r="N3401">
            <v>1482086</v>
          </cell>
          <cell r="O3401" t="str">
            <v>Труба стальная электросварная прямошовная 159х6 В ст09ГСФ</v>
          </cell>
          <cell r="P3401" t="str">
            <v>Труба э/св 159х6 В ст09ГСФ</v>
          </cell>
          <cell r="Q3401" t="str">
            <v>Т</v>
          </cell>
          <cell r="R3401">
            <v>1.4999999999999999E-2</v>
          </cell>
          <cell r="S3401" t="str">
            <v>RUB</v>
          </cell>
          <cell r="T3401">
            <v>73398.33</v>
          </cell>
          <cell r="U3401">
            <v>1100.97</v>
          </cell>
          <cell r="V3401">
            <v>1321.16</v>
          </cell>
          <cell r="Y3401">
            <v>0</v>
          </cell>
          <cell r="Z3401">
            <v>0</v>
          </cell>
          <cell r="AA3401" t="str">
            <v>Обрезок трубы до 2м</v>
          </cell>
          <cell r="AD3401">
            <v>11.6</v>
          </cell>
          <cell r="AF3401">
            <v>43382</v>
          </cell>
          <cell r="AG3401">
            <v>2.2650859999999998E-2</v>
          </cell>
          <cell r="AH3401" t="str">
            <v>ГОСТ 10704-91</v>
          </cell>
        </row>
        <row r="3402">
          <cell r="N3402">
            <v>1505929</v>
          </cell>
          <cell r="O3402" t="str">
            <v>Труба стальная водогазопроводная 32Х3,2 ст20</v>
          </cell>
          <cell r="P3402" t="str">
            <v>Труба водогазопроводная 32Х3,2 ст20</v>
          </cell>
          <cell r="Q3402" t="str">
            <v>Т</v>
          </cell>
          <cell r="R3402">
            <v>1.4999999999999999E-2</v>
          </cell>
          <cell r="S3402" t="str">
            <v>RUB</v>
          </cell>
          <cell r="T3402">
            <v>64816.67</v>
          </cell>
          <cell r="U3402">
            <v>972.25</v>
          </cell>
          <cell r="V3402">
            <v>1166.7</v>
          </cell>
          <cell r="AD3402">
            <v>0</v>
          </cell>
          <cell r="AF3402">
            <v>43187</v>
          </cell>
          <cell r="AG3402">
            <v>0</v>
          </cell>
          <cell r="AH3402" t="str">
            <v>ГОСТ 3262-75</v>
          </cell>
        </row>
        <row r="3403">
          <cell r="N3403">
            <v>1507691</v>
          </cell>
          <cell r="O3403" t="str">
            <v>Труба стальная электросварная прямошовная 108х6 В ст09Г2С</v>
          </cell>
          <cell r="P3403" t="str">
            <v>Труба э/св 108х6 В ст09Г2С</v>
          </cell>
          <cell r="Q3403" t="str">
            <v>Т</v>
          </cell>
          <cell r="R3403">
            <v>0.05</v>
          </cell>
          <cell r="S3403" t="str">
            <v>RUB</v>
          </cell>
          <cell r="T3403">
            <v>49010.44</v>
          </cell>
          <cell r="U3403">
            <v>2450.52</v>
          </cell>
          <cell r="V3403">
            <v>2940.62</v>
          </cell>
          <cell r="AD3403">
            <v>11.62</v>
          </cell>
          <cell r="AF3403">
            <v>43504</v>
          </cell>
          <cell r="AG3403">
            <v>1.508483E-2</v>
          </cell>
          <cell r="AH3403" t="str">
            <v>ГОСТ 10704-91</v>
          </cell>
        </row>
        <row r="3404">
          <cell r="N3404">
            <v>1519833</v>
          </cell>
          <cell r="O3404" t="str">
            <v>Труба бесшовная горячедеформированная нефтегазопроводная 159Х8-К52-13ХФА с 2-х слойным внутренним эпоксидным покрытием</v>
          </cell>
          <cell r="P3404" t="str">
            <v>Труба б/ш г/д антк/п 159х8-13ХФА ЭП ПК</v>
          </cell>
          <cell r="Q3404" t="str">
            <v>Т</v>
          </cell>
          <cell r="R3404">
            <v>8.5000000000000006E-2</v>
          </cell>
          <cell r="S3404" t="str">
            <v>RUB</v>
          </cell>
          <cell r="T3404">
            <v>99576</v>
          </cell>
          <cell r="U3404">
            <v>8463.9599999999991</v>
          </cell>
          <cell r="V3404">
            <v>10156.75</v>
          </cell>
          <cell r="AD3404">
            <v>11.49</v>
          </cell>
          <cell r="AF3404">
            <v>42829</v>
          </cell>
          <cell r="AG3404">
            <v>2.980853E-2</v>
          </cell>
          <cell r="AH3404" t="str">
            <v>ТУ 1390-003-52534308-2008</v>
          </cell>
        </row>
        <row r="3405">
          <cell r="N3405">
            <v>1545257</v>
          </cell>
          <cell r="O3405" t="str">
            <v>Труба стальная электросварная прямошовная 1220х13 К52 спецзаказ</v>
          </cell>
          <cell r="P3405" t="str">
            <v>Труба э/св 1220х13 К52</v>
          </cell>
          <cell r="Q3405" t="str">
            <v>Т</v>
          </cell>
          <cell r="R3405">
            <v>1.83</v>
          </cell>
          <cell r="S3405" t="str">
            <v>RUB</v>
          </cell>
          <cell r="T3405">
            <v>55207.62</v>
          </cell>
          <cell r="U3405">
            <v>101029.94</v>
          </cell>
          <cell r="V3405">
            <v>121235.93</v>
          </cell>
          <cell r="AD3405">
            <v>11.23</v>
          </cell>
          <cell r="AF3405">
            <v>41318</v>
          </cell>
          <cell r="AG3405">
            <v>0.39082486999999999</v>
          </cell>
          <cell r="AH3405" t="str">
            <v>ГОСТ 10704-91</v>
          </cell>
        </row>
        <row r="3406">
          <cell r="N3406">
            <v>1545257</v>
          </cell>
          <cell r="O3406" t="str">
            <v>Труба стальная электросварная прямошовная 1220х13 К52 спецзаказ</v>
          </cell>
          <cell r="P3406" t="str">
            <v>Труба э/св 1220х13 К52</v>
          </cell>
          <cell r="Q3406" t="str">
            <v>Т</v>
          </cell>
          <cell r="R3406">
            <v>8.1000000000000003E-2</v>
          </cell>
          <cell r="S3406" t="str">
            <v>RUB</v>
          </cell>
          <cell r="T3406">
            <v>55207.65</v>
          </cell>
          <cell r="U3406">
            <v>4471.82</v>
          </cell>
          <cell r="V3406">
            <v>5366.18</v>
          </cell>
          <cell r="Y3406">
            <v>0</v>
          </cell>
          <cell r="Z3406">
            <v>0</v>
          </cell>
          <cell r="AA3406" t="str">
            <v>Состояние удовлетворительное. Отсутствие повреждений. Наличие коррозии.</v>
          </cell>
          <cell r="AD3406">
            <v>11.27</v>
          </cell>
          <cell r="AF3406">
            <v>41321</v>
          </cell>
          <cell r="AG3406">
            <v>0.39082357000000001</v>
          </cell>
          <cell r="AH3406" t="str">
            <v>ГОСТ 10704-91</v>
          </cell>
        </row>
        <row r="3407">
          <cell r="N3407">
            <v>1545257</v>
          </cell>
          <cell r="O3407" t="str">
            <v>Труба стальная электросварная прямошовная 1220х13 К52 спецзаказ</v>
          </cell>
          <cell r="P3407" t="str">
            <v>Труба э/св 1220х13 К52</v>
          </cell>
          <cell r="Q3407" t="str">
            <v>Т</v>
          </cell>
          <cell r="R3407">
            <v>0.16800000000000001</v>
          </cell>
          <cell r="S3407" t="str">
            <v>RUB</v>
          </cell>
          <cell r="T3407">
            <v>15752.92</v>
          </cell>
          <cell r="U3407">
            <v>2646.49</v>
          </cell>
          <cell r="V3407">
            <v>3175.79</v>
          </cell>
          <cell r="AD3407">
            <v>11.24</v>
          </cell>
          <cell r="AF3407">
            <v>41633</v>
          </cell>
          <cell r="AG3407">
            <v>0.39115941999999998</v>
          </cell>
          <cell r="AH3407" t="str">
            <v>ГОСТ 10704-91</v>
          </cell>
        </row>
        <row r="3408">
          <cell r="N3408">
            <v>1545257</v>
          </cell>
          <cell r="O3408" t="str">
            <v>Труба стальная электросварная прямошовная 1220х13 К52 спецзаказ</v>
          </cell>
          <cell r="P3408" t="str">
            <v>Труба э/св 1220х13 К52</v>
          </cell>
          <cell r="Q3408" t="str">
            <v>Т</v>
          </cell>
          <cell r="R3408">
            <v>0.95499999999999996</v>
          </cell>
          <cell r="S3408" t="str">
            <v>RUB</v>
          </cell>
          <cell r="T3408">
            <v>50921.18</v>
          </cell>
          <cell r="U3408">
            <v>48629.73</v>
          </cell>
          <cell r="V3408">
            <v>58355.68</v>
          </cell>
          <cell r="AD3408">
            <v>11.24</v>
          </cell>
          <cell r="AF3408">
            <v>41633</v>
          </cell>
          <cell r="AG3408">
            <v>0.39218182000000001</v>
          </cell>
          <cell r="AH3408" t="str">
            <v>ГОСТ 10704-91</v>
          </cell>
        </row>
        <row r="3409">
          <cell r="N3409">
            <v>1556644</v>
          </cell>
          <cell r="O3409" t="str">
            <v>Швеллер стальной горячекатаный №27У С345-1</v>
          </cell>
          <cell r="P3409" t="str">
            <v>Швеллер №27У С345-1</v>
          </cell>
          <cell r="Q3409" t="str">
            <v>Т</v>
          </cell>
          <cell r="R3409">
            <v>0.23</v>
          </cell>
          <cell r="S3409" t="str">
            <v>RUB</v>
          </cell>
          <cell r="T3409">
            <v>54830.52</v>
          </cell>
          <cell r="U3409">
            <v>12611.02</v>
          </cell>
          <cell r="V3409">
            <v>15133.22</v>
          </cell>
          <cell r="Y3409">
            <v>0</v>
          </cell>
          <cell r="Z3409">
            <v>0</v>
          </cell>
          <cell r="AA3409" t="str">
            <v>Состояние удовлетворительное.</v>
          </cell>
          <cell r="AD3409">
            <v>0</v>
          </cell>
          <cell r="AF3409">
            <v>42917</v>
          </cell>
          <cell r="AG3409">
            <v>0</v>
          </cell>
          <cell r="AH3409" t="str">
            <v>ГОСТ 27772-88</v>
          </cell>
        </row>
        <row r="3410">
          <cell r="N3410">
            <v>1557960</v>
          </cell>
          <cell r="O3410" t="str">
            <v>Двутавр стальной горячекатаный №60Ш4 С345-3</v>
          </cell>
          <cell r="P3410" t="str">
            <v>Балка двутавровая №60Ш4 С345-3</v>
          </cell>
          <cell r="Q3410" t="str">
            <v>Т</v>
          </cell>
          <cell r="R3410">
            <v>1.133</v>
          </cell>
          <cell r="S3410" t="str">
            <v>RUB</v>
          </cell>
          <cell r="T3410">
            <v>59745.42</v>
          </cell>
          <cell r="U3410">
            <v>67691.56</v>
          </cell>
          <cell r="V3410">
            <v>81229.87</v>
          </cell>
          <cell r="AD3410">
            <v>0</v>
          </cell>
          <cell r="AF3410">
            <v>42826</v>
          </cell>
          <cell r="AG3410">
            <v>0</v>
          </cell>
          <cell r="AH3410" t="str">
            <v>ГОСТ 26020-83</v>
          </cell>
        </row>
        <row r="3411">
          <cell r="N3411">
            <v>1557960</v>
          </cell>
          <cell r="O3411" t="str">
            <v>Двутавр стальной горячекатаный №60Ш4 С345-3</v>
          </cell>
          <cell r="P3411" t="str">
            <v>Балка двутавровая №60Ш4 С345-3</v>
          </cell>
          <cell r="Q3411" t="str">
            <v>Т</v>
          </cell>
          <cell r="R3411">
            <v>1.04</v>
          </cell>
          <cell r="S3411" t="str">
            <v>RUB</v>
          </cell>
          <cell r="T3411">
            <v>59745.42</v>
          </cell>
          <cell r="U3411">
            <v>62135.24</v>
          </cell>
          <cell r="V3411">
            <v>74562.289999999994</v>
          </cell>
          <cell r="AD3411">
            <v>0</v>
          </cell>
          <cell r="AF3411">
            <v>42826</v>
          </cell>
          <cell r="AG3411">
            <v>0</v>
          </cell>
          <cell r="AH3411" t="str">
            <v>ГОСТ 26020-83</v>
          </cell>
        </row>
        <row r="3412">
          <cell r="N3412">
            <v>1565360</v>
          </cell>
          <cell r="O3412" t="str">
            <v>Труба стальная бесшовная горячедеформированная 159Х6 В ст09Г2С с 
внутренним силикатно-эмалевым покрытием СЭКА</v>
          </cell>
          <cell r="P3412" t="str">
            <v>Труба б/ш г/д 159Х6 В ст09Г2С СЭКА</v>
          </cell>
          <cell r="Q3412" t="str">
            <v>Т</v>
          </cell>
          <cell r="R3412">
            <v>6.6000000000000003E-2</v>
          </cell>
          <cell r="S3412" t="str">
            <v>RUB</v>
          </cell>
          <cell r="T3412">
            <v>151779.70000000001</v>
          </cell>
          <cell r="U3412">
            <v>10017.459999999999</v>
          </cell>
          <cell r="V3412">
            <v>12020.95</v>
          </cell>
          <cell r="AD3412">
            <v>9.4700000000000006</v>
          </cell>
          <cell r="AF3412">
            <v>42270</v>
          </cell>
          <cell r="AG3412">
            <v>2.2638519999999999E-2</v>
          </cell>
          <cell r="AH3412" t="str">
            <v>ГОСТ 8732-78</v>
          </cell>
        </row>
        <row r="3413">
          <cell r="N3413">
            <v>1602678</v>
          </cell>
          <cell r="O3413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5х95мс(N,PE)-1,0</v>
          </cell>
          <cell r="P3413" t="str">
            <v>Кабель ВБШвнг(A)-ХЛ 5х95мс(N,PE)-1,0</v>
          </cell>
          <cell r="Q3413" t="str">
            <v>М</v>
          </cell>
          <cell r="R3413">
            <v>8</v>
          </cell>
          <cell r="S3413" t="str">
            <v>RUB</v>
          </cell>
          <cell r="T3413">
            <v>2062.87</v>
          </cell>
          <cell r="U3413">
            <v>16502.96</v>
          </cell>
          <cell r="V3413">
            <v>19803.55</v>
          </cell>
          <cell r="AD3413">
            <v>0</v>
          </cell>
          <cell r="AF3413">
            <v>43332</v>
          </cell>
          <cell r="AG3413">
            <v>0</v>
          </cell>
          <cell r="AH3413" t="str">
            <v>ТУ 3500-020-59680332-2010</v>
          </cell>
        </row>
        <row r="3414">
          <cell r="N3414">
            <v>1602678</v>
          </cell>
          <cell r="O341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5х95мс(N,PE)-1,0</v>
          </cell>
          <cell r="P3414" t="str">
            <v>Кабель ВБШвнг(A)-ХЛ 5х95мс(N,PE)-1,0</v>
          </cell>
          <cell r="Q3414" t="str">
            <v>М</v>
          </cell>
          <cell r="R3414">
            <v>8</v>
          </cell>
          <cell r="S3414" t="str">
            <v>RUB</v>
          </cell>
          <cell r="T3414">
            <v>2062.87</v>
          </cell>
          <cell r="U3414">
            <v>16502.96</v>
          </cell>
          <cell r="V3414">
            <v>19803.55</v>
          </cell>
          <cell r="AD3414">
            <v>0</v>
          </cell>
          <cell r="AF3414">
            <v>43435</v>
          </cell>
          <cell r="AG3414">
            <v>0</v>
          </cell>
          <cell r="AH3414" t="str">
            <v>ТУ 3500-020-59680332-2010</v>
          </cell>
        </row>
        <row r="3415">
          <cell r="N3415">
            <v>1605459</v>
          </cell>
          <cell r="O3415" t="str">
            <v>Труба стальная электросварная нефтегазопроводная 273Х8-13ХФА с 2-х сл 
наружным покрытием из экструдированного полиэтилена и внутренним 
изоляционным покрытием по ТУ 139000-012-01297858-01</v>
          </cell>
          <cell r="P3415" t="str">
            <v>Труба э/св антк/п 273Х8-13ХФА У 2 ВП</v>
          </cell>
          <cell r="Q3415" t="str">
            <v>Т</v>
          </cell>
          <cell r="R3415">
            <v>0.05</v>
          </cell>
          <cell r="S3415" t="str">
            <v>RUB</v>
          </cell>
          <cell r="T3415">
            <v>82565.259999999995</v>
          </cell>
          <cell r="U3415">
            <v>4128.2700000000004</v>
          </cell>
          <cell r="V3415">
            <v>4953.92</v>
          </cell>
          <cell r="Y3415">
            <v>0</v>
          </cell>
          <cell r="Z3415">
            <v>0</v>
          </cell>
          <cell r="AA3415" t="str">
            <v>Состояние удовлетворительное.</v>
          </cell>
          <cell r="AD3415">
            <v>12</v>
          </cell>
          <cell r="AF3415">
            <v>42061</v>
          </cell>
          <cell r="AG3415">
            <v>1.7916669999999999E-2</v>
          </cell>
          <cell r="AH3415" t="str">
            <v>ТУ 1390-008-01297858-02</v>
          </cell>
        </row>
        <row r="3416">
          <cell r="N3416">
            <v>1605459</v>
          </cell>
          <cell r="O3416" t="str">
            <v>Труба стальная электросварная нефтегазопроводная 273Х8-13ХФА с 2-х сл 
наружным покрытием из экструдированного полиэтилена и внутренним 
изоляционным покрытием по ТУ 139000-012-01297858-01</v>
          </cell>
          <cell r="P3416" t="str">
            <v>Труба э/св антк/п 273Х8-13ХФА У 2 ВП</v>
          </cell>
          <cell r="Q3416" t="str">
            <v>Т</v>
          </cell>
          <cell r="R3416">
            <v>3.5000000000000003E-2</v>
          </cell>
          <cell r="S3416" t="str">
            <v>RUB</v>
          </cell>
          <cell r="T3416">
            <v>82565.25</v>
          </cell>
          <cell r="U3416">
            <v>2889.79</v>
          </cell>
          <cell r="V3416">
            <v>3467.75</v>
          </cell>
          <cell r="Y3416">
            <v>0</v>
          </cell>
          <cell r="Z3416">
            <v>0</v>
          </cell>
          <cell r="AA3416" t="str">
            <v>Состояние удовлетворительное.</v>
          </cell>
          <cell r="AD3416">
            <v>10</v>
          </cell>
          <cell r="AF3416">
            <v>42011</v>
          </cell>
          <cell r="AG3416">
            <v>5.2749999999999998E-2</v>
          </cell>
          <cell r="AH3416" t="str">
            <v>ТУ 1390-008-01297858-02</v>
          </cell>
        </row>
        <row r="3417">
          <cell r="N3417">
            <v>1621570</v>
          </cell>
          <cell r="O3417" t="str">
            <v>Труба бесшовная горячедеформированная нефтегазопроводная повышенной 
коррозионной стойкости 159х8-13ХФА</v>
          </cell>
          <cell r="P3417" t="str">
            <v>Труба б/ш г/д пк/ст 159х8-13ХФА</v>
          </cell>
          <cell r="Q3417" t="str">
            <v>Т</v>
          </cell>
          <cell r="R3417">
            <v>3.4000000000000002E-2</v>
          </cell>
          <cell r="S3417" t="str">
            <v>RUB</v>
          </cell>
          <cell r="T3417">
            <v>108050.88</v>
          </cell>
          <cell r="U3417">
            <v>3673.73</v>
          </cell>
          <cell r="V3417">
            <v>4408.4799999999996</v>
          </cell>
          <cell r="AD3417">
            <v>11.47</v>
          </cell>
          <cell r="AF3417">
            <v>42644</v>
          </cell>
          <cell r="AG3417">
            <v>1.308631E-2</v>
          </cell>
          <cell r="AH3417" t="str">
            <v>ТУ 1319-369-00186619-2012</v>
          </cell>
        </row>
        <row r="3418">
          <cell r="N3418">
            <v>1626975</v>
          </cell>
          <cell r="O3418" t="str">
            <v>Труба стальная реставрированная 1-530х6 ст09Г2С</v>
          </cell>
          <cell r="P3418" t="str">
            <v>Труба реставрированная 1-530х6 ст09Г2С</v>
          </cell>
          <cell r="Q3418" t="str">
            <v>Т</v>
          </cell>
          <cell r="R3418">
            <v>0.104</v>
          </cell>
          <cell r="S3418" t="str">
            <v>RUB</v>
          </cell>
          <cell r="T3418">
            <v>30813.51</v>
          </cell>
          <cell r="U3418">
            <v>3204.6</v>
          </cell>
          <cell r="V3418">
            <v>3845.52</v>
          </cell>
          <cell r="AD3418">
            <v>11</v>
          </cell>
          <cell r="AF3418">
            <v>41659</v>
          </cell>
          <cell r="AG3418">
            <v>0.47186363999999997</v>
          </cell>
          <cell r="AH3418" t="str">
            <v>ТУ 1300-007-71607059-12</v>
          </cell>
        </row>
        <row r="3419">
          <cell r="N3419">
            <v>1626975</v>
          </cell>
          <cell r="O3419" t="str">
            <v>Труба стальная реставрированная 1-530х6 ст09Г2С</v>
          </cell>
          <cell r="P3419" t="str">
            <v>Труба реставрированная 1-530х6 ст09Г2С</v>
          </cell>
          <cell r="Q3419" t="str">
            <v>Т</v>
          </cell>
          <cell r="R3419">
            <v>0.01</v>
          </cell>
          <cell r="S3419" t="str">
            <v>RUB</v>
          </cell>
          <cell r="T3419">
            <v>30813.51</v>
          </cell>
          <cell r="U3419">
            <v>308.14</v>
          </cell>
          <cell r="V3419">
            <v>369.77</v>
          </cell>
          <cell r="AD3419">
            <v>11</v>
          </cell>
          <cell r="AF3419">
            <v>41659</v>
          </cell>
          <cell r="AG3419">
            <v>0.47186363999999997</v>
          </cell>
          <cell r="AH3419" t="str">
            <v>ТУ 1300-007-71607059-12</v>
          </cell>
        </row>
        <row r="3420">
          <cell r="N3420">
            <v>1626975</v>
          </cell>
          <cell r="O3420" t="str">
            <v>Труба стальная реставрированная 1-530х6 ст09Г2С</v>
          </cell>
          <cell r="P3420" t="str">
            <v>Труба реставрированная 1-530х6 ст09Г2С</v>
          </cell>
          <cell r="Q3420" t="str">
            <v>Т</v>
          </cell>
          <cell r="R3420">
            <v>0.59799999999999998</v>
          </cell>
          <cell r="S3420" t="str">
            <v>RUB</v>
          </cell>
          <cell r="T3420">
            <v>30813.55</v>
          </cell>
          <cell r="U3420">
            <v>18426.5</v>
          </cell>
          <cell r="V3420">
            <v>22111.8</v>
          </cell>
          <cell r="AD3420">
            <v>12</v>
          </cell>
          <cell r="AF3420">
            <v>41659</v>
          </cell>
          <cell r="AG3420">
            <v>0.54612499999999997</v>
          </cell>
          <cell r="AH3420" t="str">
            <v>ТУ 1300-007-71607059-12</v>
          </cell>
        </row>
        <row r="3421">
          <cell r="N3421">
            <v>1626975</v>
          </cell>
          <cell r="O3421" t="str">
            <v>Труба стальная реставрированная 1-530х6 ст09Г2С</v>
          </cell>
          <cell r="P3421" t="str">
            <v>Труба реставрированная 1-530х6 ст09Г2С</v>
          </cell>
          <cell r="Q3421" t="str">
            <v>Т</v>
          </cell>
          <cell r="R3421">
            <v>0.13600000000000001</v>
          </cell>
          <cell r="S3421" t="str">
            <v>RUB</v>
          </cell>
          <cell r="T3421">
            <v>47457.66</v>
          </cell>
          <cell r="U3421">
            <v>6454.24</v>
          </cell>
          <cell r="V3421">
            <v>7745.09</v>
          </cell>
          <cell r="Y3421">
            <v>0</v>
          </cell>
          <cell r="Z3421">
            <v>0</v>
          </cell>
          <cell r="AA3421" t="str">
            <v>Обрезок трубы до 3 м, не пригодно по прямому назначанию. Лом</v>
          </cell>
          <cell r="AD3421">
            <v>8.43</v>
          </cell>
          <cell r="AF3421">
            <v>43076</v>
          </cell>
          <cell r="AG3421">
            <v>7.8291810000000003E-2</v>
          </cell>
          <cell r="AH3421" t="str">
            <v>ТУ 1300-007-71607059-12</v>
          </cell>
        </row>
        <row r="3422">
          <cell r="N3422">
            <v>1626975</v>
          </cell>
          <cell r="O3422" t="str">
            <v>Труба стальная реставрированная 1-530х6 ст09Г2С</v>
          </cell>
          <cell r="P3422" t="str">
            <v>Труба реставрированная 1-530х6 ст09Г2С</v>
          </cell>
          <cell r="Q3422" t="str">
            <v>Т</v>
          </cell>
          <cell r="R3422">
            <v>3.5000000000000003E-2</v>
          </cell>
          <cell r="S3422" t="str">
            <v>RUB</v>
          </cell>
          <cell r="T3422">
            <v>47457.66</v>
          </cell>
          <cell r="U3422">
            <v>1661.02</v>
          </cell>
          <cell r="V3422">
            <v>1993.22</v>
          </cell>
          <cell r="Y3422">
            <v>0</v>
          </cell>
          <cell r="Z3422">
            <v>0</v>
          </cell>
          <cell r="AA3422" t="str">
            <v>Обрезок трубы до 3 м, не пригодно по прямому назначанию. Лом</v>
          </cell>
          <cell r="AD3422">
            <v>8.43</v>
          </cell>
          <cell r="AF3422">
            <v>43076</v>
          </cell>
          <cell r="AG3422">
            <v>7.8291810000000003E-2</v>
          </cell>
          <cell r="AH3422" t="str">
            <v>ТУ 1300-007-71607059-12</v>
          </cell>
        </row>
        <row r="3423">
          <cell r="N3423">
            <v>1626975</v>
          </cell>
          <cell r="O3423" t="str">
            <v>Труба стальная реставрированная 1-530х6 ст09Г2С</v>
          </cell>
          <cell r="P3423" t="str">
            <v>Труба реставрированная 1-530х6 ст09Г2С</v>
          </cell>
          <cell r="Q3423" t="str">
            <v>Т</v>
          </cell>
          <cell r="R3423">
            <v>5.0000000000000001E-3</v>
          </cell>
          <cell r="S3423" t="str">
            <v>RUB</v>
          </cell>
          <cell r="T3423">
            <v>57100</v>
          </cell>
          <cell r="U3423">
            <v>285.5</v>
          </cell>
          <cell r="V3423">
            <v>342.6</v>
          </cell>
          <cell r="AD3423">
            <v>1.2</v>
          </cell>
          <cell r="AF3423">
            <v>43357</v>
          </cell>
          <cell r="AG3423">
            <v>7.8333330000000007E-2</v>
          </cell>
          <cell r="AH3423" t="str">
            <v>ТУ 1300-007-71607059-12</v>
          </cell>
        </row>
        <row r="3424">
          <cell r="N3424">
            <v>1626975</v>
          </cell>
          <cell r="O3424" t="str">
            <v>Труба стальная реставрированная 1-530х6 ст09Г2С</v>
          </cell>
          <cell r="P3424" t="str">
            <v>Труба реставрированная 1-530х6 ст09Г2С</v>
          </cell>
          <cell r="Q3424" t="str">
            <v>Т</v>
          </cell>
          <cell r="R3424">
            <v>4.0000000000000001E-3</v>
          </cell>
          <cell r="S3424" t="str">
            <v>RUB</v>
          </cell>
          <cell r="T3424">
            <v>57100</v>
          </cell>
          <cell r="U3424">
            <v>228.4</v>
          </cell>
          <cell r="V3424">
            <v>274.08</v>
          </cell>
          <cell r="AD3424">
            <v>1.2</v>
          </cell>
          <cell r="AF3424">
            <v>43357</v>
          </cell>
          <cell r="AG3424">
            <v>7.8333330000000007E-2</v>
          </cell>
          <cell r="AH3424" t="str">
            <v>ТУ 1300-007-71607059-12</v>
          </cell>
        </row>
        <row r="3425">
          <cell r="N3425">
            <v>1627610</v>
          </cell>
          <cell r="O3425" t="str">
            <v>Труба стальная реставрированная 1-1420х12 ст09Г2С</v>
          </cell>
          <cell r="P3425" t="str">
            <v>Труба реставрированная 1-1420х12 ст09Г2С</v>
          </cell>
          <cell r="Q3425" t="str">
            <v>Т</v>
          </cell>
          <cell r="R3425">
            <v>1.1919999999999999</v>
          </cell>
          <cell r="S3425" t="str">
            <v>RUB</v>
          </cell>
          <cell r="T3425">
            <v>63135.59</v>
          </cell>
          <cell r="U3425">
            <v>75257.62</v>
          </cell>
          <cell r="V3425">
            <v>90309.14</v>
          </cell>
          <cell r="AD3425">
            <v>11.08</v>
          </cell>
          <cell r="AF3425">
            <v>42763</v>
          </cell>
          <cell r="AG3425">
            <v>0.42084414999999997</v>
          </cell>
          <cell r="AH3425" t="str">
            <v>ТУ 1300-007-71607059-12</v>
          </cell>
        </row>
        <row r="3426">
          <cell r="N3426">
            <v>1627610</v>
          </cell>
          <cell r="O3426" t="str">
            <v>Труба стальная реставрированная 1-1420х12 ст09Г2С</v>
          </cell>
          <cell r="P3426" t="str">
            <v>Труба реставрированная 1-1420х12 ст09Г2С</v>
          </cell>
          <cell r="Q3426" t="str">
            <v>Т</v>
          </cell>
          <cell r="R3426">
            <v>1.732</v>
          </cell>
          <cell r="S3426" t="str">
            <v>RUB</v>
          </cell>
          <cell r="T3426">
            <v>63135.59</v>
          </cell>
          <cell r="U3426">
            <v>109350.84</v>
          </cell>
          <cell r="V3426">
            <v>131221.01</v>
          </cell>
          <cell r="AD3426">
            <v>11.08</v>
          </cell>
          <cell r="AF3426">
            <v>42763</v>
          </cell>
          <cell r="AG3426">
            <v>0.42084414999999997</v>
          </cell>
          <cell r="AH3426" t="str">
            <v>ТУ 1300-007-71607059-12</v>
          </cell>
        </row>
        <row r="3427">
          <cell r="N3427">
            <v>1627610</v>
          </cell>
          <cell r="O3427" t="str">
            <v>Труба стальная реставрированная 1-1420х12 ст09Г2С</v>
          </cell>
          <cell r="P3427" t="str">
            <v>Труба реставрированная 1-1420х12 ст09Г2С</v>
          </cell>
          <cell r="Q3427" t="str">
            <v>Т</v>
          </cell>
          <cell r="R3427">
            <v>6.0000000000000001E-3</v>
          </cell>
          <cell r="S3427" t="str">
            <v>RUB</v>
          </cell>
          <cell r="T3427">
            <v>54661.02</v>
          </cell>
          <cell r="U3427">
            <v>327.97</v>
          </cell>
          <cell r="V3427">
            <v>393.56</v>
          </cell>
          <cell r="Y3427">
            <v>0</v>
          </cell>
          <cell r="Z3427">
            <v>0</v>
          </cell>
          <cell r="AA3427" t="str">
            <v>Обрезок трубы до 1 м, не пригодно по прямому назначанию. Лом</v>
          </cell>
          <cell r="AD3427">
            <v>10.25</v>
          </cell>
          <cell r="AF3427">
            <v>42896</v>
          </cell>
          <cell r="AG3427">
            <v>0.42087805</v>
          </cell>
          <cell r="AH3427" t="str">
            <v>ТУ 1300-007-71607059-12</v>
          </cell>
        </row>
        <row r="3428">
          <cell r="N3428">
            <v>1627610</v>
          </cell>
          <cell r="O3428" t="str">
            <v>Труба стальная реставрированная 1-1420х12 ст09Г2С</v>
          </cell>
          <cell r="P3428" t="str">
            <v>Труба реставрированная 1-1420х12 ст09Г2С</v>
          </cell>
          <cell r="Q3428" t="str">
            <v>Т</v>
          </cell>
          <cell r="R3428">
            <v>0.18099999999999999</v>
          </cell>
          <cell r="S3428" t="str">
            <v>RUB</v>
          </cell>
          <cell r="T3428">
            <v>54661.02</v>
          </cell>
          <cell r="U3428">
            <v>9893.64</v>
          </cell>
          <cell r="V3428">
            <v>11872.37</v>
          </cell>
          <cell r="Y3428">
            <v>0</v>
          </cell>
          <cell r="Z3428">
            <v>0</v>
          </cell>
          <cell r="AA3428" t="str">
            <v>Обрезок трубы до 1 м, не пригодно по прямому назначанию. Лом</v>
          </cell>
          <cell r="AD3428">
            <v>10.25</v>
          </cell>
          <cell r="AF3428">
            <v>42896</v>
          </cell>
          <cell r="AG3428">
            <v>0.42087805</v>
          </cell>
          <cell r="AH3428" t="str">
            <v>ТУ 1300-007-71607059-12</v>
          </cell>
        </row>
        <row r="3429">
          <cell r="N3429">
            <v>1627610</v>
          </cell>
          <cell r="O3429" t="str">
            <v>Труба стальная реставрированная 1-1420х12 ст09Г2С</v>
          </cell>
          <cell r="P3429" t="str">
            <v>Труба реставрированная 1-1420х12 ст09Г2С</v>
          </cell>
          <cell r="Q3429" t="str">
            <v>Т</v>
          </cell>
          <cell r="R3429">
            <v>0.27400000000000002</v>
          </cell>
          <cell r="S3429" t="str">
            <v>RUB</v>
          </cell>
          <cell r="T3429">
            <v>54661.02</v>
          </cell>
          <cell r="U3429">
            <v>14977.12</v>
          </cell>
          <cell r="V3429">
            <v>17972.54</v>
          </cell>
          <cell r="Y3429">
            <v>0</v>
          </cell>
          <cell r="Z3429">
            <v>0</v>
          </cell>
          <cell r="AA3429" t="str">
            <v>Обрезок трубы до 1 м, не пригодно по прямому назначанию. Лом</v>
          </cell>
          <cell r="AD3429">
            <v>10.25</v>
          </cell>
          <cell r="AF3429">
            <v>42896</v>
          </cell>
          <cell r="AG3429">
            <v>0.42087805</v>
          </cell>
          <cell r="AH3429" t="str">
            <v>ТУ 1300-007-71607059-12</v>
          </cell>
        </row>
        <row r="3430">
          <cell r="N3430">
            <v>1627610</v>
          </cell>
          <cell r="O3430" t="str">
            <v>Труба стальная реставрированная 1-1420х12 ст09Г2С</v>
          </cell>
          <cell r="P3430" t="str">
            <v>Труба реставрированная 1-1420х12 ст09Г2С</v>
          </cell>
          <cell r="Q3430" t="str">
            <v>Т</v>
          </cell>
          <cell r="R3430">
            <v>0.16700000000000001</v>
          </cell>
          <cell r="S3430" t="str">
            <v>RUB</v>
          </cell>
          <cell r="T3430">
            <v>73333.350000000006</v>
          </cell>
          <cell r="U3430">
            <v>12246.67</v>
          </cell>
          <cell r="V3430">
            <v>14696</v>
          </cell>
          <cell r="Y3430">
            <v>0</v>
          </cell>
          <cell r="Z3430">
            <v>0</v>
          </cell>
          <cell r="AA3430" t="str">
            <v>Обрезок трубы до 1 м, не пригодно по прямому назначанию. Лом</v>
          </cell>
          <cell r="AD3430">
            <v>11.46</v>
          </cell>
          <cell r="AF3430">
            <v>43774</v>
          </cell>
          <cell r="AG3430">
            <v>0.42085515000000001</v>
          </cell>
          <cell r="AH3430" t="str">
            <v>ТУ 1300-007-71607059-12</v>
          </cell>
        </row>
        <row r="3431">
          <cell r="N3431">
            <v>1627715</v>
          </cell>
          <cell r="O3431" t="str">
            <v>Труба стальная реставрированная 1-530х10 ст09Г2С</v>
          </cell>
          <cell r="P3431" t="str">
            <v>Труба реставрированная 1-530х10 ст09Г2С</v>
          </cell>
          <cell r="Q3431" t="str">
            <v>Т</v>
          </cell>
          <cell r="R3431">
            <v>1.0999999999999999E-2</v>
          </cell>
          <cell r="S3431" t="str">
            <v>RUB</v>
          </cell>
          <cell r="T3431">
            <v>47457.61</v>
          </cell>
          <cell r="U3431">
            <v>522.03</v>
          </cell>
          <cell r="V3431">
            <v>626.44000000000005</v>
          </cell>
          <cell r="AD3431">
            <v>11.27</v>
          </cell>
          <cell r="AF3431">
            <v>42719</v>
          </cell>
          <cell r="AG3431">
            <v>6.0077319999999997E-2</v>
          </cell>
          <cell r="AH3431" t="str">
            <v>ТУ 1300-007-71607059-12</v>
          </cell>
        </row>
        <row r="3432">
          <cell r="N3432">
            <v>1627715</v>
          </cell>
          <cell r="O3432" t="str">
            <v>Труба стальная реставрированная 1-530х10 ст09Г2С</v>
          </cell>
          <cell r="P3432" t="str">
            <v>Труба реставрированная 1-530х10 ст09Г2С</v>
          </cell>
          <cell r="Q3432" t="str">
            <v>Т</v>
          </cell>
          <cell r="R3432">
            <v>0.14000000000000001</v>
          </cell>
          <cell r="S3432" t="str">
            <v>RUB</v>
          </cell>
          <cell r="T3432">
            <v>47457.61</v>
          </cell>
          <cell r="U3432">
            <v>6644.07</v>
          </cell>
          <cell r="V3432">
            <v>7972.88</v>
          </cell>
          <cell r="AD3432">
            <v>11.08</v>
          </cell>
          <cell r="AF3432">
            <v>42718</v>
          </cell>
          <cell r="AG3432">
            <v>0.12952626</v>
          </cell>
          <cell r="AH3432" t="str">
            <v>ТУ 1300-007-71607059-12</v>
          </cell>
        </row>
        <row r="3433">
          <cell r="N3433">
            <v>1627715</v>
          </cell>
          <cell r="O3433" t="str">
            <v>Труба стальная реставрированная 1-530х10 ст09Г2С</v>
          </cell>
          <cell r="P3433" t="str">
            <v>Труба реставрированная 1-530х10 ст09Г2С</v>
          </cell>
          <cell r="Q3433" t="str">
            <v>Т</v>
          </cell>
          <cell r="R3433">
            <v>0.28999999999999998</v>
          </cell>
          <cell r="S3433" t="str">
            <v>RUB</v>
          </cell>
          <cell r="T3433">
            <v>43644.07</v>
          </cell>
          <cell r="U3433">
            <v>12656.78</v>
          </cell>
          <cell r="V3433">
            <v>15188.14</v>
          </cell>
          <cell r="AD3433">
            <v>11.53</v>
          </cell>
          <cell r="AF3433">
            <v>42971</v>
          </cell>
          <cell r="AG3433">
            <v>0.12716237</v>
          </cell>
          <cell r="AH3433" t="str">
            <v>ТУ 1300-007-71607059-12</v>
          </cell>
        </row>
        <row r="3434">
          <cell r="N3434">
            <v>1630475</v>
          </cell>
          <cell r="O3434" t="str">
            <v>Труба стальная бесшовная горячедеформированная 159Х8-13ХФА ЭП ПЭ Пк с 2- х слойным наружным полиэтиленовым и внутренним эпоксидным покрытием</v>
          </cell>
          <cell r="P3434" t="str">
            <v>Труба б/ш г/д антк/п 159Х8-13ХФА ЭП ПЭПк</v>
          </cell>
          <cell r="Q3434" t="str">
            <v>Т</v>
          </cell>
          <cell r="R3434">
            <v>2E-3</v>
          </cell>
          <cell r="S3434" t="str">
            <v>RUB</v>
          </cell>
          <cell r="T3434">
            <v>116186.47</v>
          </cell>
          <cell r="U3434">
            <v>232.37</v>
          </cell>
          <cell r="V3434">
            <v>278.83999999999997</v>
          </cell>
          <cell r="AD3434">
            <v>9.3800000000000008</v>
          </cell>
          <cell r="AF3434">
            <v>42339</v>
          </cell>
          <cell r="AG3434">
            <v>2.9797440000000001E-2</v>
          </cell>
          <cell r="AH3434" t="str">
            <v>ТУ 1390-003-52534308-2008</v>
          </cell>
        </row>
        <row r="3435">
          <cell r="N3435">
            <v>1630475</v>
          </cell>
          <cell r="O3435" t="str">
            <v>Труба стальная бесшовная горячедеформированная 159Х8-13ХФА ЭП ПЭ Пк с 2- х слойным наружным полиэтиленовым и внутренним эпоксидным покрытием</v>
          </cell>
          <cell r="P3435" t="str">
            <v>Труба б/ш г/д антк/п 159Х8-13ХФА ЭП ПЭПк</v>
          </cell>
          <cell r="Q3435" t="str">
            <v>Т</v>
          </cell>
          <cell r="R3435">
            <v>1.2E-2</v>
          </cell>
          <cell r="S3435" t="str">
            <v>RUB</v>
          </cell>
          <cell r="T3435">
            <v>116186.47</v>
          </cell>
          <cell r="U3435">
            <v>1394.24</v>
          </cell>
          <cell r="V3435">
            <v>1673.09</v>
          </cell>
          <cell r="AD3435">
            <v>9.3800000000000008</v>
          </cell>
          <cell r="AF3435">
            <v>42339</v>
          </cell>
          <cell r="AG3435">
            <v>2.9797440000000001E-2</v>
          </cell>
          <cell r="AH3435" t="str">
            <v>ТУ 1390-003-52534308-2008</v>
          </cell>
        </row>
        <row r="3436">
          <cell r="N3436">
            <v>1630475</v>
          </cell>
          <cell r="O3436" t="str">
            <v>Труба стальная бесшовная горячедеформированная 159Х8-13ХФА ЭП ПЭ Пк с 2- х слойным наружным полиэтиленовым и внутренним эпоксидным покрытием</v>
          </cell>
          <cell r="P3436" t="str">
            <v>Труба б/ш г/д антк/п 159Х8-13ХФА ЭП ПЭПк</v>
          </cell>
          <cell r="Q3436" t="str">
            <v>Т</v>
          </cell>
          <cell r="R3436">
            <v>2.4E-2</v>
          </cell>
          <cell r="S3436" t="str">
            <v>RUB</v>
          </cell>
          <cell r="T3436">
            <v>116186.47</v>
          </cell>
          <cell r="U3436">
            <v>2788.48</v>
          </cell>
          <cell r="V3436">
            <v>3346.18</v>
          </cell>
          <cell r="AD3436">
            <v>9.3800000000000008</v>
          </cell>
          <cell r="AF3436">
            <v>42339</v>
          </cell>
          <cell r="AG3436">
            <v>2.9797440000000001E-2</v>
          </cell>
          <cell r="AH3436" t="str">
            <v>ТУ 1390-003-52534308-2008</v>
          </cell>
        </row>
        <row r="3437">
          <cell r="N3437">
            <v>1630475</v>
          </cell>
          <cell r="O3437" t="str">
            <v>Труба стальная бесшовная горячедеформированная 159Х8-13ХФА ЭП ПЭ Пк с 2- х слойным наружным полиэтиленовым и внутренним эпоксидным покрытием</v>
          </cell>
          <cell r="P3437" t="str">
            <v>Труба б/ш г/д антк/п 159Х8-13ХФА ЭП ПЭПк</v>
          </cell>
          <cell r="Q3437" t="str">
            <v>Т</v>
          </cell>
          <cell r="R3437">
            <v>0.03</v>
          </cell>
          <cell r="S3437" t="str">
            <v>RUB</v>
          </cell>
          <cell r="T3437">
            <v>116186.47</v>
          </cell>
          <cell r="U3437">
            <v>3485.59</v>
          </cell>
          <cell r="V3437">
            <v>4182.71</v>
          </cell>
          <cell r="AD3437">
            <v>9.3800000000000008</v>
          </cell>
          <cell r="AF3437">
            <v>42339</v>
          </cell>
          <cell r="AG3437">
            <v>2.9797440000000001E-2</v>
          </cell>
          <cell r="AH3437" t="str">
            <v>ТУ 1390-003-52534308-2008</v>
          </cell>
        </row>
        <row r="3438">
          <cell r="N3438">
            <v>1630475</v>
          </cell>
          <cell r="O3438" t="str">
            <v>Труба стальная бесшовная горячедеформированная 159Х8-13ХФА ЭП ПЭ Пк с 2- х слойным наружным полиэтиленовым и внутренним эпоксидным покрытием</v>
          </cell>
          <cell r="P3438" t="str">
            <v>Труба б/ш г/д антк/п 159Х8-13ХФА ЭП ПЭПк</v>
          </cell>
          <cell r="Q3438" t="str">
            <v>Т</v>
          </cell>
          <cell r="R3438">
            <v>1.2E-2</v>
          </cell>
          <cell r="S3438" t="str">
            <v>RUB</v>
          </cell>
          <cell r="T3438">
            <v>95000</v>
          </cell>
          <cell r="U3438">
            <v>1140</v>
          </cell>
          <cell r="V3438">
            <v>1368</v>
          </cell>
          <cell r="AD3438">
            <v>9.4700000000000006</v>
          </cell>
          <cell r="AF3438">
            <v>42339</v>
          </cell>
          <cell r="AG3438">
            <v>2.9778249999999999E-2</v>
          </cell>
          <cell r="AH3438" t="str">
            <v>ТУ 1390-003-52534308-2008</v>
          </cell>
        </row>
        <row r="3439">
          <cell r="N3439">
            <v>1655192</v>
          </cell>
          <cell r="O3439" t="str">
            <v>Труба бесшовная горячедеформированная нефтегазопроводная повышенной 
коррозионной стойкости 89х6-13ХФА</v>
          </cell>
          <cell r="P3439" t="str">
            <v>Труба б/ш г/д н/п пк/ст 89х6-13ХФА</v>
          </cell>
          <cell r="Q3439" t="str">
            <v>Т</v>
          </cell>
          <cell r="R3439">
            <v>2.5000000000000001E-2</v>
          </cell>
          <cell r="S3439" t="str">
            <v>RUB</v>
          </cell>
          <cell r="T3439">
            <v>96694.8</v>
          </cell>
          <cell r="U3439">
            <v>2417.37</v>
          </cell>
          <cell r="V3439">
            <v>2900.84</v>
          </cell>
          <cell r="AD3439">
            <v>10.99</v>
          </cell>
          <cell r="AF3439">
            <v>42254</v>
          </cell>
          <cell r="AG3439">
            <v>1.2282299999999999E-2</v>
          </cell>
          <cell r="AH3439" t="str">
            <v>ТУ 14-3Р-124-2012</v>
          </cell>
        </row>
        <row r="3440">
          <cell r="N3440">
            <v>1655192</v>
          </cell>
          <cell r="O3440" t="str">
            <v>Труба бесшовная горячедеформированная нефтегазопроводная повышенной 
коррозионной стойкости 89х6-13ХФА</v>
          </cell>
          <cell r="P3440" t="str">
            <v>Труба б/ш г/д н/п пк/ст 89х6-13ХФА</v>
          </cell>
          <cell r="Q3440" t="str">
            <v>Т</v>
          </cell>
          <cell r="R3440">
            <v>1.4999999999999999E-2</v>
          </cell>
          <cell r="S3440" t="str">
            <v>RUB</v>
          </cell>
          <cell r="T3440">
            <v>96694.67</v>
          </cell>
          <cell r="U3440">
            <v>1450.42</v>
          </cell>
          <cell r="V3440">
            <v>1740.5</v>
          </cell>
          <cell r="AD3440">
            <v>10.99</v>
          </cell>
          <cell r="AF3440">
            <v>42254</v>
          </cell>
          <cell r="AG3440">
            <v>1.2282299999999999E-2</v>
          </cell>
          <cell r="AH3440" t="str">
            <v>ТУ 14-3Р-124-2012</v>
          </cell>
        </row>
        <row r="3441">
          <cell r="N3441">
            <v>1655317</v>
          </cell>
          <cell r="O3441" t="str">
            <v>Труба бесшовная горячедеформированная нефтегазопроводная повышенной 
коррозионной стойкости 325х8-13ХФА</v>
          </cell>
          <cell r="P3441" t="str">
            <v>Труба б/ш г/д н/п пк/ст 325х8-13ХФА</v>
          </cell>
          <cell r="Q3441" t="str">
            <v>Т</v>
          </cell>
          <cell r="R3441">
            <v>9.8000000000000004E-2</v>
          </cell>
          <cell r="S3441" t="str">
            <v>RUB</v>
          </cell>
          <cell r="T3441">
            <v>55084.74</v>
          </cell>
          <cell r="U3441">
            <v>5398.3</v>
          </cell>
          <cell r="V3441">
            <v>6477.96</v>
          </cell>
          <cell r="Y3441">
            <v>0</v>
          </cell>
          <cell r="Z3441">
            <v>0</v>
          </cell>
          <cell r="AA3441" t="str">
            <v>Обрезок трубы до 2 м, не пригодно по прямому назначанию. Лом</v>
          </cell>
          <cell r="AD3441">
            <v>367.88</v>
          </cell>
          <cell r="AF3441">
            <v>42795</v>
          </cell>
          <cell r="AG3441">
            <v>6.4145919999999995E-2</v>
          </cell>
          <cell r="AH3441" t="str">
            <v>ТУ 14-3Р-124-2012</v>
          </cell>
        </row>
        <row r="3442">
          <cell r="N3442">
            <v>1665329</v>
          </cell>
          <cell r="O3442" t="str">
            <v>Труба стальная электросварная нефтегазопроводная 530х8-13ХФА с 2-х 
слойным наружным полиэтиленовым и внутренним эпоксидным 
покрытием</v>
          </cell>
          <cell r="P3442" t="str">
            <v>Труба э/св антк/п 530х8-13ХФА ЭП ПЭ Пк</v>
          </cell>
          <cell r="Q3442" t="str">
            <v>Т</v>
          </cell>
          <cell r="R3442">
            <v>0.47199999999999998</v>
          </cell>
          <cell r="S3442" t="str">
            <v>RUB</v>
          </cell>
          <cell r="T3442">
            <v>109406.78</v>
          </cell>
          <cell r="U3442">
            <v>51640</v>
          </cell>
          <cell r="V3442">
            <v>61968</v>
          </cell>
          <cell r="Y3442">
            <v>0</v>
          </cell>
          <cell r="Z3442">
            <v>0</v>
          </cell>
          <cell r="AA3442" t="str">
            <v>Обрезок трубы до 5 м, не пригодно по прямому назначанию. Лом</v>
          </cell>
          <cell r="AD3442">
            <v>11.74</v>
          </cell>
          <cell r="AF3442">
            <v>42339</v>
          </cell>
          <cell r="AG3442">
            <v>0.10400454000000001</v>
          </cell>
          <cell r="AH3442" t="str">
            <v>ТУ 1381-116-00186654-2013</v>
          </cell>
        </row>
        <row r="3443">
          <cell r="N3443">
            <v>1675620</v>
          </cell>
          <cell r="O3443" t="str">
            <v>Труба стальная реставрированная 1-720х10 Д</v>
          </cell>
          <cell r="P3443" t="str">
            <v>Труба реставрированная 1-720х10 Д</v>
          </cell>
          <cell r="Q3443" t="str">
            <v>Т</v>
          </cell>
          <cell r="R3443">
            <v>0.27300000000000002</v>
          </cell>
          <cell r="S3443" t="str">
            <v>RUB</v>
          </cell>
          <cell r="T3443">
            <v>61666.66</v>
          </cell>
          <cell r="U3443">
            <v>16835</v>
          </cell>
          <cell r="V3443">
            <v>20202</v>
          </cell>
          <cell r="AD3443">
            <v>11.01</v>
          </cell>
          <cell r="AF3443">
            <v>43843</v>
          </cell>
          <cell r="AG3443">
            <v>0.17683924000000001</v>
          </cell>
          <cell r="AH3443" t="str">
            <v>ТУ 1300-007-71607059-12</v>
          </cell>
        </row>
        <row r="3444">
          <cell r="N3444">
            <v>1693236</v>
          </cell>
          <cell r="O3444" t="str">
            <v>Труба бесшовная горячедеформированная нефтегазопроводная 325х8 B ст09Г2С 
НПЭ-3 с 3-х слойным наружным покрытием на основе экструдированного 
полиэтилена</v>
          </cell>
          <cell r="P3444" t="str">
            <v>Труба б/ш г/д 325х8 B ст09Г2С НПЭ-3</v>
          </cell>
          <cell r="Q3444" t="str">
            <v>Т</v>
          </cell>
          <cell r="R3444">
            <v>0.23300000000000001</v>
          </cell>
          <cell r="S3444" t="str">
            <v>RUB</v>
          </cell>
          <cell r="T3444">
            <v>95500</v>
          </cell>
          <cell r="U3444">
            <v>22251.5</v>
          </cell>
          <cell r="V3444">
            <v>26701.8</v>
          </cell>
          <cell r="AD3444">
            <v>11.4</v>
          </cell>
          <cell r="AF3444">
            <v>43282</v>
          </cell>
          <cell r="AG3444">
            <v>6.2543860000000007E-2</v>
          </cell>
          <cell r="AH3444" t="str">
            <v>ГОСТ 8732-78</v>
          </cell>
        </row>
        <row r="3445">
          <cell r="N3445">
            <v>1717610</v>
          </cell>
          <cell r="O3445" t="str">
            <v>Труба бесшовная горячедеформированная 159х8-13ХФА с наружным 2-сл антикоррозионным покрытием на основе экструдированного полиэтилена</v>
          </cell>
          <cell r="P3445" t="str">
            <v>Труба б/ш г/д антк/п 159х8-13ХФА 2 У</v>
          </cell>
          <cell r="Q3445" t="str">
            <v>Т</v>
          </cell>
          <cell r="R3445">
            <v>0.11899999999999999</v>
          </cell>
          <cell r="S3445" t="str">
            <v>RUB</v>
          </cell>
          <cell r="T3445">
            <v>108474.57</v>
          </cell>
          <cell r="U3445">
            <v>12908.47</v>
          </cell>
          <cell r="V3445">
            <v>15490.16</v>
          </cell>
          <cell r="AD3445">
            <v>11.46</v>
          </cell>
          <cell r="AF3445">
            <v>42829</v>
          </cell>
          <cell r="AG3445">
            <v>2.8795810000000002E-2</v>
          </cell>
          <cell r="AH3445" t="str">
            <v>ТУ 1319-369-00186619-2012</v>
          </cell>
        </row>
        <row r="3446">
          <cell r="N3446">
            <v>1717610</v>
          </cell>
          <cell r="O3446" t="str">
            <v>Труба бесшовная горячедеформированная 159х8-13ХФА с наружным 2-сл антикоррозионным покрытием на основе экструдированного полиэтилена</v>
          </cell>
          <cell r="P3446" t="str">
            <v>Труба б/ш г/д антк/п 159х8-13ХФА 2 У</v>
          </cell>
          <cell r="Q3446" t="str">
            <v>Т</v>
          </cell>
          <cell r="R3446">
            <v>9.0999999999999998E-2</v>
          </cell>
          <cell r="S3446" t="str">
            <v>RUB</v>
          </cell>
          <cell r="T3446">
            <v>108474.57</v>
          </cell>
          <cell r="U3446">
            <v>9871.19</v>
          </cell>
          <cell r="V3446">
            <v>11845.43</v>
          </cell>
          <cell r="AD3446">
            <v>11.46</v>
          </cell>
          <cell r="AF3446">
            <v>42829</v>
          </cell>
          <cell r="AG3446">
            <v>2.8795810000000002E-2</v>
          </cell>
          <cell r="AH3446" t="str">
            <v>ТУ 1319-369-00186619-2012</v>
          </cell>
        </row>
        <row r="3447">
          <cell r="N3447">
            <v>1726633</v>
          </cell>
          <cell r="O3447" t="str">
            <v>Труба стальная реставрированная 1-720х10 ст09Г2С</v>
          </cell>
          <cell r="P3447" t="str">
            <v>Труба реставрированная 1-720х10 ст09Г2С</v>
          </cell>
          <cell r="Q3447" t="str">
            <v>Т</v>
          </cell>
          <cell r="R3447">
            <v>0.12</v>
          </cell>
          <cell r="S3447" t="str">
            <v>RUB</v>
          </cell>
          <cell r="T3447">
            <v>57100</v>
          </cell>
          <cell r="U3447">
            <v>6852</v>
          </cell>
          <cell r="V3447">
            <v>8222.4</v>
          </cell>
          <cell r="AD3447">
            <v>2.77</v>
          </cell>
          <cell r="AF3447">
            <v>43199</v>
          </cell>
          <cell r="AG3447">
            <v>0.17689531</v>
          </cell>
          <cell r="AH3447" t="str">
            <v>ТУ 1300-007-71607059-12</v>
          </cell>
        </row>
        <row r="3448">
          <cell r="N3448">
            <v>1726633</v>
          </cell>
          <cell r="O3448" t="str">
            <v>Труба стальная реставрированная 1-720х10 ст09Г2С</v>
          </cell>
          <cell r="P3448" t="str">
            <v>Труба реставрированная 1-720х10 ст09Г2С</v>
          </cell>
          <cell r="Q3448" t="str">
            <v>Т</v>
          </cell>
          <cell r="R3448">
            <v>0.216</v>
          </cell>
          <cell r="S3448" t="str">
            <v>RUB</v>
          </cell>
          <cell r="T3448">
            <v>57100</v>
          </cell>
          <cell r="U3448">
            <v>12333.6</v>
          </cell>
          <cell r="V3448">
            <v>14800.32</v>
          </cell>
          <cell r="AD3448">
            <v>8.1300000000000008</v>
          </cell>
          <cell r="AF3448">
            <v>43199</v>
          </cell>
          <cell r="AG3448">
            <v>0.17687576999999999</v>
          </cell>
          <cell r="AH3448" t="str">
            <v>ТУ 1300-007-71607059-12</v>
          </cell>
        </row>
        <row r="3449">
          <cell r="N3449">
            <v>1741258</v>
          </cell>
          <cell r="O3449" t="str">
            <v>Труба бесшовная горячедеформированная нефтегазопроводная 159х8-13ХФА с внутренним 2-х сл. эпоксидным покрытием В2/2-60 и наружным 2-х сл. полиэтиленовым Н2У-60</v>
          </cell>
          <cell r="P3449" t="str">
            <v>Труба б/ш г/д антк/п 159х8-13ХФА ВНП</v>
          </cell>
          <cell r="Q3449" t="str">
            <v>Т</v>
          </cell>
          <cell r="R3449">
            <v>0.29299999999999998</v>
          </cell>
          <cell r="S3449" t="str">
            <v>RUB</v>
          </cell>
          <cell r="T3449">
            <v>72033.89</v>
          </cell>
          <cell r="U3449">
            <v>21105.93</v>
          </cell>
          <cell r="V3449">
            <v>25327.119999999999</v>
          </cell>
          <cell r="Y3449">
            <v>0</v>
          </cell>
          <cell r="Z3449">
            <v>0</v>
          </cell>
          <cell r="AA3449" t="str">
            <v>Состояние удовлетворительное. Отстутствие повреждений</v>
          </cell>
          <cell r="AD3449">
            <v>8.9499999999999993</v>
          </cell>
          <cell r="AF3449">
            <v>42169</v>
          </cell>
          <cell r="AG3449">
            <v>2.9795160000000001E-2</v>
          </cell>
          <cell r="AH3449" t="str">
            <v>ТУ 1390-003-52534308-2013</v>
          </cell>
        </row>
        <row r="3450">
          <cell r="N3450">
            <v>1764789</v>
          </cell>
          <cell r="O3450" t="str">
            <v>Труба стальная реставрированная 1-820х10 ст09Г2С</v>
          </cell>
          <cell r="P3450" t="str">
            <v>Труба реставрированная 1-820х10 ст09Г2С</v>
          </cell>
          <cell r="Q3450" t="str">
            <v>Т</v>
          </cell>
          <cell r="R3450">
            <v>0.39</v>
          </cell>
          <cell r="S3450" t="str">
            <v>RUB</v>
          </cell>
          <cell r="T3450">
            <v>51271.21</v>
          </cell>
          <cell r="U3450">
            <v>19995.77</v>
          </cell>
          <cell r="V3450">
            <v>23994.92</v>
          </cell>
          <cell r="AD3450">
            <v>11.22</v>
          </cell>
          <cell r="AF3450">
            <v>42795</v>
          </cell>
          <cell r="AG3450">
            <v>0.20176715000000001</v>
          </cell>
          <cell r="AH3450" t="str">
            <v>ТУ 1300-007-71607059-12</v>
          </cell>
        </row>
        <row r="3451">
          <cell r="N3451">
            <v>1764926</v>
          </cell>
          <cell r="O3451" t="str">
            <v>Труба бесшовная горячедеформированная нефтегазопроводная повышенной 
коррозионной стойкости 159х5-13ХФА</v>
          </cell>
          <cell r="P3451" t="str">
            <v>Труба б/ш г/д пк/ст 159х5-13ХФА</v>
          </cell>
          <cell r="Q3451" t="str">
            <v>Т</v>
          </cell>
          <cell r="R3451">
            <v>4.4999999999999998E-2</v>
          </cell>
          <cell r="S3451" t="str">
            <v>RUB</v>
          </cell>
          <cell r="T3451">
            <v>59844.67</v>
          </cell>
          <cell r="U3451">
            <v>2693.01</v>
          </cell>
          <cell r="V3451">
            <v>3231.61</v>
          </cell>
          <cell r="AD3451">
            <v>10.71</v>
          </cell>
          <cell r="AF3451">
            <v>42684</v>
          </cell>
          <cell r="AG3451">
            <v>1.9457519999999999E-2</v>
          </cell>
          <cell r="AH3451" t="str">
            <v>ТУ 1319-369-00186619-2012</v>
          </cell>
        </row>
        <row r="3452">
          <cell r="N3452">
            <v>1767589</v>
          </cell>
          <cell r="O3452" t="str">
            <v>Труба стальная электросварная экспандированная прямошовная повышенной 
хладостойкости 1020х11-09ГСФ</v>
          </cell>
          <cell r="P3452" t="str">
            <v>Труба э/св п/ш хл 1020х11-09ГСФ</v>
          </cell>
          <cell r="Q3452" t="str">
            <v>Т</v>
          </cell>
          <cell r="R3452">
            <v>0.13800000000000001</v>
          </cell>
          <cell r="S3452" t="str">
            <v>RUB</v>
          </cell>
          <cell r="T3452">
            <v>72559.350000000006</v>
          </cell>
          <cell r="U3452">
            <v>10013.19</v>
          </cell>
          <cell r="V3452">
            <v>12015.83</v>
          </cell>
          <cell r="AD3452">
            <v>3.33</v>
          </cell>
          <cell r="AF3452">
            <v>42298</v>
          </cell>
          <cell r="AG3452">
            <v>0.82830000000000004</v>
          </cell>
          <cell r="AH3452" t="str">
            <v>ТУ 1381-011-00186654-2013</v>
          </cell>
        </row>
        <row r="3453">
          <cell r="N3453">
            <v>1767589</v>
          </cell>
          <cell r="O3453" t="str">
            <v>Труба стальная электросварная экспандированная прямошовная повышенной 
хладостойкости 1020х11-09ГСФ</v>
          </cell>
          <cell r="P3453" t="str">
            <v>Труба э/св п/ш хл 1020х11-09ГСФ</v>
          </cell>
          <cell r="Q3453" t="str">
            <v>Т</v>
          </cell>
          <cell r="R3453">
            <v>1.653</v>
          </cell>
          <cell r="S3453" t="str">
            <v>RUB</v>
          </cell>
          <cell r="T3453">
            <v>72559.320000000007</v>
          </cell>
          <cell r="U3453">
            <v>119940.55</v>
          </cell>
          <cell r="V3453">
            <v>143928.66</v>
          </cell>
          <cell r="Y3453">
            <v>0</v>
          </cell>
          <cell r="Z3453">
            <v>0</v>
          </cell>
          <cell r="AA3453" t="str">
            <v>Удовлетворительное</v>
          </cell>
          <cell r="AD3453">
            <v>10</v>
          </cell>
          <cell r="AF3453">
            <v>42298</v>
          </cell>
          <cell r="AG3453">
            <v>0.27323521000000001</v>
          </cell>
          <cell r="AH3453" t="str">
            <v>ТУ 1381-011-00186654-2013</v>
          </cell>
        </row>
        <row r="3454">
          <cell r="N3454">
            <v>1770148</v>
          </cell>
          <cell r="O3454" t="str">
            <v>Труба стальная электросварная экспандированная прямошовная повышенной 
хладостойкости 1020х10-09ГСФ</v>
          </cell>
          <cell r="P3454" t="str">
            <v>Труба э/св п/ш хл 1020х10-09ГСФ</v>
          </cell>
          <cell r="Q3454" t="str">
            <v>Т</v>
          </cell>
          <cell r="R3454">
            <v>2.4E-2</v>
          </cell>
          <cell r="S3454" t="str">
            <v>RUB</v>
          </cell>
          <cell r="T3454">
            <v>62940.68</v>
          </cell>
          <cell r="U3454">
            <v>1510.57</v>
          </cell>
          <cell r="V3454">
            <v>1812.68</v>
          </cell>
          <cell r="Y3454">
            <v>0</v>
          </cell>
          <cell r="Z3454">
            <v>0</v>
          </cell>
          <cell r="AA3454" t="str">
            <v>Обрезок трубы до 1 м, не пригодно по прямому назначанию. Лом</v>
          </cell>
          <cell r="AD3454">
            <v>11.66</v>
          </cell>
          <cell r="AF3454">
            <v>42887</v>
          </cell>
          <cell r="AG3454">
            <v>0.25280175999999999</v>
          </cell>
          <cell r="AH3454" t="str">
            <v>ТУ 1381-011-00186654-2013</v>
          </cell>
        </row>
        <row r="3455">
          <cell r="N3455">
            <v>1821021</v>
          </cell>
          <cell r="O3455" t="str">
            <v>Труба бесшовная горячедеформированная нефтегазопроводная 159х8-13ХФА с 
наружным 2-х сл. полиэтиленовым покрытием Н2ВУ-80</v>
          </cell>
          <cell r="P3455" t="str">
            <v>Труба б/ш г/д антк/п 159х8-13ХФА Н2ВУ-80</v>
          </cell>
          <cell r="Q3455" t="str">
            <v>Т</v>
          </cell>
          <cell r="R3455">
            <v>0.222</v>
          </cell>
          <cell r="S3455" t="str">
            <v>RUB</v>
          </cell>
          <cell r="T3455">
            <v>108050.84</v>
          </cell>
          <cell r="U3455">
            <v>23987.29</v>
          </cell>
          <cell r="V3455">
            <v>28784.75</v>
          </cell>
          <cell r="AD3455">
            <v>11.47</v>
          </cell>
          <cell r="AF3455">
            <v>42644</v>
          </cell>
          <cell r="AG3455">
            <v>7.1403700000000001E-3</v>
          </cell>
          <cell r="AH3455" t="str">
            <v>ТУ 1390-003-52534308-2013</v>
          </cell>
        </row>
        <row r="3456">
          <cell r="N3456">
            <v>1821021</v>
          </cell>
          <cell r="O3456" t="str">
            <v>Труба бесшовная горячедеформированная нефтегазопроводная 159х8-13ХФА с 
наружным 2-х сл. полиэтиленовым покрытием Н2ВУ-80</v>
          </cell>
          <cell r="P3456" t="str">
            <v>Труба б/ш г/д антк/п 159х8-13ХФА Н2ВУ-80</v>
          </cell>
          <cell r="Q3456" t="str">
            <v>Т</v>
          </cell>
          <cell r="R3456">
            <v>5.8999999999999997E-2</v>
          </cell>
          <cell r="S3456" t="str">
            <v>RUB</v>
          </cell>
          <cell r="T3456">
            <v>100000</v>
          </cell>
          <cell r="U3456">
            <v>5900</v>
          </cell>
          <cell r="V3456">
            <v>7080</v>
          </cell>
          <cell r="Y3456">
            <v>0</v>
          </cell>
          <cell r="Z3456">
            <v>0</v>
          </cell>
          <cell r="AA3456" t="str">
            <v>Обрезки трубы до 2м</v>
          </cell>
          <cell r="AD3456">
            <v>11.46</v>
          </cell>
          <cell r="AF3456">
            <v>42829</v>
          </cell>
          <cell r="AG3456">
            <v>2.9755670000000001E-2</v>
          </cell>
          <cell r="AH3456" t="str">
            <v>ТУ 1390-003-52534308-2013</v>
          </cell>
        </row>
        <row r="3457">
          <cell r="N3457">
            <v>1840756</v>
          </cell>
          <cell r="O3457" t="str">
            <v>Труба стальная реставрированная 1-159х7 ст3сп5</v>
          </cell>
          <cell r="P3457" t="str">
            <v>Труба реставрированная 1-159х7 ст3сп5</v>
          </cell>
          <cell r="Q3457" t="str">
            <v>Т</v>
          </cell>
          <cell r="R3457">
            <v>7.0000000000000001E-3</v>
          </cell>
          <cell r="S3457" t="str">
            <v>RUB</v>
          </cell>
          <cell r="T3457">
            <v>45762.86</v>
          </cell>
          <cell r="U3457">
            <v>320.33999999999997</v>
          </cell>
          <cell r="V3457">
            <v>384.41</v>
          </cell>
          <cell r="Y3457">
            <v>0</v>
          </cell>
          <cell r="Z3457">
            <v>0</v>
          </cell>
          <cell r="AA3457" t="str">
            <v>Обрезок трубы до 1 м, не пригодно по прямому назначанию. Лом</v>
          </cell>
          <cell r="AD3457">
            <v>11.58</v>
          </cell>
          <cell r="AF3457">
            <v>42494</v>
          </cell>
          <cell r="AG3457">
            <v>2.623984E-2</v>
          </cell>
          <cell r="AH3457" t="str">
            <v>ТУ 1300-007-71607059-12</v>
          </cell>
        </row>
        <row r="3458">
          <cell r="N3458">
            <v>1841289</v>
          </cell>
          <cell r="O3458" t="str">
            <v>Труба бесшовная горячедеформированная нефтегазопроводная повышенной 
коррозионной стойкости 57х6-13ХФА</v>
          </cell>
          <cell r="P3458" t="str">
            <v>Труба б/ш г/д н/п пк/ст 57х6-13ХФА</v>
          </cell>
          <cell r="Q3458" t="str">
            <v>Т</v>
          </cell>
          <cell r="R3458">
            <v>2.1000000000000001E-2</v>
          </cell>
          <cell r="S3458" t="str">
            <v>RUB</v>
          </cell>
          <cell r="T3458">
            <v>81356.19</v>
          </cell>
          <cell r="U3458">
            <v>1708.48</v>
          </cell>
          <cell r="V3458">
            <v>2050.1799999999998</v>
          </cell>
          <cell r="AD3458">
            <v>11.23</v>
          </cell>
          <cell r="AF3458">
            <v>42724</v>
          </cell>
          <cell r="AG3458">
            <v>7.5393300000000003E-3</v>
          </cell>
          <cell r="AH3458" t="str">
            <v>ТУ 14-3Р-124-2012</v>
          </cell>
        </row>
        <row r="3459">
          <cell r="N3459">
            <v>1847299</v>
          </cell>
          <cell r="O3459" t="str">
            <v>Труба стальная электросварная экспандированная прямошовная повышенной 
хладостойкости 530х8-09ГСФ</v>
          </cell>
          <cell r="P3459" t="str">
            <v>Труба э/св п/ш хл 530х8-09ГСФ</v>
          </cell>
          <cell r="Q3459" t="str">
            <v>Т</v>
          </cell>
          <cell r="R3459">
            <v>0.57699999999999996</v>
          </cell>
          <cell r="S3459" t="str">
            <v>RUB</v>
          </cell>
          <cell r="T3459">
            <v>85675.93</v>
          </cell>
          <cell r="U3459">
            <v>49435.01</v>
          </cell>
          <cell r="V3459">
            <v>59322.01</v>
          </cell>
          <cell r="AD3459">
            <v>11.87</v>
          </cell>
          <cell r="AF3459">
            <v>42708</v>
          </cell>
          <cell r="AG3459">
            <v>2.3383640000000001E-2</v>
          </cell>
          <cell r="AH3459" t="str">
            <v>ТУ 1381-011-00186654-2013</v>
          </cell>
        </row>
        <row r="3460">
          <cell r="N3460">
            <v>1847299</v>
          </cell>
          <cell r="O3460" t="str">
            <v>Труба стальная электросварная экспандированная прямошовная повышенной 
хладостойкости 530х8-09ГСФ</v>
          </cell>
          <cell r="P3460" t="str">
            <v>Труба э/св п/ш хл 530х8-09ГСФ</v>
          </cell>
          <cell r="Q3460" t="str">
            <v>Т</v>
          </cell>
          <cell r="R3460">
            <v>0.01</v>
          </cell>
          <cell r="S3460" t="str">
            <v>RUB</v>
          </cell>
          <cell r="T3460">
            <v>85675.93</v>
          </cell>
          <cell r="U3460">
            <v>856.77</v>
          </cell>
          <cell r="V3460">
            <v>1028.1199999999999</v>
          </cell>
          <cell r="AD3460">
            <v>11.95</v>
          </cell>
          <cell r="AF3460">
            <v>42708</v>
          </cell>
          <cell r="AG3460">
            <v>0.10400544</v>
          </cell>
          <cell r="AH3460" t="str">
            <v>ТУ 1381-011-00186654-2013</v>
          </cell>
        </row>
        <row r="3461">
          <cell r="N3461">
            <v>1849855</v>
          </cell>
          <cell r="O3461" t="str">
            <v>Труба стальная бесшовная горячедеформированная 159Х10 В ст09Г2С-12</v>
          </cell>
          <cell r="P3461" t="str">
            <v>Труба б/ш г/д 159Х10 В ст09Г2С-12</v>
          </cell>
          <cell r="Q3461" t="str">
            <v>Т</v>
          </cell>
          <cell r="R3461">
            <v>4.0000000000000001E-3</v>
          </cell>
          <cell r="S3461" t="str">
            <v>RUB</v>
          </cell>
          <cell r="T3461">
            <v>65678</v>
          </cell>
          <cell r="U3461">
            <v>262.70999999999998</v>
          </cell>
          <cell r="V3461">
            <v>315.25</v>
          </cell>
          <cell r="Y3461">
            <v>0</v>
          </cell>
          <cell r="Z3461">
            <v>0</v>
          </cell>
          <cell r="AA3461" t="str">
            <v>Обрезки трубы до 4м</v>
          </cell>
          <cell r="AD3461">
            <v>8.24</v>
          </cell>
          <cell r="AF3461">
            <v>43271</v>
          </cell>
          <cell r="AG3461">
            <v>3.7025139999999998E-2</v>
          </cell>
          <cell r="AH3461" t="str">
            <v>ГОСТ 8731-74</v>
          </cell>
        </row>
        <row r="3462">
          <cell r="N3462">
            <v>1849855</v>
          </cell>
          <cell r="O3462" t="str">
            <v>Труба стальная бесшовная горячедеформированная 159Х10 В ст09Г2С-12</v>
          </cell>
          <cell r="P3462" t="str">
            <v>Труба б/ш г/д 159Х10 В ст09Г2С-12</v>
          </cell>
          <cell r="Q3462" t="str">
            <v>Т</v>
          </cell>
          <cell r="R3462">
            <v>0.126</v>
          </cell>
          <cell r="S3462" t="str">
            <v>RUB</v>
          </cell>
          <cell r="T3462">
            <v>65678</v>
          </cell>
          <cell r="U3462">
            <v>8275.43</v>
          </cell>
          <cell r="V3462">
            <v>9930.52</v>
          </cell>
          <cell r="Y3462">
            <v>0</v>
          </cell>
          <cell r="Z3462">
            <v>0</v>
          </cell>
          <cell r="AA3462" t="str">
            <v>Обрезки трубы до 4м</v>
          </cell>
          <cell r="AD3462">
            <v>8.24</v>
          </cell>
          <cell r="AF3462">
            <v>43271</v>
          </cell>
          <cell r="AG3462">
            <v>3.7025139999999998E-2</v>
          </cell>
          <cell r="AH3462" t="str">
            <v>ГОСТ 8731-74</v>
          </cell>
        </row>
        <row r="3463">
          <cell r="N3463">
            <v>1849855</v>
          </cell>
          <cell r="O3463" t="str">
            <v>Труба стальная бесшовная горячедеформированная 159Х10 В ст09Г2С-12</v>
          </cell>
          <cell r="P3463" t="str">
            <v>Труба б/ш г/д 159Х10 В ст09Г2С-12</v>
          </cell>
          <cell r="Q3463" t="str">
            <v>Т</v>
          </cell>
          <cell r="R3463">
            <v>0.02</v>
          </cell>
          <cell r="S3463" t="str">
            <v>RUB</v>
          </cell>
          <cell r="T3463">
            <v>80525</v>
          </cell>
          <cell r="U3463">
            <v>1610.5</v>
          </cell>
          <cell r="V3463">
            <v>1932.6</v>
          </cell>
          <cell r="Y3463">
            <v>0</v>
          </cell>
          <cell r="Z3463">
            <v>0</v>
          </cell>
          <cell r="AA3463" t="str">
            <v>Состояние удовлетворительное. Отстутствие повреждений</v>
          </cell>
          <cell r="AD3463">
            <v>11.41</v>
          </cell>
          <cell r="AF3463">
            <v>43852</v>
          </cell>
          <cell r="AG3463">
            <v>3.6744779999999998E-2</v>
          </cell>
          <cell r="AH3463" t="str">
            <v>ГОСТ 8731-74</v>
          </cell>
        </row>
        <row r="3464">
          <cell r="N3464">
            <v>1849855</v>
          </cell>
          <cell r="O3464" t="str">
            <v>Труба стальная бесшовная горячедеформированная 159Х10 В ст09Г2С-12</v>
          </cell>
          <cell r="P3464" t="str">
            <v>Труба б/ш г/д 159Х10 В ст09Г2С-12</v>
          </cell>
          <cell r="Q3464" t="str">
            <v>Т</v>
          </cell>
          <cell r="R3464">
            <v>0.02</v>
          </cell>
          <cell r="S3464" t="str">
            <v>RUB</v>
          </cell>
          <cell r="T3464">
            <v>80525</v>
          </cell>
          <cell r="U3464">
            <v>1610.5</v>
          </cell>
          <cell r="V3464">
            <v>1932.6</v>
          </cell>
          <cell r="Y3464">
            <v>0</v>
          </cell>
          <cell r="Z3464">
            <v>0</v>
          </cell>
          <cell r="AA3464" t="str">
            <v>Состояние удовлетворительное. Отстутствие повреждений</v>
          </cell>
          <cell r="AD3464">
            <v>11.41</v>
          </cell>
          <cell r="AF3464">
            <v>43852</v>
          </cell>
          <cell r="AG3464">
            <v>3.6744779999999998E-2</v>
          </cell>
          <cell r="AH3464" t="str">
            <v>ГОСТ 8731-74</v>
          </cell>
        </row>
        <row r="3465">
          <cell r="N3465">
            <v>1849855</v>
          </cell>
          <cell r="O3465" t="str">
            <v>Труба стальная бесшовная горячедеформированная 159Х10 В ст09Г2С-12</v>
          </cell>
          <cell r="P3465" t="str">
            <v>Труба б/ш г/д 159Х10 В ст09Г2С-12</v>
          </cell>
          <cell r="Q3465" t="str">
            <v>Т</v>
          </cell>
          <cell r="R3465">
            <v>0.25600000000000001</v>
          </cell>
          <cell r="S3465" t="str">
            <v>RUB</v>
          </cell>
          <cell r="T3465">
            <v>80525</v>
          </cell>
          <cell r="U3465">
            <v>20614.400000000001</v>
          </cell>
          <cell r="V3465">
            <v>24737.279999999999</v>
          </cell>
          <cell r="Y3465">
            <v>0</v>
          </cell>
          <cell r="Z3465">
            <v>0</v>
          </cell>
          <cell r="AA3465" t="str">
            <v>Состояние удовлетворительное. Отстутствие повреждений</v>
          </cell>
          <cell r="AD3465">
            <v>11.41</v>
          </cell>
          <cell r="AF3465">
            <v>43852</v>
          </cell>
          <cell r="AG3465">
            <v>3.6744779999999998E-2</v>
          </cell>
          <cell r="AH3465" t="str">
            <v>ГОСТ 8731-74</v>
          </cell>
        </row>
        <row r="3466">
          <cell r="N3466">
            <v>1851023</v>
          </cell>
          <cell r="O3466" t="str">
            <v>Труба стальная электросварная прямошовная 325х10 В ст09Г2С-12</v>
          </cell>
          <cell r="P3466" t="str">
            <v>Труба э/св 325х10 В ст09Г2С-12</v>
          </cell>
          <cell r="Q3466" t="str">
            <v>Т</v>
          </cell>
          <cell r="R3466">
            <v>0.10199999999999999</v>
          </cell>
          <cell r="S3466" t="str">
            <v>RUB</v>
          </cell>
          <cell r="T3466">
            <v>45417.35</v>
          </cell>
          <cell r="U3466">
            <v>4632.57</v>
          </cell>
          <cell r="V3466">
            <v>5559.08</v>
          </cell>
          <cell r="AD3466">
            <v>11.84</v>
          </cell>
          <cell r="AF3466">
            <v>43128</v>
          </cell>
          <cell r="AG3466">
            <v>7.7059130000000003E-2</v>
          </cell>
          <cell r="AH3466" t="str">
            <v>ГОСТ 10704-91</v>
          </cell>
        </row>
        <row r="3467">
          <cell r="N3467">
            <v>1855448</v>
          </cell>
          <cell r="O3467" t="str">
            <v>Труба стальная электросварная прямошовная с наружной тепловой 
изоляцией из пенополиуретана в полиэтиленовой оболочке 219Х6 В ст09ГСФ 
2-ППУ-ПЭ</v>
          </cell>
          <cell r="P3467" t="str">
            <v>Труба э/св п/ш 219Х6 В ст09ГСФ 2-ППУ-ПЭ</v>
          </cell>
          <cell r="Q3467" t="str">
            <v>Т</v>
          </cell>
          <cell r="R3467">
            <v>0.13</v>
          </cell>
          <cell r="S3467" t="str">
            <v>RUB</v>
          </cell>
          <cell r="T3467">
            <v>202045.62</v>
          </cell>
          <cell r="U3467">
            <v>26265.93</v>
          </cell>
          <cell r="V3467">
            <v>31519.119999999999</v>
          </cell>
          <cell r="AD3467">
            <v>11.71</v>
          </cell>
          <cell r="AF3467">
            <v>42579</v>
          </cell>
          <cell r="AG3467">
            <v>3.1511530000000003E-2</v>
          </cell>
          <cell r="AH3467" t="str">
            <v>ГОСТ 10704-91</v>
          </cell>
        </row>
        <row r="3468">
          <cell r="N3468">
            <v>1865056</v>
          </cell>
          <cell r="O3468" t="str">
            <v>Труба электросварная прямошовная нефтегазопроводная 159х8-К52-ЮК13ВМЗ-ТО с внутренним 2-х сл. эпоксидным покрытием В2/1-80 и наружным 2-х сл. полиэтиленовым Н2ВУ-80</v>
          </cell>
          <cell r="P3468" t="str">
            <v>Труба э/св антк/п 159х8-К52-ЮК13ВМЗ ВНП</v>
          </cell>
          <cell r="Q3468" t="str">
            <v>Т</v>
          </cell>
          <cell r="R3468">
            <v>0.187</v>
          </cell>
          <cell r="S3468" t="str">
            <v>RUB</v>
          </cell>
          <cell r="T3468">
            <v>153070.09</v>
          </cell>
          <cell r="U3468">
            <v>28624.11</v>
          </cell>
          <cell r="V3468">
            <v>34348.93</v>
          </cell>
          <cell r="Y3468">
            <v>0</v>
          </cell>
          <cell r="Z3468">
            <v>0</v>
          </cell>
          <cell r="AA3468" t="str">
            <v>Хранение на открытой площадке. Частично следы коррозии. Состояние удовлетворительное</v>
          </cell>
          <cell r="AD3468">
            <v>11.61</v>
          </cell>
          <cell r="AF3468">
            <v>43282</v>
          </cell>
          <cell r="AG3468">
            <v>2.977165E-2</v>
          </cell>
          <cell r="AH3468" t="str">
            <v>ТУ 1383-010-48124013-03</v>
          </cell>
        </row>
        <row r="3469">
          <cell r="N3469">
            <v>1865056</v>
          </cell>
          <cell r="O3469" t="str">
            <v>Труба электросварная прямошовная нефтегазопроводная 159х8-К52-ЮК13ВМЗ-ТО с внутренним 2-х сл. эпоксидным покрытием В2/1-80 и наружным 2-х сл. полиэтиленовым Н2ВУ-80</v>
          </cell>
          <cell r="P3469" t="str">
            <v>Труба э/св антк/п 159х8-К52-ЮК13ВМЗ ВНП</v>
          </cell>
          <cell r="Q3469" t="str">
            <v>Т</v>
          </cell>
          <cell r="R3469">
            <v>2.5000000000000001E-2</v>
          </cell>
          <cell r="S3469" t="str">
            <v>RUB</v>
          </cell>
          <cell r="T3469">
            <v>153070.09</v>
          </cell>
          <cell r="U3469">
            <v>3826.75</v>
          </cell>
          <cell r="V3469">
            <v>4592.1000000000004</v>
          </cell>
          <cell r="Y3469">
            <v>0</v>
          </cell>
          <cell r="Z3469">
            <v>0</v>
          </cell>
          <cell r="AA3469" t="str">
            <v>Хранение на открытой площадке. Частично следы коррозии. Состояние удовлетворительное</v>
          </cell>
          <cell r="AD3469">
            <v>11.61</v>
          </cell>
          <cell r="AF3469">
            <v>43282</v>
          </cell>
          <cell r="AG3469">
            <v>2.977165E-2</v>
          </cell>
          <cell r="AH3469" t="str">
            <v>ТУ 1383-010-48124013-03</v>
          </cell>
        </row>
        <row r="3470">
          <cell r="N3470">
            <v>1865057</v>
          </cell>
          <cell r="O3470" t="str">
            <v>Труба электросварная прямошовная нефтегазопроводная 219х8-К52-ЮК13ВМЗ-ТО с внутренним 2-х сл. эпоксидным покрытием В2/1-80 и наружным 2-х сл. полиэтиленовым Н2ВУ-80</v>
          </cell>
          <cell r="P3470" t="str">
            <v>Труба э/св антк/п 219х8-К52-ЮК13ВМЗ ВНП</v>
          </cell>
          <cell r="Q3470" t="str">
            <v>Т</v>
          </cell>
          <cell r="R3470">
            <v>0.317</v>
          </cell>
          <cell r="S3470" t="str">
            <v>RUB</v>
          </cell>
          <cell r="T3470">
            <v>146714.14000000001</v>
          </cell>
          <cell r="U3470">
            <v>46508.38</v>
          </cell>
          <cell r="V3470">
            <v>55810.06</v>
          </cell>
          <cell r="Y3470">
            <v>0</v>
          </cell>
          <cell r="Z3470">
            <v>0</v>
          </cell>
          <cell r="AA3470" t="str">
            <v>Хранение на открытой площадке. Частично следы коррозии. Состояние удовлетворительное</v>
          </cell>
          <cell r="AD3470">
            <v>11.29</v>
          </cell>
          <cell r="AF3470">
            <v>43282</v>
          </cell>
          <cell r="AG3470">
            <v>4.1629760000000002E-2</v>
          </cell>
          <cell r="AH3470" t="str">
            <v>ТУ 1383-010-48124013-03</v>
          </cell>
        </row>
        <row r="3471">
          <cell r="N3471">
            <v>1865057</v>
          </cell>
          <cell r="O3471" t="str">
            <v>Труба электросварная прямошовная нефтегазопроводная 219х8-К52-ЮК13ВМЗ-ТО с внутренним 2-х сл. эпоксидным покрытием В2/1-80 и наружным 2-х сл. полиэтиленовым Н2ВУ-80</v>
          </cell>
          <cell r="P3471" t="str">
            <v>Труба э/св антк/п 219х8-К52-ЮК13ВМЗ ВНП</v>
          </cell>
          <cell r="Q3471" t="str">
            <v>Т</v>
          </cell>
          <cell r="R3471">
            <v>7.0000000000000001E-3</v>
          </cell>
          <cell r="S3471" t="str">
            <v>RUB</v>
          </cell>
          <cell r="T3471">
            <v>146714.14000000001</v>
          </cell>
          <cell r="U3471">
            <v>1027</v>
          </cell>
          <cell r="V3471">
            <v>1232.4000000000001</v>
          </cell>
          <cell r="Y3471">
            <v>0</v>
          </cell>
          <cell r="Z3471">
            <v>0</v>
          </cell>
          <cell r="AA3471" t="str">
            <v>Хранение на открытой площадке. Частично следы коррозии. Состояние удовлетворительное</v>
          </cell>
          <cell r="AD3471">
            <v>11.29</v>
          </cell>
          <cell r="AF3471">
            <v>43282</v>
          </cell>
          <cell r="AG3471">
            <v>4.1629760000000002E-2</v>
          </cell>
          <cell r="AH3471" t="str">
            <v>ТУ 1383-010-48124013-03</v>
          </cell>
        </row>
        <row r="3472">
          <cell r="N3472">
            <v>1870309</v>
          </cell>
          <cell r="O3472" t="str">
            <v>Труба стальная электросварная прямошовная 219х9 В ст09Г2С</v>
          </cell>
          <cell r="P3472" t="str">
            <v>Труба э/св 219х9 В ст09Г2С</v>
          </cell>
          <cell r="Q3472" t="str">
            <v>Т</v>
          </cell>
          <cell r="R3472">
            <v>0.33</v>
          </cell>
          <cell r="S3472" t="str">
            <v>RUB</v>
          </cell>
          <cell r="T3472">
            <v>45105</v>
          </cell>
          <cell r="U3472">
            <v>14884.66</v>
          </cell>
          <cell r="V3472">
            <v>17861.59</v>
          </cell>
          <cell r="AD3472">
            <v>11.48</v>
          </cell>
          <cell r="AF3472">
            <v>43138</v>
          </cell>
          <cell r="AG3472">
            <v>4.6603680000000001E-2</v>
          </cell>
          <cell r="AH3472" t="str">
            <v>ГОСТ 10704-91</v>
          </cell>
        </row>
        <row r="3473">
          <cell r="N3473">
            <v>1870309</v>
          </cell>
          <cell r="O3473" t="str">
            <v>Труба стальная электросварная прямошовная 219х9 В ст09Г2С</v>
          </cell>
          <cell r="P3473" t="str">
            <v>Труба э/св 219х9 В ст09Г2С</v>
          </cell>
          <cell r="Q3473" t="str">
            <v>Т</v>
          </cell>
          <cell r="R3473">
            <v>0.14699999999999999</v>
          </cell>
          <cell r="S3473" t="str">
            <v>RUB</v>
          </cell>
          <cell r="T3473">
            <v>45105</v>
          </cell>
          <cell r="U3473">
            <v>6630.43</v>
          </cell>
          <cell r="V3473">
            <v>7956.52</v>
          </cell>
          <cell r="AD3473">
            <v>11.48</v>
          </cell>
          <cell r="AF3473">
            <v>43138</v>
          </cell>
          <cell r="AG3473">
            <v>4.6603680000000001E-2</v>
          </cell>
          <cell r="AH3473" t="str">
            <v>ГОСТ 10704-91</v>
          </cell>
        </row>
        <row r="3474">
          <cell r="N3474">
            <v>1870309</v>
          </cell>
          <cell r="O3474" t="str">
            <v>Труба стальная электросварная прямошовная 219х9 В ст09Г2С</v>
          </cell>
          <cell r="P3474" t="str">
            <v>Труба э/св 219х9 В ст09Г2С</v>
          </cell>
          <cell r="Q3474" t="str">
            <v>Т</v>
          </cell>
          <cell r="R3474">
            <v>1.2E-2</v>
          </cell>
          <cell r="S3474" t="str">
            <v>RUB</v>
          </cell>
          <cell r="T3474">
            <v>45105</v>
          </cell>
          <cell r="U3474">
            <v>541.26</v>
          </cell>
          <cell r="V3474">
            <v>649.51</v>
          </cell>
          <cell r="AD3474">
            <v>11.48</v>
          </cell>
          <cell r="AF3474">
            <v>43138</v>
          </cell>
          <cell r="AG3474">
            <v>4.6603680000000001E-2</v>
          </cell>
          <cell r="AH3474" t="str">
            <v>ГОСТ 10704-91</v>
          </cell>
        </row>
        <row r="3475">
          <cell r="N3475">
            <v>1870309</v>
          </cell>
          <cell r="O3475" t="str">
            <v>Труба стальная электросварная прямошовная 219х9 В ст09Г2С</v>
          </cell>
          <cell r="P3475" t="str">
            <v>Труба э/св 219х9 В ст09Г2С</v>
          </cell>
          <cell r="Q3475" t="str">
            <v>Т</v>
          </cell>
          <cell r="R3475">
            <v>1.4999999999999999E-2</v>
          </cell>
          <cell r="S3475" t="str">
            <v>RUB</v>
          </cell>
          <cell r="T3475">
            <v>45105</v>
          </cell>
          <cell r="U3475">
            <v>676.57</v>
          </cell>
          <cell r="V3475">
            <v>811.88</v>
          </cell>
          <cell r="AD3475">
            <v>11.48</v>
          </cell>
          <cell r="AF3475">
            <v>43138</v>
          </cell>
          <cell r="AG3475">
            <v>4.6603680000000001E-2</v>
          </cell>
          <cell r="AH3475" t="str">
            <v>ГОСТ 10704-91</v>
          </cell>
        </row>
        <row r="3476">
          <cell r="N3476">
            <v>1873903</v>
          </cell>
          <cell r="O3476" t="str">
            <v>Труба стальная бесшовная горячедеформированная сероводородостойкая 
57Х6-II-С</v>
          </cell>
          <cell r="P3476" t="str">
            <v>Труба б/ш г/д 57Х6-II-С</v>
          </cell>
          <cell r="Q3476" t="str">
            <v>Т</v>
          </cell>
          <cell r="R3476">
            <v>1E-3</v>
          </cell>
          <cell r="S3476" t="str">
            <v>RUB</v>
          </cell>
          <cell r="T3476">
            <v>92110</v>
          </cell>
          <cell r="U3476">
            <v>92.11</v>
          </cell>
          <cell r="V3476">
            <v>110.53</v>
          </cell>
          <cell r="Y3476">
            <v>0</v>
          </cell>
          <cell r="Z3476">
            <v>0</v>
          </cell>
          <cell r="AA3476" t="str">
            <v>Обрезок трубы до 1 м, не пригодно по прямому назначанию. Лом</v>
          </cell>
          <cell r="AD3476">
            <v>11.16</v>
          </cell>
          <cell r="AF3476">
            <v>43282</v>
          </cell>
          <cell r="AG3476">
            <v>7.5445399999999998E-3</v>
          </cell>
          <cell r="AH3476" t="str">
            <v>ТУ 14-3Р-77-2004</v>
          </cell>
        </row>
        <row r="3477">
          <cell r="N3477">
            <v>1876018</v>
          </cell>
          <cell r="O3477" t="str">
            <v>Труба стальная электросварная прямошовная 159х6 В ст09Г2С-12</v>
          </cell>
          <cell r="P3477" t="str">
            <v>Труба э/св 159х6 В ст09Г2С-12</v>
          </cell>
          <cell r="Q3477" t="str">
            <v>Т</v>
          </cell>
          <cell r="R3477">
            <v>3.1E-2</v>
          </cell>
          <cell r="S3477" t="str">
            <v>RUB</v>
          </cell>
          <cell r="T3477">
            <v>47200</v>
          </cell>
          <cell r="U3477">
            <v>1463.2</v>
          </cell>
          <cell r="V3477">
            <v>1755.84</v>
          </cell>
          <cell r="Y3477">
            <v>0</v>
          </cell>
          <cell r="Z3477">
            <v>0</v>
          </cell>
          <cell r="AA3477" t="str">
            <v>Хорошее</v>
          </cell>
          <cell r="AD3477">
            <v>11.8</v>
          </cell>
          <cell r="AF3477">
            <v>44041</v>
          </cell>
          <cell r="AG3477">
            <v>2.271186E-2</v>
          </cell>
          <cell r="AH3477" t="str">
            <v>ГОСТ 10704-91</v>
          </cell>
        </row>
        <row r="3478">
          <cell r="N3478">
            <v>1876018</v>
          </cell>
          <cell r="O3478" t="str">
            <v>Труба стальная электросварная прямошовная 159х6 В ст09Г2С-12</v>
          </cell>
          <cell r="P3478" t="str">
            <v>Труба э/св 159х6 В ст09Г2С-12</v>
          </cell>
          <cell r="Q3478" t="str">
            <v>Т</v>
          </cell>
          <cell r="R3478">
            <v>0.182</v>
          </cell>
          <cell r="S3478" t="str">
            <v>RUB</v>
          </cell>
          <cell r="T3478">
            <v>48000</v>
          </cell>
          <cell r="U3478">
            <v>8736</v>
          </cell>
          <cell r="V3478">
            <v>10483.200000000001</v>
          </cell>
          <cell r="Y3478">
            <v>0</v>
          </cell>
          <cell r="Z3478">
            <v>0</v>
          </cell>
          <cell r="AA3478" t="str">
            <v>Хорошее</v>
          </cell>
          <cell r="AD3478">
            <v>11.63</v>
          </cell>
          <cell r="AF3478">
            <v>44182</v>
          </cell>
          <cell r="AG3478">
            <v>2.3387789999999999E-2</v>
          </cell>
          <cell r="AH3478" t="str">
            <v>ГОСТ 10704-91</v>
          </cell>
        </row>
        <row r="3479">
          <cell r="N3479">
            <v>1876018</v>
          </cell>
          <cell r="O3479" t="str">
            <v>Труба стальная электросварная прямошовная 159х6 В ст09Г2С-12</v>
          </cell>
          <cell r="P3479" t="str">
            <v>Труба э/св 159х6 В ст09Г2С-12</v>
          </cell>
          <cell r="Q3479" t="str">
            <v>Т</v>
          </cell>
          <cell r="R3479">
            <v>0.09</v>
          </cell>
          <cell r="S3479" t="str">
            <v>RUB</v>
          </cell>
          <cell r="T3479">
            <v>48000</v>
          </cell>
          <cell r="U3479">
            <v>4320</v>
          </cell>
          <cell r="V3479">
            <v>5184</v>
          </cell>
          <cell r="Y3479">
            <v>0</v>
          </cell>
          <cell r="Z3479">
            <v>0</v>
          </cell>
          <cell r="AA3479" t="str">
            <v>Хорошее</v>
          </cell>
          <cell r="AD3479">
            <v>11.63</v>
          </cell>
          <cell r="AF3479">
            <v>44182</v>
          </cell>
          <cell r="AG3479">
            <v>2.3387789999999999E-2</v>
          </cell>
          <cell r="AH3479" t="str">
            <v>ГОСТ 10704-91</v>
          </cell>
        </row>
        <row r="3480">
          <cell r="N3480">
            <v>1876018</v>
          </cell>
          <cell r="O3480" t="str">
            <v>Труба стальная электросварная прямошовная 159х6 В ст09Г2С-12</v>
          </cell>
          <cell r="P3480" t="str">
            <v>Труба э/св 159х6 В ст09Г2С-12</v>
          </cell>
          <cell r="Q3480" t="str">
            <v>Т</v>
          </cell>
          <cell r="R3480">
            <v>3.3000000000000002E-2</v>
          </cell>
          <cell r="S3480" t="str">
            <v>RUB</v>
          </cell>
          <cell r="T3480">
            <v>49133.71</v>
          </cell>
          <cell r="U3480">
            <v>1621.41</v>
          </cell>
          <cell r="V3480">
            <v>1945.69</v>
          </cell>
          <cell r="Y3480">
            <v>0</v>
          </cell>
          <cell r="Z3480">
            <v>0</v>
          </cell>
          <cell r="AA3480" t="str">
            <v>Не пригодно по прямому назначению. Лом</v>
          </cell>
          <cell r="AD3480">
            <v>11.56</v>
          </cell>
          <cell r="AF3480">
            <v>43572</v>
          </cell>
          <cell r="AG3480">
            <v>2.266251E-2</v>
          </cell>
          <cell r="AH3480" t="str">
            <v>ГОСТ 10704-91</v>
          </cell>
        </row>
        <row r="3481">
          <cell r="N3481">
            <v>1876019</v>
          </cell>
          <cell r="O3481" t="str">
            <v>Труба стальная электросварная прямошовная 219х6 В ст09Г2С-12</v>
          </cell>
          <cell r="P3481" t="str">
            <v>Труба э/св 219х6 В ст09Г2С-12</v>
          </cell>
          <cell r="Q3481" t="str">
            <v>Т</v>
          </cell>
          <cell r="R3481">
            <v>0.26500000000000001</v>
          </cell>
          <cell r="S3481" t="str">
            <v>RUB</v>
          </cell>
          <cell r="T3481">
            <v>43132.11</v>
          </cell>
          <cell r="U3481">
            <v>11430.01</v>
          </cell>
          <cell r="V3481">
            <v>13716.01</v>
          </cell>
          <cell r="AD3481">
            <v>11.65</v>
          </cell>
          <cell r="AF3481">
            <v>43159</v>
          </cell>
          <cell r="AG3481">
            <v>3.1503629999999998E-2</v>
          </cell>
          <cell r="AH3481" t="str">
            <v>ГОСТ 10704-91</v>
          </cell>
        </row>
        <row r="3482">
          <cell r="N3482">
            <v>1876019</v>
          </cell>
          <cell r="O3482" t="str">
            <v>Труба стальная электросварная прямошовная 219х6 В ст09Г2С-12</v>
          </cell>
          <cell r="P3482" t="str">
            <v>Труба э/св 219х6 В ст09Г2С-12</v>
          </cell>
          <cell r="Q3482" t="str">
            <v>Т</v>
          </cell>
          <cell r="R3482">
            <v>5.7000000000000002E-2</v>
          </cell>
          <cell r="S3482" t="str">
            <v>RUB</v>
          </cell>
          <cell r="T3482">
            <v>82985.259999999995</v>
          </cell>
          <cell r="U3482">
            <v>4730.16</v>
          </cell>
          <cell r="V3482">
            <v>5676.19</v>
          </cell>
          <cell r="Y3482">
            <v>0</v>
          </cell>
          <cell r="Z3482">
            <v>0</v>
          </cell>
          <cell r="AA3482" t="str">
            <v>Не пригодно по прямому назначению. Лом</v>
          </cell>
          <cell r="AD3482">
            <v>12</v>
          </cell>
          <cell r="AF3482">
            <v>43171</v>
          </cell>
          <cell r="AG3482">
            <v>3.1521920000000002E-2</v>
          </cell>
          <cell r="AH3482" t="str">
            <v>ГОСТ 10704-91</v>
          </cell>
        </row>
        <row r="3483">
          <cell r="N3483">
            <v>1876019</v>
          </cell>
          <cell r="O3483" t="str">
            <v>Труба стальная электросварная прямошовная 219х6 В ст09Г2С-12</v>
          </cell>
          <cell r="P3483" t="str">
            <v>Труба э/св 219х6 В ст09Г2С-12</v>
          </cell>
          <cell r="Q3483" t="str">
            <v>Т</v>
          </cell>
          <cell r="R3483">
            <v>2.9000000000000001E-2</v>
          </cell>
          <cell r="S3483" t="str">
            <v>RUB</v>
          </cell>
          <cell r="T3483">
            <v>63500</v>
          </cell>
          <cell r="U3483">
            <v>1841.5</v>
          </cell>
          <cell r="V3483">
            <v>2209.8000000000002</v>
          </cell>
          <cell r="AD3483">
            <v>13.23</v>
          </cell>
          <cell r="AF3483">
            <v>43187</v>
          </cell>
          <cell r="AG3483">
            <v>3.1545150000000001E-2</v>
          </cell>
          <cell r="AH3483" t="str">
            <v>ГОСТ 10704-91</v>
          </cell>
        </row>
        <row r="3484">
          <cell r="N3484">
            <v>1876019</v>
          </cell>
          <cell r="O3484" t="str">
            <v>Труба стальная электросварная прямошовная 219х6 В ст09Г2С-12</v>
          </cell>
          <cell r="P3484" t="str">
            <v>Труба э/св 219х6 В ст09Г2С-12</v>
          </cell>
          <cell r="Q3484" t="str">
            <v>Т</v>
          </cell>
          <cell r="R3484">
            <v>3.5999999999999997E-2</v>
          </cell>
          <cell r="S3484" t="str">
            <v>RUB</v>
          </cell>
          <cell r="T3484">
            <v>63500</v>
          </cell>
          <cell r="U3484">
            <v>2286</v>
          </cell>
          <cell r="V3484">
            <v>2743.2</v>
          </cell>
          <cell r="AD3484">
            <v>13.23</v>
          </cell>
          <cell r="AF3484">
            <v>43187</v>
          </cell>
          <cell r="AG3484">
            <v>3.1545150000000001E-2</v>
          </cell>
          <cell r="AH3484" t="str">
            <v>ГОСТ 10704-91</v>
          </cell>
        </row>
        <row r="3485">
          <cell r="N3485">
            <v>1884345</v>
          </cell>
          <cell r="O3485" t="str">
            <v>Труба стальная электросварная прямошовная 219х5 В ст09Г2С</v>
          </cell>
          <cell r="P3485" t="str">
            <v>Труба э/св 219х5 В ст09Г2С</v>
          </cell>
          <cell r="Q3485" t="str">
            <v>Т</v>
          </cell>
          <cell r="R3485">
            <v>2E-3</v>
          </cell>
          <cell r="S3485" t="str">
            <v>RUB</v>
          </cell>
          <cell r="T3485">
            <v>64660</v>
          </cell>
          <cell r="U3485">
            <v>129.32</v>
          </cell>
          <cell r="V3485">
            <v>155.18</v>
          </cell>
          <cell r="Y3485">
            <v>0</v>
          </cell>
          <cell r="Z3485">
            <v>0</v>
          </cell>
          <cell r="AA3485" t="str">
            <v>Обрезки трубы не пригодные для использования по прямому назначению. Лом.</v>
          </cell>
          <cell r="AD3485">
            <v>7.1</v>
          </cell>
          <cell r="AF3485">
            <v>43497</v>
          </cell>
          <cell r="AG3485">
            <v>3.3521130000000003E-2</v>
          </cell>
          <cell r="AH3485" t="str">
            <v>ГОСТ 10704-91</v>
          </cell>
        </row>
        <row r="3486">
          <cell r="N3486">
            <v>1884345</v>
          </cell>
          <cell r="O3486" t="str">
            <v>Труба стальная электросварная прямошовная 219х5 В ст09Г2С</v>
          </cell>
          <cell r="P3486" t="str">
            <v>Труба э/св 219х5 В ст09Г2С</v>
          </cell>
          <cell r="Q3486" t="str">
            <v>Т</v>
          </cell>
          <cell r="R3486">
            <v>2E-3</v>
          </cell>
          <cell r="S3486" t="str">
            <v>RUB</v>
          </cell>
          <cell r="T3486">
            <v>64660</v>
          </cell>
          <cell r="U3486">
            <v>129.32</v>
          </cell>
          <cell r="V3486">
            <v>155.18</v>
          </cell>
          <cell r="Y3486">
            <v>0</v>
          </cell>
          <cell r="Z3486">
            <v>0</v>
          </cell>
          <cell r="AA3486" t="str">
            <v>Обрезки трубы не пригодные для использования по прямому назначению. Лом.</v>
          </cell>
          <cell r="AD3486">
            <v>7.1</v>
          </cell>
          <cell r="AF3486">
            <v>43497</v>
          </cell>
          <cell r="AG3486">
            <v>3.3521130000000003E-2</v>
          </cell>
          <cell r="AH3486" t="str">
            <v>ГОСТ 10704-91</v>
          </cell>
        </row>
        <row r="3487">
          <cell r="N3487">
            <v>1884345</v>
          </cell>
          <cell r="O3487" t="str">
            <v>Труба стальная электросварная прямошовная 219х5 В ст09Г2С</v>
          </cell>
          <cell r="P3487" t="str">
            <v>Труба э/св 219х5 В ст09Г2С</v>
          </cell>
          <cell r="Q3487" t="str">
            <v>Т</v>
          </cell>
          <cell r="R3487">
            <v>0.114</v>
          </cell>
          <cell r="S3487" t="str">
            <v>RUB</v>
          </cell>
          <cell r="T3487">
            <v>64660.97</v>
          </cell>
          <cell r="U3487">
            <v>7371.35</v>
          </cell>
          <cell r="V3487">
            <v>8845.6200000000008</v>
          </cell>
          <cell r="Y3487">
            <v>0</v>
          </cell>
          <cell r="Z3487">
            <v>0</v>
          </cell>
          <cell r="AA3487" t="str">
            <v>Обрезки трубы не пригодные для использования по прямому назначению. Лом.</v>
          </cell>
          <cell r="AD3487">
            <v>7.1</v>
          </cell>
          <cell r="AF3487">
            <v>43497</v>
          </cell>
          <cell r="AG3487">
            <v>1.8309860000000001E-2</v>
          </cell>
          <cell r="AH3487" t="str">
            <v>ГОСТ 10704-91</v>
          </cell>
        </row>
        <row r="3488">
          <cell r="N3488">
            <v>1884345</v>
          </cell>
          <cell r="O3488" t="str">
            <v>Труба стальная электросварная прямошовная 219х5 В ст09Г2С</v>
          </cell>
          <cell r="P3488" t="str">
            <v>Труба э/св 219х5 В ст09Г2С</v>
          </cell>
          <cell r="Q3488" t="str">
            <v>Т</v>
          </cell>
          <cell r="R3488">
            <v>6.0000000000000001E-3</v>
          </cell>
          <cell r="S3488" t="str">
            <v>RUB</v>
          </cell>
          <cell r="T3488">
            <v>64661.67</v>
          </cell>
          <cell r="U3488">
            <v>387.97</v>
          </cell>
          <cell r="V3488">
            <v>465.56</v>
          </cell>
          <cell r="Y3488">
            <v>0</v>
          </cell>
          <cell r="Z3488">
            <v>0</v>
          </cell>
          <cell r="AA3488" t="str">
            <v>Обрезки трубы не пригодные для использования по прямому назначению. Лом.</v>
          </cell>
          <cell r="AD3488">
            <v>1</v>
          </cell>
          <cell r="AF3488">
            <v>43497</v>
          </cell>
          <cell r="AG3488">
            <v>2.3999999999999998E-3</v>
          </cell>
          <cell r="AH3488" t="str">
            <v>ГОСТ 10704-91</v>
          </cell>
        </row>
        <row r="3489">
          <cell r="N3489">
            <v>1884345</v>
          </cell>
          <cell r="O3489" t="str">
            <v>Труба стальная электросварная прямошовная 219х5 В ст09Г2С</v>
          </cell>
          <cell r="P3489" t="str">
            <v>Труба э/св 219х5 В ст09Г2С</v>
          </cell>
          <cell r="Q3489" t="str">
            <v>Т</v>
          </cell>
          <cell r="R3489">
            <v>1.6E-2</v>
          </cell>
          <cell r="S3489" t="str">
            <v>RUB</v>
          </cell>
          <cell r="T3489">
            <v>64660.62</v>
          </cell>
          <cell r="U3489">
            <v>1034.57</v>
          </cell>
          <cell r="V3489">
            <v>1241.48</v>
          </cell>
          <cell r="Y3489">
            <v>0</v>
          </cell>
          <cell r="Z3489">
            <v>0</v>
          </cell>
          <cell r="AA3489" t="str">
            <v>Обрезки трубы не пригодные для использования по прямому назначению. Лом.</v>
          </cell>
          <cell r="AD3489">
            <v>7.1</v>
          </cell>
          <cell r="AF3489">
            <v>43497</v>
          </cell>
          <cell r="AG3489">
            <v>3.3521130000000003E-2</v>
          </cell>
          <cell r="AH3489" t="str">
            <v>ГОСТ 10704-91</v>
          </cell>
        </row>
        <row r="3490">
          <cell r="N3490">
            <v>1890861</v>
          </cell>
          <cell r="O3490" t="str">
            <v>Труба бесшовная горячедеформированная нефтегазопроводная повышенной 
коррозионной стойкости 57х5-13ХФА</v>
          </cell>
          <cell r="P3490" t="str">
            <v>Труба б/ш г/д пк/ст 57х5-13ХФА</v>
          </cell>
          <cell r="Q3490" t="str">
            <v>Т</v>
          </cell>
          <cell r="R3490">
            <v>4.0000000000000001E-3</v>
          </cell>
          <cell r="S3490" t="str">
            <v>RUB</v>
          </cell>
          <cell r="T3490">
            <v>101166.97</v>
          </cell>
          <cell r="U3490">
            <v>404.67</v>
          </cell>
          <cell r="V3490">
            <v>485.6</v>
          </cell>
          <cell r="AD3490">
            <v>10.46</v>
          </cell>
          <cell r="AF3490">
            <v>42563</v>
          </cell>
          <cell r="AG3490">
            <v>6.4124899999999999E-3</v>
          </cell>
          <cell r="AH3490" t="str">
            <v>ТУ 1319-369-00186619-2012</v>
          </cell>
        </row>
        <row r="3491">
          <cell r="N3491">
            <v>1892029</v>
          </cell>
          <cell r="O3491" t="str">
            <v>Труба бесшовная горячедеформированная 219Х8-13ХФА с наружным антикоррозийнным покрытием №1</v>
          </cell>
          <cell r="P3491" t="str">
            <v>Труба б/ш г/д антк/п 219Х8-13ХФА НП №1</v>
          </cell>
          <cell r="Q3491" t="str">
            <v>Т</v>
          </cell>
          <cell r="R3491">
            <v>2.3E-2</v>
          </cell>
          <cell r="S3491" t="str">
            <v>RUB</v>
          </cell>
          <cell r="T3491">
            <v>108050.87</v>
          </cell>
          <cell r="U3491">
            <v>2485.17</v>
          </cell>
          <cell r="V3491">
            <v>2982.2</v>
          </cell>
          <cell r="Y3491">
            <v>0</v>
          </cell>
          <cell r="Z3491">
            <v>0</v>
          </cell>
          <cell r="AA3491" t="str">
            <v>Обрезок трубы до 1 м, не пригодно по прямому назначанию. Лом</v>
          </cell>
          <cell r="AD3491">
            <v>39.51</v>
          </cell>
          <cell r="AF3491">
            <v>42644</v>
          </cell>
          <cell r="AG3491">
            <v>3.5729400000000001E-3</v>
          </cell>
          <cell r="AH3491" t="str">
            <v>ГОСТ Р 51164-98</v>
          </cell>
        </row>
        <row r="3492">
          <cell r="N3492">
            <v>1892029</v>
          </cell>
          <cell r="O3492" t="str">
            <v>Труба бесшовная горячедеформированная 219Х8-13ХФА с наружным антикоррозийнным покрытием №1</v>
          </cell>
          <cell r="P3492" t="str">
            <v>Труба б/ш г/д антк/п 219Х8-13ХФА НП №1</v>
          </cell>
          <cell r="Q3492" t="str">
            <v>Т</v>
          </cell>
          <cell r="R3492">
            <v>7.0999999999999994E-2</v>
          </cell>
          <cell r="S3492" t="str">
            <v>RUB</v>
          </cell>
          <cell r="T3492">
            <v>108474.65</v>
          </cell>
          <cell r="U3492">
            <v>7701.7</v>
          </cell>
          <cell r="V3492">
            <v>9242.0400000000009</v>
          </cell>
          <cell r="AD3492">
            <v>11.78</v>
          </cell>
          <cell r="AF3492">
            <v>42826</v>
          </cell>
          <cell r="AG3492">
            <v>4.0747029999999997E-2</v>
          </cell>
          <cell r="AH3492" t="str">
            <v>ГОСТ Р 51164-98</v>
          </cell>
        </row>
        <row r="3493">
          <cell r="N3493">
            <v>1892938</v>
          </cell>
          <cell r="O3493" t="str">
            <v>Труба бесшовная горячедеформированная нефтегазопроводная 159х6-В-09Г2С+ 
3ф25х3-3У-ППУ1-250ПЭ с 3-х сл наружным покрытием усиленного типа ТУ 
1390-004-32256008-03, с теплоизоляцией в защитной оболочке</v>
          </cell>
          <cell r="P3493" t="str">
            <v>Труба 159х6-09Г2С+3ф25х3-3У-ППУ1-250ПЭ</v>
          </cell>
          <cell r="Q3493" t="str">
            <v>Т</v>
          </cell>
          <cell r="R3493">
            <v>8.3000000000000004E-2</v>
          </cell>
          <cell r="S3493" t="str">
            <v>RUB</v>
          </cell>
          <cell r="T3493">
            <v>274423.73</v>
          </cell>
          <cell r="U3493">
            <v>22777.17</v>
          </cell>
          <cell r="V3493">
            <v>27332.6</v>
          </cell>
          <cell r="AD3493">
            <v>10.85</v>
          </cell>
          <cell r="AF3493">
            <v>42494</v>
          </cell>
          <cell r="AG3493">
            <v>2.2634689999999999E-2</v>
          </cell>
          <cell r="AH3493" t="str">
            <v>ГОСТ Р 53383-2009</v>
          </cell>
        </row>
        <row r="3494">
          <cell r="N3494">
            <v>1896331</v>
          </cell>
          <cell r="O3494" t="str">
            <v>Труба бесшовная горячедеформированная 159х8-13ХФА с наружным 3-сл антикоррозионным покрытием на основе экструдированного полиэтилена</v>
          </cell>
          <cell r="P3494" t="str">
            <v>Труба б/ш г/д антк/п 159х8-13ХФА 3 У</v>
          </cell>
          <cell r="Q3494" t="str">
            <v>Т</v>
          </cell>
          <cell r="R3494">
            <v>0.33500000000000002</v>
          </cell>
          <cell r="S3494" t="str">
            <v>RUB</v>
          </cell>
          <cell r="T3494">
            <v>114406.79</v>
          </cell>
          <cell r="U3494">
            <v>38326.269999999997</v>
          </cell>
          <cell r="V3494">
            <v>45991.519999999997</v>
          </cell>
          <cell r="Y3494">
            <v>0</v>
          </cell>
          <cell r="Z3494">
            <v>0</v>
          </cell>
          <cell r="AA3494" t="str">
            <v>Состояние удовлетворительное. Отстутствие повреждений</v>
          </cell>
          <cell r="AD3494">
            <v>11.37</v>
          </cell>
          <cell r="AF3494">
            <v>42829</v>
          </cell>
          <cell r="AG3494">
            <v>2.8200619999999999E-2</v>
          </cell>
          <cell r="AH3494" t="str">
            <v>ТУ 1319-369-00186619-2012</v>
          </cell>
        </row>
        <row r="3495">
          <cell r="N3495">
            <v>1896331</v>
          </cell>
          <cell r="O3495" t="str">
            <v>Труба бесшовная горячедеформированная 159х8-13ХФА с наружным 3-сл антикоррозионным покрытием на основе экструдированного полиэтилена</v>
          </cell>
          <cell r="P3495" t="str">
            <v>Труба б/ш г/д антк/п 159х8-13ХФА 3 У</v>
          </cell>
          <cell r="Q3495" t="str">
            <v>Т</v>
          </cell>
          <cell r="R3495">
            <v>4.4999999999999998E-2</v>
          </cell>
          <cell r="S3495" t="str">
            <v>RUB</v>
          </cell>
          <cell r="T3495">
            <v>114406.79</v>
          </cell>
          <cell r="U3495">
            <v>5148.3100000000004</v>
          </cell>
          <cell r="V3495">
            <v>6177.97</v>
          </cell>
          <cell r="Y3495">
            <v>0</v>
          </cell>
          <cell r="Z3495">
            <v>0</v>
          </cell>
          <cell r="AA3495" t="str">
            <v>Состояние удовлетворительное. Отстутствие повреждений</v>
          </cell>
          <cell r="AD3495">
            <v>11.37</v>
          </cell>
          <cell r="AF3495">
            <v>42829</v>
          </cell>
          <cell r="AG3495">
            <v>2.8200619999999999E-2</v>
          </cell>
          <cell r="AH3495" t="str">
            <v>ТУ 1319-369-00186619-2012</v>
          </cell>
        </row>
        <row r="3496">
          <cell r="N3496">
            <v>1921701</v>
          </cell>
          <cell r="O3496" t="str">
            <v>Труба стальная бесшовная горячедеформированная 57Х5 В ст09Г2С</v>
          </cell>
          <cell r="P3496" t="str">
            <v>Труба б/ш г/д 57Х5 В ст09Г2С</v>
          </cell>
          <cell r="Q3496" t="str">
            <v>Т</v>
          </cell>
          <cell r="R3496">
            <v>8.0000000000000002E-3</v>
          </cell>
          <cell r="S3496" t="str">
            <v>RUB</v>
          </cell>
          <cell r="T3496">
            <v>62796.67</v>
          </cell>
          <cell r="U3496">
            <v>502.37</v>
          </cell>
          <cell r="V3496">
            <v>602.84</v>
          </cell>
          <cell r="Y3496">
            <v>0</v>
          </cell>
          <cell r="Z3496">
            <v>0</v>
          </cell>
          <cell r="AA3496" t="str">
            <v>Обрезок трубы до 2 м, не пригодно по прямому назначанию. Лом</v>
          </cell>
          <cell r="AD3496">
            <v>10.62</v>
          </cell>
          <cell r="AF3496">
            <v>43265</v>
          </cell>
          <cell r="AG3496">
            <v>6.1320899999999998E-3</v>
          </cell>
          <cell r="AH3496" t="str">
            <v>ГОСТ 32528-2013</v>
          </cell>
        </row>
        <row r="3497">
          <cell r="N3497">
            <v>1932602</v>
          </cell>
          <cell r="O3497" t="str">
            <v>Труба стальная электросварная прямошовная 108х5,5 В ст09Г2С-12</v>
          </cell>
          <cell r="P3497" t="str">
            <v>Труба э/св 108х5,5 В ст09Г2С-12</v>
          </cell>
          <cell r="Q3497" t="str">
            <v>Т</v>
          </cell>
          <cell r="R3497">
            <v>8.5000000000000006E-2</v>
          </cell>
          <cell r="S3497" t="str">
            <v>RUB</v>
          </cell>
          <cell r="T3497">
            <v>58000</v>
          </cell>
          <cell r="U3497">
            <v>4930</v>
          </cell>
          <cell r="V3497">
            <v>5916</v>
          </cell>
          <cell r="AD3497">
            <v>11.65</v>
          </cell>
          <cell r="AF3497">
            <v>44182</v>
          </cell>
          <cell r="AG3497">
            <v>1.5102300000000001E-2</v>
          </cell>
          <cell r="AH3497" t="str">
            <v>ГОСТ 10704-91</v>
          </cell>
        </row>
        <row r="3498">
          <cell r="N3498">
            <v>1932602</v>
          </cell>
          <cell r="O3498" t="str">
            <v>Труба стальная электросварная прямошовная 108х5,5 В ст09Г2С-12</v>
          </cell>
          <cell r="P3498" t="str">
            <v>Труба э/св 108х5,5 В ст09Г2С-12</v>
          </cell>
          <cell r="Q3498" t="str">
            <v>Т</v>
          </cell>
          <cell r="R3498">
            <v>3.0000000000000001E-3</v>
          </cell>
          <cell r="S3498" t="str">
            <v>RUB</v>
          </cell>
          <cell r="T3498">
            <v>58000</v>
          </cell>
          <cell r="U3498">
            <v>174</v>
          </cell>
          <cell r="V3498">
            <v>208.8</v>
          </cell>
          <cell r="AD3498">
            <v>11.65</v>
          </cell>
          <cell r="AF3498">
            <v>44182</v>
          </cell>
          <cell r="AG3498">
            <v>1.5102300000000001E-2</v>
          </cell>
          <cell r="AH3498" t="str">
            <v>ГОСТ 10704-91</v>
          </cell>
        </row>
        <row r="3499">
          <cell r="N3499">
            <v>1938083</v>
          </cell>
          <cell r="O3499" t="str">
            <v>Кабель силовой EPRon РЭБПнг(A)-HF 3х70/25-10</v>
          </cell>
          <cell r="P3499" t="str">
            <v>Кабель EPRon РЭБПнг(A)-HF 3х70/25-10</v>
          </cell>
          <cell r="Q3499" t="str">
            <v>М</v>
          </cell>
          <cell r="R3499">
            <v>17</v>
          </cell>
          <cell r="S3499" t="str">
            <v>RUB</v>
          </cell>
          <cell r="T3499">
            <v>1810.75</v>
          </cell>
          <cell r="U3499">
            <v>30782.75</v>
          </cell>
          <cell r="V3499">
            <v>36939.300000000003</v>
          </cell>
          <cell r="AD3499">
            <v>0</v>
          </cell>
          <cell r="AF3499">
            <v>42618</v>
          </cell>
          <cell r="AG3499">
            <v>0</v>
          </cell>
          <cell r="AH3499" t="str">
            <v>ТУ 16.К180-040-2013</v>
          </cell>
        </row>
        <row r="3500">
          <cell r="N3500">
            <v>1940440</v>
          </cell>
          <cell r="O3500" t="str">
            <v>Труба стальная бесшовная горячедеформированная 159х8-09Г2С с 3-х сл. наружным антикоррозийным покрытием из экструдированного полиэти лена усиленного типа</v>
          </cell>
          <cell r="P3500" t="str">
            <v>Труба б/ш г/д антк/п 159х8-09Г2С 3 У</v>
          </cell>
          <cell r="Q3500" t="str">
            <v>Т</v>
          </cell>
          <cell r="R3500">
            <v>1.4999999999999999E-2</v>
          </cell>
          <cell r="S3500" t="str">
            <v>RUB</v>
          </cell>
          <cell r="T3500">
            <v>100500</v>
          </cell>
          <cell r="U3500">
            <v>1507.5</v>
          </cell>
          <cell r="V3500">
            <v>1809</v>
          </cell>
          <cell r="AD3500">
            <v>10.61</v>
          </cell>
          <cell r="AF3500">
            <v>43195</v>
          </cell>
          <cell r="AG3500">
            <v>2.9750120000000001E-2</v>
          </cell>
          <cell r="AH3500" t="str">
            <v>ТУ 1390-004-32256008-03</v>
          </cell>
        </row>
        <row r="3501">
          <cell r="N3501">
            <v>1940440</v>
          </cell>
          <cell r="O3501" t="str">
            <v>Труба стальная бесшовная горячедеформированная 159х8-09Г2С с 3-х сл. наружным антикоррозийным покрытием из экструдированного полиэти лена усиленного типа</v>
          </cell>
          <cell r="P3501" t="str">
            <v>Труба б/ш г/д антк/п 159х8-09Г2С 3 У</v>
          </cell>
          <cell r="Q3501" t="str">
            <v>Т</v>
          </cell>
          <cell r="R3501">
            <v>1.0999999999999999E-2</v>
          </cell>
          <cell r="S3501" t="str">
            <v>RUB</v>
          </cell>
          <cell r="T3501">
            <v>100500</v>
          </cell>
          <cell r="U3501">
            <v>1105.5</v>
          </cell>
          <cell r="V3501">
            <v>1326.6</v>
          </cell>
          <cell r="AD3501">
            <v>10.61</v>
          </cell>
          <cell r="AF3501">
            <v>43195</v>
          </cell>
          <cell r="AG3501">
            <v>2.9750120000000001E-2</v>
          </cell>
          <cell r="AH3501" t="str">
            <v>ТУ 1390-004-32256008-03</v>
          </cell>
        </row>
        <row r="3502">
          <cell r="N3502">
            <v>1940440</v>
          </cell>
          <cell r="O3502" t="str">
            <v>Труба стальная бесшовная горячедеформированная 159х8-09Г2С с 3-х сл. наружным антикоррозийным покрытием из экструдированного полиэти лена усиленного типа</v>
          </cell>
          <cell r="P3502" t="str">
            <v>Труба б/ш г/д антк/п 159х8-09Г2С 3 У</v>
          </cell>
          <cell r="Q3502" t="str">
            <v>Т</v>
          </cell>
          <cell r="R3502">
            <v>1.0999999999999999E-2</v>
          </cell>
          <cell r="S3502" t="str">
            <v>RUB</v>
          </cell>
          <cell r="T3502">
            <v>100500</v>
          </cell>
          <cell r="U3502">
            <v>1105.5</v>
          </cell>
          <cell r="V3502">
            <v>1326.6</v>
          </cell>
          <cell r="AD3502">
            <v>10.61</v>
          </cell>
          <cell r="AF3502">
            <v>43195</v>
          </cell>
          <cell r="AG3502">
            <v>2.9750120000000001E-2</v>
          </cell>
          <cell r="AH3502" t="str">
            <v>ТУ 1390-004-32256008-03</v>
          </cell>
        </row>
        <row r="3503">
          <cell r="N3503">
            <v>1952074</v>
          </cell>
          <cell r="O3503" t="str">
            <v>Труба стальная реставрированная 1-159х6 ст09Г2С</v>
          </cell>
          <cell r="P3503" t="str">
            <v>Труба реставрированная 1-159х6 ст09Г2С</v>
          </cell>
          <cell r="Q3503" t="str">
            <v>Т</v>
          </cell>
          <cell r="R3503">
            <v>0.128</v>
          </cell>
          <cell r="S3503" t="str">
            <v>RUB</v>
          </cell>
          <cell r="T3503">
            <v>53390</v>
          </cell>
          <cell r="U3503">
            <v>6833.92</v>
          </cell>
          <cell r="V3503">
            <v>8200.7000000000007</v>
          </cell>
          <cell r="Y3503">
            <v>0</v>
          </cell>
          <cell r="Z3503">
            <v>0</v>
          </cell>
          <cell r="AA3503" t="str">
            <v>Удовлетворительное. Отсутствие повреждений. Наличие коррозии.</v>
          </cell>
          <cell r="AD3503">
            <v>12</v>
          </cell>
          <cell r="AF3503">
            <v>43346</v>
          </cell>
          <cell r="AG3503">
            <v>2.266667E-2</v>
          </cell>
          <cell r="AH3503" t="str">
            <v>ТУ 1300-007-71607059-12</v>
          </cell>
        </row>
        <row r="3504">
          <cell r="N3504">
            <v>1952074</v>
          </cell>
          <cell r="O3504" t="str">
            <v>Труба стальная реставрированная 1-159х6 ст09Г2С</v>
          </cell>
          <cell r="P3504" t="str">
            <v>Труба реставрированная 1-159х6 ст09Г2С</v>
          </cell>
          <cell r="Q3504" t="str">
            <v>Т</v>
          </cell>
          <cell r="R3504">
            <v>0.06</v>
          </cell>
          <cell r="S3504" t="str">
            <v>RUB</v>
          </cell>
          <cell r="T3504">
            <v>53390</v>
          </cell>
          <cell r="U3504">
            <v>3203.4</v>
          </cell>
          <cell r="V3504">
            <v>3844.08</v>
          </cell>
          <cell r="Y3504">
            <v>0</v>
          </cell>
          <cell r="Z3504">
            <v>0</v>
          </cell>
          <cell r="AA3504" t="str">
            <v>Удовлетворительное. Отсутствие повреждений. Наличие коррозии.</v>
          </cell>
          <cell r="AD3504">
            <v>12</v>
          </cell>
          <cell r="AF3504">
            <v>43346</v>
          </cell>
          <cell r="AG3504">
            <v>2.266667E-2</v>
          </cell>
          <cell r="AH3504" t="str">
            <v>ТУ 1300-007-71607059-12</v>
          </cell>
        </row>
        <row r="3505">
          <cell r="N3505">
            <v>1952074</v>
          </cell>
          <cell r="O3505" t="str">
            <v>Труба стальная реставрированная 1-159х6 ст09Г2С</v>
          </cell>
          <cell r="P3505" t="str">
            <v>Труба реставрированная 1-159х6 ст09Г2С</v>
          </cell>
          <cell r="Q3505" t="str">
            <v>Т</v>
          </cell>
          <cell r="R3505">
            <v>8.7999999999999995E-2</v>
          </cell>
          <cell r="S3505" t="str">
            <v>RUB</v>
          </cell>
          <cell r="T3505">
            <v>53390</v>
          </cell>
          <cell r="U3505">
            <v>4698.32</v>
          </cell>
          <cell r="V3505">
            <v>5637.98</v>
          </cell>
          <cell r="Y3505">
            <v>0</v>
          </cell>
          <cell r="Z3505">
            <v>0</v>
          </cell>
          <cell r="AA3505" t="str">
            <v>Удовлетворительное. Отсутствие повреждений. Наличие коррозии.</v>
          </cell>
          <cell r="AD3505">
            <v>12</v>
          </cell>
          <cell r="AF3505">
            <v>43346</v>
          </cell>
          <cell r="AG3505">
            <v>2.266667E-2</v>
          </cell>
          <cell r="AH3505" t="str">
            <v>ТУ 1300-007-71607059-12</v>
          </cell>
        </row>
        <row r="3506">
          <cell r="N3506">
            <v>1963691</v>
          </cell>
          <cell r="O3506" t="str">
            <v>Труба стальная бесшовная горячедеформированная 159х10 В ст09Г2С</v>
          </cell>
          <cell r="P3506" t="str">
            <v>Труба б/ш г/д 159х10 В ст09Г2С</v>
          </cell>
          <cell r="Q3506" t="str">
            <v>Т</v>
          </cell>
          <cell r="R3506">
            <v>4.7E-2</v>
          </cell>
          <cell r="S3506" t="str">
            <v>RUB</v>
          </cell>
          <cell r="T3506">
            <v>61101.7</v>
          </cell>
          <cell r="U3506">
            <v>2871.78</v>
          </cell>
          <cell r="V3506">
            <v>3446.14</v>
          </cell>
          <cell r="AD3506">
            <v>9.09</v>
          </cell>
          <cell r="AF3506">
            <v>43223</v>
          </cell>
          <cell r="AG3506">
            <v>3.6395450000000003E-2</v>
          </cell>
          <cell r="AH3506" t="str">
            <v>ГОСТ 32528-2013</v>
          </cell>
        </row>
        <row r="3507">
          <cell r="N3507">
            <v>1963691</v>
          </cell>
          <cell r="O3507" t="str">
            <v>Труба стальная бесшовная горячедеформированная 159х10 В ст09Г2С</v>
          </cell>
          <cell r="P3507" t="str">
            <v>Труба б/ш г/д 159х10 В ст09Г2С</v>
          </cell>
          <cell r="Q3507" t="str">
            <v>Т</v>
          </cell>
          <cell r="R3507">
            <v>5.5E-2</v>
          </cell>
          <cell r="S3507" t="str">
            <v>RUB</v>
          </cell>
          <cell r="T3507">
            <v>37203.33</v>
          </cell>
          <cell r="U3507">
            <v>2046.18</v>
          </cell>
          <cell r="V3507">
            <v>2455.42</v>
          </cell>
          <cell r="Y3507">
            <v>0</v>
          </cell>
          <cell r="Z3507">
            <v>0</v>
          </cell>
          <cell r="AA3507" t="str">
            <v>Обрезок трубы до 2 м, не пригодно по прямому назначанию. Лом</v>
          </cell>
          <cell r="AD3507">
            <v>0.06</v>
          </cell>
          <cell r="AF3507">
            <v>42637</v>
          </cell>
          <cell r="AG3507">
            <v>1.05</v>
          </cell>
          <cell r="AH3507" t="str">
            <v>ГОСТ 32528-2013</v>
          </cell>
        </row>
        <row r="3508">
          <cell r="N3508">
            <v>1974861</v>
          </cell>
          <cell r="O3508" t="str">
            <v>Кабель силовой ВБШвнг(A)-ХЛ 4х95мс(PE)-1,0</v>
          </cell>
          <cell r="P3508" t="str">
            <v>Кабель ВБШвнг(A)-ХЛ 4х95мс(PE)-1,0</v>
          </cell>
          <cell r="Q3508" t="str">
            <v>М</v>
          </cell>
          <cell r="R3508">
            <v>19</v>
          </cell>
          <cell r="S3508" t="str">
            <v>RUB</v>
          </cell>
          <cell r="T3508">
            <v>1637</v>
          </cell>
          <cell r="U3508">
            <v>31103</v>
          </cell>
          <cell r="V3508">
            <v>37323.599999999999</v>
          </cell>
          <cell r="AD3508">
            <v>0</v>
          </cell>
          <cell r="AF3508">
            <v>43742</v>
          </cell>
          <cell r="AG3508">
            <v>0</v>
          </cell>
          <cell r="AH3508" t="str">
            <v>ТУ 3500-004-11809615-2013</v>
          </cell>
        </row>
        <row r="3509">
          <cell r="N3509">
            <v>1974930</v>
          </cell>
          <cell r="O3509" t="str">
            <v>Труба бесшовная горячедеформированная из коррозионностойкой стали 57Х4- 
12Х18Н10Т</v>
          </cell>
          <cell r="P3509" t="str">
            <v>Труба б/ш г/д к/ст 57Х4-12Х18Н10Т</v>
          </cell>
          <cell r="Q3509" t="str">
            <v>Т</v>
          </cell>
          <cell r="R3509">
            <v>1.7000000000000001E-2</v>
          </cell>
          <cell r="S3509" t="str">
            <v>RUB</v>
          </cell>
          <cell r="T3509">
            <v>501111.76</v>
          </cell>
          <cell r="U3509">
            <v>8518.9</v>
          </cell>
          <cell r="V3509">
            <v>10222.68</v>
          </cell>
          <cell r="Y3509">
            <v>0</v>
          </cell>
          <cell r="Z3509">
            <v>0</v>
          </cell>
          <cell r="AA3509" t="str">
            <v>Обрезок трубы до 3 м, не пригодно по прямому назначанию. Лом</v>
          </cell>
          <cell r="AD3509">
            <v>4.1900000000000004</v>
          </cell>
          <cell r="AF3509">
            <v>43252</v>
          </cell>
          <cell r="AG3509">
            <v>5.2541899999999997E-3</v>
          </cell>
          <cell r="AH3509" t="str">
            <v>ГОСТ 9940-81</v>
          </cell>
        </row>
        <row r="3510">
          <cell r="N3510">
            <v>1980257</v>
          </cell>
          <cell r="O3510" t="str">
            <v>Труба стальная бесшовная горячедеформированная 159Х6 В ст09Г2С с 
внутренним 2-х сл. эпоксидным покрытием В2/1-60</v>
          </cell>
          <cell r="P3510" t="str">
            <v>Труба б/ш г/д 159Х6 В ст09Г2С В2/1-60</v>
          </cell>
          <cell r="Q3510" t="str">
            <v>Т</v>
          </cell>
          <cell r="R3510">
            <v>0.49</v>
          </cell>
          <cell r="S3510" t="str">
            <v>RUB</v>
          </cell>
          <cell r="T3510">
            <v>52805.14</v>
          </cell>
          <cell r="U3510">
            <v>25874.52</v>
          </cell>
          <cell r="V3510">
            <v>31049.42</v>
          </cell>
          <cell r="AD3510">
            <v>10.76</v>
          </cell>
          <cell r="AF3510">
            <v>43071</v>
          </cell>
          <cell r="AG3510">
            <v>2.2780100000000001E-2</v>
          </cell>
          <cell r="AH3510" t="str">
            <v>ГОСТ 32528-2013</v>
          </cell>
        </row>
        <row r="3511">
          <cell r="N3511">
            <v>1980257</v>
          </cell>
          <cell r="O3511" t="str">
            <v>Труба стальная бесшовная горячедеформированная 159Х6 В ст09Г2С с 
внутренним 2-х сл. эпоксидным покрытием В2/1-60</v>
          </cell>
          <cell r="P3511" t="str">
            <v>Труба б/ш г/д 159Х6 В ст09Г2С В2/1-60</v>
          </cell>
          <cell r="Q3511" t="str">
            <v>Т</v>
          </cell>
          <cell r="R3511">
            <v>0.22800000000000001</v>
          </cell>
          <cell r="S3511" t="str">
            <v>RUB</v>
          </cell>
          <cell r="T3511">
            <v>52805.13</v>
          </cell>
          <cell r="U3511">
            <v>12039.57</v>
          </cell>
          <cell r="V3511">
            <v>14447.48</v>
          </cell>
          <cell r="AD3511">
            <v>10.1</v>
          </cell>
          <cell r="AF3511">
            <v>43252</v>
          </cell>
          <cell r="AG3511">
            <v>2.2574259999999999E-2</v>
          </cell>
          <cell r="AH3511" t="str">
            <v>ГОСТ 32528-2013</v>
          </cell>
        </row>
        <row r="3512">
          <cell r="N3512">
            <v>1993985</v>
          </cell>
          <cell r="O3512" t="str">
            <v>Труба стальная бесшовная горячедеформированная 219Х8 В ст09Г2С с 
внутренним 2-х сл. эпоксидным покрытием В2/1-60 и наружным 2-х сл. 
полиэтиленовым Н2У-60</v>
          </cell>
          <cell r="P3512" t="str">
            <v>Труба б/ш антк/п 219Х8 В ст09Г2С ВНП</v>
          </cell>
          <cell r="Q3512" t="str">
            <v>Т</v>
          </cell>
          <cell r="R3512">
            <v>0.16</v>
          </cell>
          <cell r="S3512" t="str">
            <v>RUB</v>
          </cell>
          <cell r="T3512">
            <v>124694.94</v>
          </cell>
          <cell r="U3512">
            <v>19951.189999999999</v>
          </cell>
          <cell r="V3512">
            <v>23941.43</v>
          </cell>
          <cell r="AD3512">
            <v>11.41</v>
          </cell>
          <cell r="AF3512">
            <v>43649</v>
          </cell>
          <cell r="AG3512">
            <v>4.2990649999999998E-2</v>
          </cell>
          <cell r="AH3512" t="str">
            <v>ГОСТ 32528-2013</v>
          </cell>
        </row>
        <row r="3513">
          <cell r="N3513">
            <v>2006050</v>
          </cell>
          <cell r="O3513" t="str">
            <v>Кабель силовой с медной жилой с изоляцией из сшитого полиэтилена, в оболочке из поливинилхлоридного пластиката пониженной пожароопас ности ПвВнг(A)-LS 1х240/95-6</v>
          </cell>
          <cell r="P3513" t="str">
            <v>Кабель силовой ПвВнг(A)-LS 1х240/95-6</v>
          </cell>
          <cell r="Q3513" t="str">
            <v>М</v>
          </cell>
          <cell r="R3513">
            <v>58</v>
          </cell>
          <cell r="S3513" t="str">
            <v>RUB</v>
          </cell>
          <cell r="T3513">
            <v>1700</v>
          </cell>
          <cell r="U3513">
            <v>98600</v>
          </cell>
          <cell r="V3513">
            <v>118320</v>
          </cell>
          <cell r="AD3513">
            <v>0</v>
          </cell>
          <cell r="AF3513">
            <v>43231</v>
          </cell>
          <cell r="AG3513">
            <v>0</v>
          </cell>
          <cell r="AH3513" t="str">
            <v>ТУ 16.К71-359-2005</v>
          </cell>
        </row>
        <row r="3514">
          <cell r="N3514">
            <v>2007983</v>
          </cell>
          <cell r="O3514" t="str">
            <v>Кабель силовой с медной жилой с изоляцией из сшитого полиэтилена, в оболочке из поливинилхлоридного пластиката пониженной пожароопас ности ПвВнг(A)-LS 1х300/70-6</v>
          </cell>
          <cell r="P3514" t="str">
            <v>Кабель силовой ПвВнг(A)-LS 1х300/70-6</v>
          </cell>
          <cell r="Q3514" t="str">
            <v>М</v>
          </cell>
          <cell r="R3514">
            <v>23</v>
          </cell>
          <cell r="S3514" t="str">
            <v>RUB</v>
          </cell>
          <cell r="T3514">
            <v>1865</v>
          </cell>
          <cell r="U3514">
            <v>42895</v>
          </cell>
          <cell r="V3514">
            <v>51474</v>
          </cell>
          <cell r="AD3514">
            <v>0</v>
          </cell>
          <cell r="AF3514">
            <v>43191</v>
          </cell>
          <cell r="AG3514">
            <v>0</v>
          </cell>
          <cell r="AH3514" t="str">
            <v>ТУ 16.К71-359-2005</v>
          </cell>
        </row>
        <row r="3515">
          <cell r="N3515">
            <v>2011916</v>
          </cell>
          <cell r="O3515" t="str">
            <v>Труба стальная электросварная прямошовная 219х6-К50-09Г2С</v>
          </cell>
          <cell r="P3515" t="str">
            <v>Труба э/св п/ш 219х6-К50-09Г2С</v>
          </cell>
          <cell r="Q3515" t="str">
            <v>Т</v>
          </cell>
          <cell r="R3515">
            <v>4.4999999999999998E-2</v>
          </cell>
          <cell r="S3515" t="str">
            <v>RUB</v>
          </cell>
          <cell r="T3515">
            <v>41525.43</v>
          </cell>
          <cell r="U3515">
            <v>1868.64</v>
          </cell>
          <cell r="V3515">
            <v>2242.37</v>
          </cell>
          <cell r="AD3515">
            <v>12</v>
          </cell>
          <cell r="AF3515">
            <v>42826</v>
          </cell>
          <cell r="AG3515">
            <v>3.15E-2</v>
          </cell>
          <cell r="AH3515" t="str">
            <v>ТУ 1303-007-12281990-2015</v>
          </cell>
        </row>
        <row r="3516">
          <cell r="N3516">
            <v>2012013</v>
          </cell>
          <cell r="O351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4х120мс(PE)-1,0</v>
          </cell>
          <cell r="P3516" t="str">
            <v>Кабель ВБШвнг(A)-ХЛ 4х120мс(PE)-1,0</v>
          </cell>
          <cell r="Q3516" t="str">
            <v>М</v>
          </cell>
          <cell r="R3516">
            <v>8</v>
          </cell>
          <cell r="S3516" t="str">
            <v>RUB</v>
          </cell>
          <cell r="T3516">
            <v>1700.86</v>
          </cell>
          <cell r="U3516">
            <v>13606.88</v>
          </cell>
          <cell r="V3516">
            <v>16328.26</v>
          </cell>
          <cell r="AD3516">
            <v>0</v>
          </cell>
          <cell r="AF3516">
            <v>42856</v>
          </cell>
          <cell r="AG3516">
            <v>0</v>
          </cell>
          <cell r="AH3516" t="str">
            <v>ТУ 16.К03-52-2011</v>
          </cell>
        </row>
        <row r="3517">
          <cell r="N3517">
            <v>2012027</v>
          </cell>
          <cell r="O3517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4х70мс(PE)-1,0</v>
          </cell>
          <cell r="P3517" t="str">
            <v>Кабель ВБШвнг(A)-ХЛ 4х70мс(PE)-1,0</v>
          </cell>
          <cell r="Q3517" t="str">
            <v>М</v>
          </cell>
          <cell r="R3517">
            <v>32</v>
          </cell>
          <cell r="S3517" t="str">
            <v>RUB</v>
          </cell>
          <cell r="T3517">
            <v>964.99</v>
          </cell>
          <cell r="U3517">
            <v>30879.68</v>
          </cell>
          <cell r="V3517">
            <v>37055.620000000003</v>
          </cell>
          <cell r="AD3517">
            <v>0</v>
          </cell>
          <cell r="AF3517">
            <v>42856</v>
          </cell>
          <cell r="AG3517">
            <v>0</v>
          </cell>
          <cell r="AH3517" t="str">
            <v>ТУ 16.К03-52-2011</v>
          </cell>
        </row>
        <row r="3518">
          <cell r="N3518">
            <v>2012027</v>
          </cell>
          <cell r="O3518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4х70мс(PE)-1,0</v>
          </cell>
          <cell r="P3518" t="str">
            <v>Кабель ВБШвнг(A)-ХЛ 4х70мс(PE)-1,0</v>
          </cell>
          <cell r="Q3518" t="str">
            <v>М</v>
          </cell>
          <cell r="R3518">
            <v>32.4</v>
          </cell>
          <cell r="S3518" t="str">
            <v>RUB</v>
          </cell>
          <cell r="T3518">
            <v>964.99</v>
          </cell>
          <cell r="U3518">
            <v>31265.68</v>
          </cell>
          <cell r="V3518">
            <v>37518.82</v>
          </cell>
          <cell r="AD3518">
            <v>0</v>
          </cell>
          <cell r="AF3518">
            <v>42856</v>
          </cell>
          <cell r="AG3518">
            <v>0</v>
          </cell>
          <cell r="AH3518" t="str">
            <v>ТУ 16.К03-52-2011</v>
          </cell>
        </row>
        <row r="3519">
          <cell r="N3519">
            <v>2014460</v>
          </cell>
          <cell r="O3519" t="str">
            <v>Труба стальная электросварная прямошовная 325Х5 В ст20 ГОСТ 10705-80 с 
наружным 3х сл полиэтиленовым покрытием весьма усиленного типа</v>
          </cell>
          <cell r="P3519" t="str">
            <v>Труба э/св антк/п 325Х5 В ст20 3ВУ</v>
          </cell>
          <cell r="Q3519" t="str">
            <v>Т</v>
          </cell>
          <cell r="R3519">
            <v>0.214</v>
          </cell>
          <cell r="S3519" t="str">
            <v>RUB</v>
          </cell>
          <cell r="T3519">
            <v>118644.07</v>
          </cell>
          <cell r="U3519">
            <v>25389.83</v>
          </cell>
          <cell r="V3519">
            <v>30467.8</v>
          </cell>
          <cell r="AD3519">
            <v>12</v>
          </cell>
          <cell r="AF3519">
            <v>42826</v>
          </cell>
          <cell r="AG3519">
            <v>3.95E-2</v>
          </cell>
          <cell r="AH3519" t="str">
            <v>ГОСТ 10704-91</v>
          </cell>
        </row>
        <row r="3520">
          <cell r="N3520">
            <v>2021480</v>
          </cell>
          <cell r="O3520" t="str">
            <v>Труба стальная электросварная 1820х16 ст09Г2С</v>
          </cell>
          <cell r="P3520" t="str">
            <v>Труба э/св 1820х16 ст09Г2С</v>
          </cell>
          <cell r="Q3520" t="str">
            <v>Т</v>
          </cell>
          <cell r="R3520">
            <v>0.60099999999999998</v>
          </cell>
          <cell r="S3520" t="str">
            <v>RUB</v>
          </cell>
          <cell r="T3520">
            <v>101694.92</v>
          </cell>
          <cell r="U3520">
            <v>61118.65</v>
          </cell>
          <cell r="V3520">
            <v>73342.38</v>
          </cell>
          <cell r="AD3520">
            <v>12</v>
          </cell>
          <cell r="AF3520">
            <v>42739</v>
          </cell>
          <cell r="AG3520">
            <v>0.71891667000000004</v>
          </cell>
          <cell r="AH3520" t="str">
            <v>ТУ 14-3Р-96-2007</v>
          </cell>
        </row>
        <row r="3521">
          <cell r="N3521">
            <v>2025205</v>
          </cell>
          <cell r="O3521" t="str">
            <v>Швеллер стальной горячекатаный №27У С345-6-ГК</v>
          </cell>
          <cell r="P3521" t="str">
            <v>Швеллер №27У С345-6-ГК</v>
          </cell>
          <cell r="Q3521" t="str">
            <v>Т</v>
          </cell>
          <cell r="R3521">
            <v>0.191</v>
          </cell>
          <cell r="S3521" t="str">
            <v>RUB</v>
          </cell>
          <cell r="T3521">
            <v>50000</v>
          </cell>
          <cell r="U3521">
            <v>9550</v>
          </cell>
          <cell r="V3521">
            <v>11460</v>
          </cell>
          <cell r="Y3521">
            <v>0</v>
          </cell>
          <cell r="Z3521">
            <v>0</v>
          </cell>
          <cell r="AA3521" t="str">
            <v>Состояние удовлетворительное.</v>
          </cell>
          <cell r="AD3521">
            <v>0</v>
          </cell>
          <cell r="AF3521">
            <v>42920</v>
          </cell>
          <cell r="AG3521">
            <v>0</v>
          </cell>
          <cell r="AH3521" t="str">
            <v>ГОСТ 27772-2015</v>
          </cell>
        </row>
        <row r="3522">
          <cell r="N3522">
            <v>2025205</v>
          </cell>
          <cell r="O3522" t="str">
            <v>Швеллер стальной горячекатаный №27У С345-6-ГК</v>
          </cell>
          <cell r="P3522" t="str">
            <v>Швеллер №27У С345-6-ГК</v>
          </cell>
          <cell r="Q3522" t="str">
            <v>Т</v>
          </cell>
          <cell r="R3522">
            <v>4.2999999999999997E-2</v>
          </cell>
          <cell r="S3522" t="str">
            <v>RUB</v>
          </cell>
          <cell r="T3522">
            <v>50000</v>
          </cell>
          <cell r="U3522">
            <v>2150</v>
          </cell>
          <cell r="V3522">
            <v>2580</v>
          </cell>
          <cell r="Y3522">
            <v>0</v>
          </cell>
          <cell r="Z3522">
            <v>0</v>
          </cell>
          <cell r="AA3522" t="str">
            <v>Состояние удовлетворительное.</v>
          </cell>
          <cell r="AD3522">
            <v>0</v>
          </cell>
          <cell r="AF3522">
            <v>42920</v>
          </cell>
          <cell r="AG3522">
            <v>0</v>
          </cell>
          <cell r="AH3522" t="str">
            <v>ГОСТ 27772-2015</v>
          </cell>
        </row>
        <row r="3523">
          <cell r="N3523">
            <v>2029543</v>
          </cell>
          <cell r="O3523" t="str">
            <v>Кабель силовой ВВГнг(A)-ХЛ 4х95мс(N)-1,0</v>
          </cell>
          <cell r="P3523" t="str">
            <v>Кабель ВВГнг(A)-ХЛ 4х95мс(N)-1,0</v>
          </cell>
          <cell r="Q3523" t="str">
            <v>М</v>
          </cell>
          <cell r="R3523">
            <v>24</v>
          </cell>
          <cell r="S3523" t="str">
            <v>RUB</v>
          </cell>
          <cell r="T3523">
            <v>1650.52</v>
          </cell>
          <cell r="U3523">
            <v>39612.480000000003</v>
          </cell>
          <cell r="V3523">
            <v>47534.98</v>
          </cell>
          <cell r="AD3523">
            <v>0</v>
          </cell>
          <cell r="AF3523">
            <v>42856</v>
          </cell>
          <cell r="AG3523">
            <v>0</v>
          </cell>
          <cell r="AH3523" t="str">
            <v>ТУ 3500-064-74803826-2015</v>
          </cell>
        </row>
        <row r="3524">
          <cell r="N3524">
            <v>2029543</v>
          </cell>
          <cell r="O3524" t="str">
            <v>Кабель силовой ВВГнг(A)-ХЛ 4х95мс(N)-1,0</v>
          </cell>
          <cell r="P3524" t="str">
            <v>Кабель ВВГнг(A)-ХЛ 4х95мс(N)-1,0</v>
          </cell>
          <cell r="Q3524" t="str">
            <v>М</v>
          </cell>
          <cell r="R3524">
            <v>12</v>
          </cell>
          <cell r="S3524" t="str">
            <v>RUB</v>
          </cell>
          <cell r="T3524">
            <v>1650.52</v>
          </cell>
          <cell r="U3524">
            <v>19806.240000000002</v>
          </cell>
          <cell r="V3524">
            <v>23767.49</v>
          </cell>
          <cell r="AD3524">
            <v>0</v>
          </cell>
          <cell r="AF3524">
            <v>42856</v>
          </cell>
          <cell r="AG3524">
            <v>0</v>
          </cell>
          <cell r="AH3524" t="str">
            <v>ТУ 3500-064-74803826-2015</v>
          </cell>
        </row>
        <row r="3525">
          <cell r="N3525">
            <v>2033209</v>
          </cell>
          <cell r="O3525" t="str">
            <v>Труба стальная сварная для магистральных газонефтепроводов 3-630х8-К52+ 3ф25х3-1ЭП-ППУ-830-ОЦ с наружным антикоррозионным эпоксидным покрытием (1ЭП) по ТУ 1390-017-35349408-2015, с теплоизоляцией в оцинкованной оболочке</v>
          </cell>
          <cell r="P3525" t="str">
            <v>Труба 3-630х8-К52+3ф25х3-1ЭП-ППУ-830-ОЦ</v>
          </cell>
          <cell r="Q3525" t="str">
            <v>Т</v>
          </cell>
          <cell r="R3525">
            <v>0.30599999999999999</v>
          </cell>
          <cell r="S3525" t="str">
            <v>RUB</v>
          </cell>
          <cell r="T3525">
            <v>164189.12</v>
          </cell>
          <cell r="U3525">
            <v>50241.87</v>
          </cell>
          <cell r="V3525">
            <v>60290.239999999998</v>
          </cell>
          <cell r="AD3525">
            <v>10.38</v>
          </cell>
          <cell r="AF3525">
            <v>42942</v>
          </cell>
          <cell r="AG3525">
            <v>0.12389210000000001</v>
          </cell>
          <cell r="AH3525" t="str">
            <v>ГОСТ 20295-85</v>
          </cell>
        </row>
        <row r="3526">
          <cell r="N3526">
            <v>2036400</v>
          </cell>
          <cell r="O3526" t="str">
            <v>Труба стальная электросварная экспандированная прямошовная повышенной 
хладостойкости 820х12-09ГСФ</v>
          </cell>
          <cell r="P3526" t="str">
            <v>Труба э/св п/ш хл 820х12-09ГСФ</v>
          </cell>
          <cell r="Q3526" t="str">
            <v>Т</v>
          </cell>
          <cell r="R3526">
            <v>1.018</v>
          </cell>
          <cell r="S3526" t="str">
            <v>RUB</v>
          </cell>
          <cell r="T3526">
            <v>59330.51</v>
          </cell>
          <cell r="U3526">
            <v>60398.46</v>
          </cell>
          <cell r="V3526">
            <v>72478.149999999994</v>
          </cell>
          <cell r="AD3526">
            <v>11.75</v>
          </cell>
          <cell r="AF3526">
            <v>42878</v>
          </cell>
          <cell r="AG3526">
            <v>0.24149424999999999</v>
          </cell>
          <cell r="AH3526" t="str">
            <v>ТУ 1381-011-00186654-2013</v>
          </cell>
        </row>
        <row r="3527">
          <cell r="N3527">
            <v>2041568</v>
          </cell>
          <cell r="O3527" t="str">
            <v>Труба стальная реставрированная 1-530х10 Д</v>
          </cell>
          <cell r="P3527" t="str">
            <v>Труба реставрированная 1-530х10 Д</v>
          </cell>
          <cell r="Q3527" t="str">
            <v>Т</v>
          </cell>
          <cell r="R3527">
            <v>0.02</v>
          </cell>
          <cell r="S3527" t="str">
            <v>RUB</v>
          </cell>
          <cell r="T3527">
            <v>64166.5</v>
          </cell>
          <cell r="U3527">
            <v>1283.33</v>
          </cell>
          <cell r="V3527">
            <v>1540</v>
          </cell>
          <cell r="AD3527">
            <v>11.39</v>
          </cell>
          <cell r="AF3527">
            <v>43774</v>
          </cell>
          <cell r="AG3527">
            <v>0.12952883000000001</v>
          </cell>
          <cell r="AH3527" t="str">
            <v>ТУ 1300-007-71607059-12</v>
          </cell>
        </row>
        <row r="3528">
          <cell r="N3528">
            <v>2051800</v>
          </cell>
          <cell r="O3528" t="str">
            <v>Труба стальная бесшовная горячедеформированная 219х16 В 09Г2С-ВП-2ВУ- 
ППУ-ОС с внутренним лакокрасочным покрытием по ТУ 1390-007-67740692-2010 
и наружним 2хслойным полиэтиленовым покрытием по ТУ 1390-001-67740692- 
2010, теплоизоляцией в защитной оболо</v>
          </cell>
          <cell r="P3528" t="str">
            <v>Труба б/ш 219х16 В 09Г2С-ВП-2ВУ-ППУ-ОС</v>
          </cell>
          <cell r="Q3528" t="str">
            <v>Т</v>
          </cell>
          <cell r="R3528">
            <v>0.46100000000000002</v>
          </cell>
          <cell r="S3528" t="str">
            <v>RUB</v>
          </cell>
          <cell r="T3528">
            <v>98639.41</v>
          </cell>
          <cell r="U3528">
            <v>45472.77</v>
          </cell>
          <cell r="V3528">
            <v>54567.32</v>
          </cell>
          <cell r="Y3528">
            <v>0</v>
          </cell>
          <cell r="Z3528">
            <v>0</v>
          </cell>
          <cell r="AA3528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528">
            <v>11.73</v>
          </cell>
          <cell r="AF3528">
            <v>43069</v>
          </cell>
          <cell r="AG3528">
            <v>8.0221650000000005E-2</v>
          </cell>
          <cell r="AH3528" t="str">
            <v>ГОСТ 8732-78</v>
          </cell>
        </row>
        <row r="3529">
          <cell r="N3529">
            <v>2051800</v>
          </cell>
          <cell r="O3529" t="str">
            <v>Труба стальная бесшовная горячедеформированная 219х16 В 09Г2С-ВП-2ВУ- 
ППУ-ОС с внутренним лакокрасочным покрытием по ТУ 1390-007-67740692-2010 
и наружним 2хслойным полиэтиленовым покрытием по ТУ 1390-001-67740692- 
2010, теплоизоляцией в защитной оболо</v>
          </cell>
          <cell r="P3529" t="str">
            <v>Труба б/ш 219х16 В 09Г2С-ВП-2ВУ-ППУ-ОС</v>
          </cell>
          <cell r="Q3529" t="str">
            <v>Т</v>
          </cell>
          <cell r="R3529">
            <v>1.0999999999999999E-2</v>
          </cell>
          <cell r="S3529" t="str">
            <v>RUB</v>
          </cell>
          <cell r="T3529">
            <v>98639.41</v>
          </cell>
          <cell r="U3529">
            <v>1085.03</v>
          </cell>
          <cell r="V3529">
            <v>1302.04</v>
          </cell>
          <cell r="Y3529">
            <v>0</v>
          </cell>
          <cell r="Z3529">
            <v>0</v>
          </cell>
          <cell r="AA3529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529">
            <v>11.73</v>
          </cell>
          <cell r="AF3529">
            <v>43069</v>
          </cell>
          <cell r="AG3529">
            <v>8.0221650000000005E-2</v>
          </cell>
          <cell r="AH3529" t="str">
            <v>ГОСТ 8732-78</v>
          </cell>
        </row>
        <row r="3530">
          <cell r="N3530">
            <v>2051811</v>
          </cell>
          <cell r="O3530" t="str">
            <v>Труба стальная бесшовная горячедеформированная 219х16 В 09Г2С-ВП-2ВУ-2- 
ППУ-ПЭ с внутренним лакокрасочным покрытием по ТУ 1390-007-67740692-2010 
и наружним 2хслойным полиэтиленовым покрытием по ТУ 1390-001-67740692- 
2010, теплоизоляцией в защитной обо</v>
          </cell>
          <cell r="P3530" t="str">
            <v>Труба б/ш 219х16 В 09Г2С-ВП-2ВУ-2-ППУ-ПЭ</v>
          </cell>
          <cell r="Q3530" t="str">
            <v>Т</v>
          </cell>
          <cell r="R3530">
            <v>0.50700000000000001</v>
          </cell>
          <cell r="S3530" t="str">
            <v>RUB</v>
          </cell>
          <cell r="T3530">
            <v>101185.58</v>
          </cell>
          <cell r="U3530">
            <v>51301.09</v>
          </cell>
          <cell r="V3530">
            <v>61561.31</v>
          </cell>
          <cell r="Y3530">
            <v>0</v>
          </cell>
          <cell r="Z3530">
            <v>0</v>
          </cell>
          <cell r="AA3530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530">
            <v>11.27</v>
          </cell>
          <cell r="AF3530">
            <v>42887</v>
          </cell>
          <cell r="AG3530">
            <v>7.9906820000000003E-2</v>
          </cell>
          <cell r="AH3530" t="str">
            <v>ГОСТ 8732-78</v>
          </cell>
        </row>
        <row r="3531">
          <cell r="N3531">
            <v>2065169</v>
          </cell>
          <cell r="O3531" t="str">
            <v>Труба стальная прямоугольная 30х20х2 ст20</v>
          </cell>
          <cell r="P3531" t="str">
            <v>Труба прямоугольная 30х20х2 ст20</v>
          </cell>
          <cell r="Q3531" t="str">
            <v>Т</v>
          </cell>
          <cell r="R3531">
            <v>4.0000000000000001E-3</v>
          </cell>
          <cell r="S3531" t="str">
            <v>RUB</v>
          </cell>
          <cell r="T3531">
            <v>67077.5</v>
          </cell>
          <cell r="U3531">
            <v>268.31</v>
          </cell>
          <cell r="V3531">
            <v>321.97000000000003</v>
          </cell>
          <cell r="Y3531">
            <v>0</v>
          </cell>
          <cell r="Z3531">
            <v>0</v>
          </cell>
          <cell r="AA3531" t="str">
            <v>Состояние удовлетворительное. Длина 6 м.</v>
          </cell>
          <cell r="AD3531">
            <v>9.4700000000000006</v>
          </cell>
          <cell r="AF3531">
            <v>43252</v>
          </cell>
          <cell r="AG3531">
            <v>1.76129E-3</v>
          </cell>
          <cell r="AH3531" t="str">
            <v>ГОСТ 13663-86</v>
          </cell>
        </row>
        <row r="3532">
          <cell r="N3532">
            <v>2076513</v>
          </cell>
          <cell r="O3532" t="str">
            <v>Сталь тонколистовая оцинкованная ОЦ Б-ПН-НО-0,5х1250х2500 ОН-МТ-2</v>
          </cell>
          <cell r="P3532" t="str">
            <v>Сталь ОЦ Б-ПН-НО-0,5х1250х2500 ОН-МТ-2</v>
          </cell>
          <cell r="Q3532" t="str">
            <v>Т</v>
          </cell>
          <cell r="R3532">
            <v>0.06</v>
          </cell>
          <cell r="S3532" t="str">
            <v>RUB</v>
          </cell>
          <cell r="T3532">
            <v>59100</v>
          </cell>
          <cell r="U3532">
            <v>3546</v>
          </cell>
          <cell r="V3532">
            <v>4255.2</v>
          </cell>
          <cell r="AD3532">
            <v>0</v>
          </cell>
          <cell r="AF3532">
            <v>42856</v>
          </cell>
          <cell r="AG3532">
            <v>0</v>
          </cell>
          <cell r="AH3532" t="str">
            <v>ГОСТ 14918-80</v>
          </cell>
        </row>
        <row r="3533">
          <cell r="N3533">
            <v>2076513</v>
          </cell>
          <cell r="O3533" t="str">
            <v>Сталь тонколистовая оцинкованная ОЦ Б-ПН-НО-0,5х1250х2500 ОН-МТ-2</v>
          </cell>
          <cell r="P3533" t="str">
            <v>Сталь ОЦ Б-ПН-НО-0,5х1250х2500 ОН-МТ-2</v>
          </cell>
          <cell r="Q3533" t="str">
            <v>Т</v>
          </cell>
          <cell r="R3533">
            <v>6.0000000000000001E-3</v>
          </cell>
          <cell r="S3533" t="str">
            <v>RUB</v>
          </cell>
          <cell r="T3533">
            <v>59100</v>
          </cell>
          <cell r="U3533">
            <v>354.6</v>
          </cell>
          <cell r="V3533">
            <v>425.52</v>
          </cell>
          <cell r="AD3533">
            <v>0</v>
          </cell>
          <cell r="AF3533">
            <v>42856</v>
          </cell>
          <cell r="AG3533">
            <v>0</v>
          </cell>
          <cell r="AH3533" t="str">
            <v>ГОСТ 14918-80</v>
          </cell>
        </row>
        <row r="3534">
          <cell r="N3534">
            <v>2076513</v>
          </cell>
          <cell r="O3534" t="str">
            <v>Сталь тонколистовая оцинкованная ОЦ Б-ПН-НО-0,5х1250х2500 ОН-МТ-2</v>
          </cell>
          <cell r="P3534" t="str">
            <v>Сталь ОЦ Б-ПН-НО-0,5х1250х2500 ОН-МТ-2</v>
          </cell>
          <cell r="Q3534" t="str">
            <v>Т</v>
          </cell>
          <cell r="R3534">
            <v>1E-3</v>
          </cell>
          <cell r="S3534" t="str">
            <v>RUB</v>
          </cell>
          <cell r="T3534">
            <v>59100</v>
          </cell>
          <cell r="U3534">
            <v>59.1</v>
          </cell>
          <cell r="V3534">
            <v>70.92</v>
          </cell>
          <cell r="Y3534">
            <v>0</v>
          </cell>
          <cell r="Z3534">
            <v>0</v>
          </cell>
          <cell r="AA3534" t="str">
            <v>Состояние удовлетворительное</v>
          </cell>
          <cell r="AD3534">
            <v>0</v>
          </cell>
          <cell r="AF3534">
            <v>42856</v>
          </cell>
          <cell r="AG3534">
            <v>0</v>
          </cell>
          <cell r="AH3534" t="str">
            <v>ГОСТ 14918-80</v>
          </cell>
        </row>
        <row r="3535">
          <cell r="N3535">
            <v>2076513</v>
          </cell>
          <cell r="O3535" t="str">
            <v>Сталь тонколистовая оцинкованная ОЦ Б-ПН-НО-0,5х1250х2500 ОН-МТ-2</v>
          </cell>
          <cell r="P3535" t="str">
            <v>Сталь ОЦ Б-ПН-НО-0,5х1250х2500 ОН-МТ-2</v>
          </cell>
          <cell r="Q3535" t="str">
            <v>Т</v>
          </cell>
          <cell r="R3535">
            <v>0.01</v>
          </cell>
          <cell r="S3535" t="str">
            <v>RUB</v>
          </cell>
          <cell r="T3535">
            <v>59100</v>
          </cell>
          <cell r="U3535">
            <v>591</v>
          </cell>
          <cell r="V3535">
            <v>709.2</v>
          </cell>
          <cell r="Y3535">
            <v>0</v>
          </cell>
          <cell r="Z3535">
            <v>0</v>
          </cell>
          <cell r="AA3535" t="str">
            <v>Состояние удовлетворительное</v>
          </cell>
          <cell r="AD3535">
            <v>0</v>
          </cell>
          <cell r="AF3535">
            <v>42856</v>
          </cell>
          <cell r="AG3535">
            <v>0</v>
          </cell>
          <cell r="AH3535" t="str">
            <v>ГОСТ 14918-80</v>
          </cell>
        </row>
        <row r="3536">
          <cell r="N3536">
            <v>2076513</v>
          </cell>
          <cell r="O3536" t="str">
            <v>Сталь тонколистовая оцинкованная ОЦ Б-ПН-НО-0,5х1250х2500 ОН-МТ-2</v>
          </cell>
          <cell r="P3536" t="str">
            <v>Сталь ОЦ Б-ПН-НО-0,5х1250х2500 ОН-МТ-2</v>
          </cell>
          <cell r="Q3536" t="str">
            <v>Т</v>
          </cell>
          <cell r="R3536">
            <v>1E-3</v>
          </cell>
          <cell r="S3536" t="str">
            <v>RUB</v>
          </cell>
          <cell r="T3536">
            <v>59100</v>
          </cell>
          <cell r="U3536">
            <v>59.1</v>
          </cell>
          <cell r="V3536">
            <v>70.92</v>
          </cell>
          <cell r="Y3536">
            <v>0</v>
          </cell>
          <cell r="Z3536">
            <v>0</v>
          </cell>
          <cell r="AA3536" t="str">
            <v>Состояние удовлетворительное</v>
          </cell>
          <cell r="AD3536">
            <v>0</v>
          </cell>
          <cell r="AF3536">
            <v>42856</v>
          </cell>
          <cell r="AG3536">
            <v>0</v>
          </cell>
          <cell r="AH3536" t="str">
            <v>ГОСТ 14918-80</v>
          </cell>
        </row>
        <row r="3537">
          <cell r="N3537">
            <v>2076513</v>
          </cell>
          <cell r="O3537" t="str">
            <v>Сталь тонколистовая оцинкованная ОЦ Б-ПН-НО-0,5х1250х2500 ОН-МТ-2</v>
          </cell>
          <cell r="P3537" t="str">
            <v>Сталь ОЦ Б-ПН-НО-0,5х1250х2500 ОН-МТ-2</v>
          </cell>
          <cell r="Q3537" t="str">
            <v>Т</v>
          </cell>
          <cell r="R3537">
            <v>1.4999999999999999E-2</v>
          </cell>
          <cell r="S3537" t="str">
            <v>RUB</v>
          </cell>
          <cell r="T3537">
            <v>59100</v>
          </cell>
          <cell r="U3537">
            <v>886.5</v>
          </cell>
          <cell r="V3537">
            <v>1063.8</v>
          </cell>
          <cell r="AD3537">
            <v>0</v>
          </cell>
          <cell r="AF3537">
            <v>42856</v>
          </cell>
          <cell r="AG3537">
            <v>0</v>
          </cell>
          <cell r="AH3537" t="str">
            <v>ГОСТ 14918-80</v>
          </cell>
        </row>
        <row r="3538">
          <cell r="N3538">
            <v>2076513</v>
          </cell>
          <cell r="O3538" t="str">
            <v>Сталь тонколистовая оцинкованная ОЦ Б-ПН-НО-0,5х1250х2500 ОН-МТ-2</v>
          </cell>
          <cell r="P3538" t="str">
            <v>Сталь ОЦ Б-ПН-НО-0,5х1250х2500 ОН-МТ-2</v>
          </cell>
          <cell r="Q3538" t="str">
            <v>Т</v>
          </cell>
          <cell r="R3538">
            <v>0.01</v>
          </cell>
          <cell r="S3538" t="str">
            <v>RUB</v>
          </cell>
          <cell r="T3538">
            <v>59100</v>
          </cell>
          <cell r="U3538">
            <v>591</v>
          </cell>
          <cell r="V3538">
            <v>709.2</v>
          </cell>
          <cell r="AD3538">
            <v>0</v>
          </cell>
          <cell r="AF3538">
            <v>42856</v>
          </cell>
          <cell r="AG3538">
            <v>0</v>
          </cell>
          <cell r="AH3538" t="str">
            <v>ГОСТ 14918-80</v>
          </cell>
        </row>
        <row r="3539">
          <cell r="N3539">
            <v>2078432</v>
          </cell>
          <cell r="O3539" t="str">
            <v>Двутавр стальной горячекатаный №60Ш4 С345-ГК</v>
          </cell>
          <cell r="P3539" t="str">
            <v>Балка двутавровая №60Ш4 С345-ГК</v>
          </cell>
          <cell r="Q3539" t="str">
            <v>Т</v>
          </cell>
          <cell r="R3539">
            <v>2E-3</v>
          </cell>
          <cell r="S3539" t="str">
            <v>RUB</v>
          </cell>
          <cell r="T3539">
            <v>45975</v>
          </cell>
          <cell r="U3539">
            <v>91.95</v>
          </cell>
          <cell r="V3539">
            <v>110.34</v>
          </cell>
          <cell r="Y3539">
            <v>0</v>
          </cell>
          <cell r="Z3539">
            <v>0</v>
          </cell>
          <cell r="AA3539" t="str">
            <v>Удовлетворительное</v>
          </cell>
          <cell r="AD3539">
            <v>0</v>
          </cell>
          <cell r="AF3539">
            <v>43009</v>
          </cell>
          <cell r="AG3539">
            <v>0</v>
          </cell>
          <cell r="AH3539" t="str">
            <v>ГОСТ 27772-2015</v>
          </cell>
        </row>
        <row r="3540">
          <cell r="N3540">
            <v>2078432</v>
          </cell>
          <cell r="O3540" t="str">
            <v>Двутавр стальной горячекатаный №60Ш4 С345-ГК</v>
          </cell>
          <cell r="P3540" t="str">
            <v>Балка двутавровая №60Ш4 С345-ГК</v>
          </cell>
          <cell r="Q3540" t="str">
            <v>Т</v>
          </cell>
          <cell r="R3540">
            <v>0.63600000000000001</v>
          </cell>
          <cell r="S3540" t="str">
            <v>RUB</v>
          </cell>
          <cell r="T3540">
            <v>45975.99</v>
          </cell>
          <cell r="U3540">
            <v>29240.73</v>
          </cell>
          <cell r="V3540">
            <v>35088.879999999997</v>
          </cell>
          <cell r="AD3540">
            <v>0</v>
          </cell>
          <cell r="AF3540">
            <v>43009</v>
          </cell>
          <cell r="AG3540">
            <v>0</v>
          </cell>
          <cell r="AH3540" t="str">
            <v>ГОСТ 27772-2015</v>
          </cell>
        </row>
        <row r="3541">
          <cell r="N3541">
            <v>2100933</v>
          </cell>
          <cell r="O3541" t="str">
            <v>Труба стальная электросварная прямошовная 530х9 В ст09Г2С-15</v>
          </cell>
          <cell r="P3541" t="str">
            <v>Труба э/св 530х9 В ст09Г2С-15</v>
          </cell>
          <cell r="Q3541" t="str">
            <v>Т</v>
          </cell>
          <cell r="R3541">
            <v>9.5000000000000001E-2</v>
          </cell>
          <cell r="S3541" t="str">
            <v>RUB</v>
          </cell>
          <cell r="T3541">
            <v>61041.68</v>
          </cell>
          <cell r="U3541">
            <v>5798.96</v>
          </cell>
          <cell r="V3541">
            <v>6958.75</v>
          </cell>
          <cell r="AD3541">
            <v>11.61</v>
          </cell>
          <cell r="AF3541">
            <v>43991</v>
          </cell>
          <cell r="AG3541">
            <v>0.11567614</v>
          </cell>
          <cell r="AH3541" t="str">
            <v>ГОСТ 10704-91</v>
          </cell>
        </row>
        <row r="3542">
          <cell r="N3542">
            <v>2107803</v>
          </cell>
          <cell r="O3542" t="str">
            <v>Труба стальная электросварная прямошовная 108х4 В ст3</v>
          </cell>
          <cell r="P3542" t="str">
            <v>Труба э/св 108х4 В ст3</v>
          </cell>
          <cell r="Q3542" t="str">
            <v>Т</v>
          </cell>
          <cell r="R3542">
            <v>7.0000000000000001E-3</v>
          </cell>
          <cell r="S3542" t="str">
            <v>RUB</v>
          </cell>
          <cell r="T3542">
            <v>57664.68</v>
          </cell>
          <cell r="U3542">
            <v>403.65</v>
          </cell>
          <cell r="V3542">
            <v>484.38</v>
          </cell>
          <cell r="AD3542">
            <v>12</v>
          </cell>
          <cell r="AF3542">
            <v>43585</v>
          </cell>
          <cell r="AG3542">
            <v>6.5833300000000001E-3</v>
          </cell>
          <cell r="AH3542" t="str">
            <v>ГОСТ 10704-91</v>
          </cell>
        </row>
        <row r="3543">
          <cell r="N3543">
            <v>2152906</v>
          </cell>
          <cell r="O3543" t="str">
            <v>Труба стальная водогазопроводная 70Х4 ст20</v>
          </cell>
          <cell r="P3543" t="str">
            <v>Труба водогазопроводная 70Х4 ст20</v>
          </cell>
          <cell r="Q3543" t="str">
            <v>Т</v>
          </cell>
          <cell r="R3543">
            <v>1.6E-2</v>
          </cell>
          <cell r="S3543" t="str">
            <v>RUB</v>
          </cell>
          <cell r="T3543">
            <v>70749.38</v>
          </cell>
          <cell r="U3543">
            <v>1131.99</v>
          </cell>
          <cell r="V3543">
            <v>1358.39</v>
          </cell>
          <cell r="AD3543">
            <v>0</v>
          </cell>
          <cell r="AF3543">
            <v>43187</v>
          </cell>
          <cell r="AG3543">
            <v>0</v>
          </cell>
          <cell r="AH3543" t="str">
            <v>ГОСТ 3262-75</v>
          </cell>
        </row>
        <row r="3544">
          <cell r="N3544">
            <v>2173027</v>
          </cell>
          <cell r="O3544" t="str">
            <v>Труба стальная электросварная прямошовная нефтегазопроводная 720х10-09ГСФ</v>
          </cell>
          <cell r="P3544" t="str">
            <v>Труба э/св п/ш 720х10 ст09ГСФ</v>
          </cell>
          <cell r="Q3544" t="str">
            <v>Т</v>
          </cell>
          <cell r="R3544">
            <v>0.128</v>
          </cell>
          <cell r="S3544" t="str">
            <v>RUB</v>
          </cell>
          <cell r="T3544">
            <v>117892.85</v>
          </cell>
          <cell r="U3544">
            <v>15090.28</v>
          </cell>
          <cell r="V3544">
            <v>18108.34</v>
          </cell>
          <cell r="Y3544">
            <v>0</v>
          </cell>
          <cell r="Z3544">
            <v>0</v>
          </cell>
          <cell r="AA3544" t="str">
            <v>Обрезки трубы до 2м</v>
          </cell>
          <cell r="AD3544">
            <v>11.78</v>
          </cell>
          <cell r="AF3544">
            <v>43880</v>
          </cell>
          <cell r="AG3544">
            <v>0.17682513</v>
          </cell>
          <cell r="AH3544" t="str">
            <v>ТУ 24.20.21-005-01395041</v>
          </cell>
        </row>
        <row r="3545">
          <cell r="N3545">
            <v>2173027</v>
          </cell>
          <cell r="O3545" t="str">
            <v>Труба стальная электросварная прямошовная нефтегазопроводная 720х10-09ГСФ</v>
          </cell>
          <cell r="P3545" t="str">
            <v>Труба э/св п/ш 720х10 ст09ГСФ</v>
          </cell>
          <cell r="Q3545" t="str">
            <v>Т</v>
          </cell>
          <cell r="R3545">
            <v>0.122</v>
          </cell>
          <cell r="S3545" t="str">
            <v>RUB</v>
          </cell>
          <cell r="T3545">
            <v>117892.87</v>
          </cell>
          <cell r="U3545">
            <v>14382.93</v>
          </cell>
          <cell r="V3545">
            <v>17259.52</v>
          </cell>
          <cell r="Y3545">
            <v>0</v>
          </cell>
          <cell r="Z3545">
            <v>0</v>
          </cell>
          <cell r="AA3545" t="str">
            <v>Обрезки трубы до 2м</v>
          </cell>
          <cell r="AD3545">
            <v>12</v>
          </cell>
          <cell r="AF3545">
            <v>43880</v>
          </cell>
          <cell r="AG3545">
            <v>0.17683333000000001</v>
          </cell>
          <cell r="AH3545" t="str">
            <v>ТУ 24.20.21-005-01395041</v>
          </cell>
        </row>
        <row r="3546">
          <cell r="N3546">
            <v>2173027</v>
          </cell>
          <cell r="O3546" t="str">
            <v>Труба стальная электросварная прямошовная нефтегазопроводная 720х10-09ГСФ</v>
          </cell>
          <cell r="P3546" t="str">
            <v>Труба э/св п/ш 720х10 ст09ГСФ</v>
          </cell>
          <cell r="Q3546" t="str">
            <v>Т</v>
          </cell>
          <cell r="R3546">
            <v>7.6999999999999999E-2</v>
          </cell>
          <cell r="S3546" t="str">
            <v>RUB</v>
          </cell>
          <cell r="T3546">
            <v>117892.86</v>
          </cell>
          <cell r="U3546">
            <v>9077.75</v>
          </cell>
          <cell r="V3546">
            <v>10893.3</v>
          </cell>
          <cell r="Y3546">
            <v>0</v>
          </cell>
          <cell r="Z3546">
            <v>0</v>
          </cell>
          <cell r="AA3546" t="str">
            <v>Обрезки трубы до 2м</v>
          </cell>
          <cell r="AD3546">
            <v>12</v>
          </cell>
          <cell r="AF3546">
            <v>43880</v>
          </cell>
          <cell r="AG3546">
            <v>0.17683333000000001</v>
          </cell>
          <cell r="AH3546" t="str">
            <v>ТУ 24.20.21-005-01395041</v>
          </cell>
        </row>
        <row r="3547">
          <cell r="N3547">
            <v>2173662</v>
          </cell>
          <cell r="O3547" t="str">
            <v>Труба стальная бесшовная хладостойкая для газопроводов 159Х8-09Г2С с 3-х слойным наружным антикоррозийным покрытием на основе экструдированного полиэтилена</v>
          </cell>
          <cell r="P3547" t="str">
            <v>Труба б/ш г/д антк/п 159Х8-09Г2С 3 У</v>
          </cell>
          <cell r="Q3547" t="str">
            <v>Т</v>
          </cell>
          <cell r="R3547">
            <v>0.16500000000000001</v>
          </cell>
          <cell r="S3547" t="str">
            <v>RUB</v>
          </cell>
          <cell r="T3547">
            <v>94000</v>
          </cell>
          <cell r="U3547">
            <v>15510</v>
          </cell>
          <cell r="V3547">
            <v>18612</v>
          </cell>
          <cell r="AD3547">
            <v>10.67</v>
          </cell>
          <cell r="AF3547">
            <v>43195</v>
          </cell>
          <cell r="AG3547">
            <v>2.9785809999999999E-2</v>
          </cell>
          <cell r="AH3547" t="str">
            <v>ТУ 1390-001-35349408-04</v>
          </cell>
        </row>
        <row r="3548">
          <cell r="N3548">
            <v>2173662</v>
          </cell>
          <cell r="O3548" t="str">
            <v>Труба стальная бесшовная хладостойкая для газопроводов 159Х8-09Г2С с 3-х слойным наружным антикоррозийным покрытием на основе экструдированного полиэтилена</v>
          </cell>
          <cell r="P3548" t="str">
            <v>Труба б/ш г/д антк/п 159Х8-09Г2С 3 У</v>
          </cell>
          <cell r="Q3548" t="str">
            <v>Т</v>
          </cell>
          <cell r="R3548">
            <v>0.15</v>
          </cell>
          <cell r="S3548" t="str">
            <v>RUB</v>
          </cell>
          <cell r="T3548">
            <v>94000</v>
          </cell>
          <cell r="U3548">
            <v>14100</v>
          </cell>
          <cell r="V3548">
            <v>16920</v>
          </cell>
          <cell r="AD3548">
            <v>10.67</v>
          </cell>
          <cell r="AF3548">
            <v>43195</v>
          </cell>
          <cell r="AG3548">
            <v>2.9785809999999999E-2</v>
          </cell>
          <cell r="AH3548" t="str">
            <v>ТУ 1390-001-35349408-04</v>
          </cell>
        </row>
        <row r="3549">
          <cell r="N3549">
            <v>2173808</v>
          </cell>
          <cell r="O3549" t="str">
            <v>Труба стальная электросварная прямошовная 159х8 В ст09Г2С с наружным 2- х слойным антикоррозионным покрытием из экструдированного полиэтилена усиленного типа</v>
          </cell>
          <cell r="P3549" t="str">
            <v>Труба э/св п/ш антк/п 159Х8 В 09Г2С2 2 У</v>
          </cell>
          <cell r="Q3549" t="str">
            <v>Т</v>
          </cell>
          <cell r="R3549">
            <v>1.2E-2</v>
          </cell>
          <cell r="S3549" t="str">
            <v>RUB</v>
          </cell>
          <cell r="T3549">
            <v>83645.83</v>
          </cell>
          <cell r="U3549">
            <v>1003.75</v>
          </cell>
          <cell r="V3549">
            <v>1204.5</v>
          </cell>
          <cell r="AD3549">
            <v>11.6</v>
          </cell>
          <cell r="AF3549">
            <v>43282</v>
          </cell>
          <cell r="AG3549">
            <v>2.672414E-2</v>
          </cell>
          <cell r="AH3549" t="str">
            <v>ГОСТ 10704-91</v>
          </cell>
        </row>
        <row r="3550">
          <cell r="N3550">
            <v>2173808</v>
          </cell>
          <cell r="O3550" t="str">
            <v>Труба стальная электросварная прямошовная 159х8 В ст09Г2С с наружным 2- х слойным антикоррозионным покрытием из экструдированного полиэтилена усиленного типа</v>
          </cell>
          <cell r="P3550" t="str">
            <v>Труба э/св п/ш антк/п 159Х8 В 09Г2С2 2 У</v>
          </cell>
          <cell r="Q3550" t="str">
            <v>Т</v>
          </cell>
          <cell r="R3550">
            <v>3.5999999999999997E-2</v>
          </cell>
          <cell r="S3550" t="str">
            <v>RUB</v>
          </cell>
          <cell r="T3550">
            <v>83646.11</v>
          </cell>
          <cell r="U3550">
            <v>3011.26</v>
          </cell>
          <cell r="V3550">
            <v>3613.51</v>
          </cell>
          <cell r="AD3550">
            <v>11.6</v>
          </cell>
          <cell r="AF3550">
            <v>43282</v>
          </cell>
          <cell r="AG3550">
            <v>3.491379E-2</v>
          </cell>
          <cell r="AH3550" t="str">
            <v>ГОСТ 10704-91</v>
          </cell>
        </row>
        <row r="3551">
          <cell r="N3551">
            <v>2178204</v>
          </cell>
          <cell r="O3551" t="str">
            <v>Труба бесшовная горячедеформированная 219Х16-ст09Г2С-2У-ППУ-420-ПЭ с 2х 
слойным наружным покрытием на основе экструдированного полиэтилена по ТУ 
1390-001-35349408-04, с теплоизоляцией в защитной оболочке</v>
          </cell>
          <cell r="P3551" t="str">
            <v>Труба б/ш г/д 219Х16-09Г2С-2У-ППУ-420-ПЭ</v>
          </cell>
          <cell r="Q3551" t="str">
            <v>Т</v>
          </cell>
          <cell r="R3551">
            <v>0.52</v>
          </cell>
          <cell r="S3551" t="str">
            <v>RUB</v>
          </cell>
          <cell r="T3551">
            <v>97500</v>
          </cell>
          <cell r="U3551">
            <v>50700</v>
          </cell>
          <cell r="V3551">
            <v>60840</v>
          </cell>
          <cell r="AD3551">
            <v>11.21</v>
          </cell>
          <cell r="AF3551">
            <v>43332</v>
          </cell>
          <cell r="AG3551">
            <v>4.6387150000000002E-2</v>
          </cell>
          <cell r="AH3551" t="str">
            <v>ТУ 1390-007-32256008-05</v>
          </cell>
        </row>
        <row r="3552">
          <cell r="N3552">
            <v>2181501</v>
          </cell>
          <cell r="O3552" t="str">
            <v>Труба стальная реставрированная 1-219х8 ст09Г2С-12</v>
          </cell>
          <cell r="P3552" t="str">
            <v>Труба реставрированная 1-219х8 09Г2С-12</v>
          </cell>
          <cell r="Q3552" t="str">
            <v>Т</v>
          </cell>
          <cell r="R3552">
            <v>4.0000000000000001E-3</v>
          </cell>
          <cell r="S3552" t="str">
            <v>RUB</v>
          </cell>
          <cell r="T3552">
            <v>48560</v>
          </cell>
          <cell r="U3552">
            <v>194.24</v>
          </cell>
          <cell r="V3552">
            <v>233.09</v>
          </cell>
          <cell r="AD3552">
            <v>10.44</v>
          </cell>
          <cell r="AF3552">
            <v>43417</v>
          </cell>
          <cell r="AG3552">
            <v>4.1666670000000003E-2</v>
          </cell>
          <cell r="AH3552" t="str">
            <v>ТУ 1300-007-71607059-12</v>
          </cell>
        </row>
        <row r="3553">
          <cell r="N3553">
            <v>2181501</v>
          </cell>
          <cell r="O3553" t="str">
            <v>Труба стальная реставрированная 1-219х8 ст09Г2С-12</v>
          </cell>
          <cell r="P3553" t="str">
            <v>Труба реставрированная 1-219х8 09Г2С-12</v>
          </cell>
          <cell r="Q3553" t="str">
            <v>Т</v>
          </cell>
          <cell r="R3553">
            <v>0.01</v>
          </cell>
          <cell r="S3553" t="str">
            <v>RUB</v>
          </cell>
          <cell r="T3553">
            <v>48560</v>
          </cell>
          <cell r="U3553">
            <v>485.6</v>
          </cell>
          <cell r="V3553">
            <v>582.72</v>
          </cell>
          <cell r="AD3553">
            <v>12.12</v>
          </cell>
          <cell r="AF3553">
            <v>43417</v>
          </cell>
          <cell r="AG3553">
            <v>4.1666670000000003E-2</v>
          </cell>
          <cell r="AH3553" t="str">
            <v>ТУ 1300-007-71607059-12</v>
          </cell>
        </row>
        <row r="3554">
          <cell r="N3554">
            <v>2181501</v>
          </cell>
          <cell r="O3554" t="str">
            <v>Труба стальная реставрированная 1-219х8 ст09Г2С-12</v>
          </cell>
          <cell r="P3554" t="str">
            <v>Труба реставрированная 1-219х8 09Г2С-12</v>
          </cell>
          <cell r="Q3554" t="str">
            <v>Т</v>
          </cell>
          <cell r="R3554">
            <v>0.32</v>
          </cell>
          <cell r="S3554" t="str">
            <v>RUB</v>
          </cell>
          <cell r="T3554">
            <v>48560</v>
          </cell>
          <cell r="U3554">
            <v>15539.2</v>
          </cell>
          <cell r="V3554">
            <v>18647.04</v>
          </cell>
          <cell r="Y3554">
            <v>0</v>
          </cell>
          <cell r="Z3554">
            <v>0</v>
          </cell>
          <cell r="AA3554" t="str">
            <v>Состояние удовлетворительное.</v>
          </cell>
          <cell r="AD3554">
            <v>12.12</v>
          </cell>
          <cell r="AF3554">
            <v>43417</v>
          </cell>
          <cell r="AG3554">
            <v>4.1666670000000003E-2</v>
          </cell>
          <cell r="AH3554" t="str">
            <v>ТУ 1300-007-71607059-12</v>
          </cell>
        </row>
        <row r="3555">
          <cell r="N3555">
            <v>2182633</v>
          </cell>
          <cell r="O3555" t="str">
            <v>Труба стальная бесшовная хладостойкая для газопроводов 89х8-09Г2С НПЭ-3 
с 3-х слойным наружным покрытием на основе экструдированного полиэтилена</v>
          </cell>
          <cell r="P3555" t="str">
            <v>Труба б/ш г/д антк/п 89х8-09Г2С НПЭ-3</v>
          </cell>
          <cell r="Q3555" t="str">
            <v>Т</v>
          </cell>
          <cell r="R3555">
            <v>7.0000000000000001E-3</v>
          </cell>
          <cell r="S3555" t="str">
            <v>RUB</v>
          </cell>
          <cell r="T3555">
            <v>101694.92</v>
          </cell>
          <cell r="U3555">
            <v>711.86</v>
          </cell>
          <cell r="V3555">
            <v>854.23</v>
          </cell>
          <cell r="AD3555">
            <v>11.23</v>
          </cell>
          <cell r="AF3555">
            <v>43325</v>
          </cell>
          <cell r="AG3555">
            <v>1.5978909999999999E-2</v>
          </cell>
          <cell r="AH3555" t="str">
            <v>ТУ 1390-005-45657335-2013</v>
          </cell>
        </row>
        <row r="3556">
          <cell r="N3556">
            <v>2182634</v>
          </cell>
          <cell r="O3556" t="str">
            <v>Труба стальная бесшовная хладостойкая для газопроводов 159х8-09Г2С НПЭ-2 
с 2-х слойным наружным покрытием на основе экструдированного полиэтилена</v>
          </cell>
          <cell r="P3556" t="str">
            <v>Труба б/ш г/д антк/п 159х8-09Г2С НПЭ-2</v>
          </cell>
          <cell r="Q3556" t="str">
            <v>Т</v>
          </cell>
          <cell r="R3556">
            <v>1.2999999999999999E-2</v>
          </cell>
          <cell r="S3556" t="str">
            <v>RUB</v>
          </cell>
          <cell r="T3556">
            <v>99152.48</v>
          </cell>
          <cell r="U3556">
            <v>1288.98</v>
          </cell>
          <cell r="V3556">
            <v>1546.78</v>
          </cell>
          <cell r="AD3556">
            <v>11.2</v>
          </cell>
          <cell r="AF3556">
            <v>43297</v>
          </cell>
          <cell r="AG3556">
            <v>2.9546030000000001E-2</v>
          </cell>
          <cell r="AH3556" t="str">
            <v>ТУ 1390-005-45657335-2013</v>
          </cell>
        </row>
        <row r="3557">
          <cell r="N3557">
            <v>2184004</v>
          </cell>
          <cell r="O3557" t="str">
            <v>Труба бесшовная холоднодеформированная нефтегазопроводная 18х3 B ст09Г2С 
НПЭ-3 с 3-х слойным наружным покрытием на основе экструдированного 
полиэтилена</v>
          </cell>
          <cell r="P3557" t="str">
            <v>Труба б/ш х/д 18х3 B ст09Г2С НПЭ-3</v>
          </cell>
          <cell r="Q3557" t="str">
            <v>Т</v>
          </cell>
          <cell r="R3557">
            <v>1E-3</v>
          </cell>
          <cell r="S3557" t="str">
            <v>RUB</v>
          </cell>
          <cell r="T3557">
            <v>414820</v>
          </cell>
          <cell r="U3557">
            <v>414.82</v>
          </cell>
          <cell r="V3557">
            <v>497.78</v>
          </cell>
          <cell r="AD3557">
            <v>6.56</v>
          </cell>
          <cell r="AF3557">
            <v>43332</v>
          </cell>
          <cell r="AG3557">
            <v>1.10476E-3</v>
          </cell>
          <cell r="AH3557" t="str">
            <v>ГОСТ 8734-75</v>
          </cell>
        </row>
        <row r="3558">
          <cell r="N3558">
            <v>2184752</v>
          </cell>
          <cell r="O3558" t="str">
            <v>Труба бесшовная горячедеформированная 159х8 В 09Г2С-3У-ППУ-250-СтПЭ с наружным 3-сл покрытием на основе экструдированного полиэтилена по ТУ 1390-001-35349408-04, с теплоизоляцией в защитной оболочке</v>
          </cell>
          <cell r="P3558" t="str">
            <v>Труба б/ш 159х8 В 09Г2С-3У-ППУ-250-СтПЭ</v>
          </cell>
          <cell r="Q3558" t="str">
            <v>Т</v>
          </cell>
          <cell r="R3558">
            <v>0.105</v>
          </cell>
          <cell r="S3558" t="str">
            <v>RUB</v>
          </cell>
          <cell r="T3558">
            <v>149000</v>
          </cell>
          <cell r="U3558">
            <v>15645</v>
          </cell>
          <cell r="V3558">
            <v>18774</v>
          </cell>
          <cell r="Y3558">
            <v>0</v>
          </cell>
          <cell r="Z3558">
            <v>0</v>
          </cell>
          <cell r="AA3558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558">
            <v>11.6</v>
          </cell>
          <cell r="AF3558">
            <v>43332</v>
          </cell>
          <cell r="AG3558">
            <v>2.9741380000000001E-2</v>
          </cell>
          <cell r="AH3558" t="str">
            <v>ГОСТ 8732-78</v>
          </cell>
        </row>
        <row r="3559">
          <cell r="N3559">
            <v>2184752</v>
          </cell>
          <cell r="O3559" t="str">
            <v>Труба бесшовная горячедеформированная 159х8 В 09Г2С-3У-ППУ-250-СтПЭ с наружным 3-сл покрытием на основе экструдированного полиэтилена по ТУ 1390-001-35349408-04, с теплоизоляцией в защитной оболочке</v>
          </cell>
          <cell r="P3559" t="str">
            <v>Труба б/ш 159х8 В 09Г2С-3У-ППУ-250-СтПЭ</v>
          </cell>
          <cell r="Q3559" t="str">
            <v>Т</v>
          </cell>
          <cell r="R3559">
            <v>0.24</v>
          </cell>
          <cell r="S3559" t="str">
            <v>RUB</v>
          </cell>
          <cell r="T3559">
            <v>149000</v>
          </cell>
          <cell r="U3559">
            <v>35760</v>
          </cell>
          <cell r="V3559">
            <v>42912</v>
          </cell>
          <cell r="Y3559">
            <v>0</v>
          </cell>
          <cell r="Z3559">
            <v>0</v>
          </cell>
          <cell r="AA3559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559">
            <v>11.6</v>
          </cell>
          <cell r="AF3559">
            <v>43332</v>
          </cell>
          <cell r="AG3559">
            <v>2.9741380000000001E-2</v>
          </cell>
          <cell r="AH3559" t="str">
            <v>ГОСТ 8732-78</v>
          </cell>
        </row>
        <row r="3560">
          <cell r="N3560">
            <v>2193335</v>
          </cell>
          <cell r="O3560" t="str">
            <v>Кабель силовой ВБШвнг(A)-ХЛ 5х95мс(N,PE)-1,0</v>
          </cell>
          <cell r="P3560" t="str">
            <v>Кабель ВБШвнг(A)-ХЛ 5х95мс(N,PE)-1,0</v>
          </cell>
          <cell r="Q3560" t="str">
            <v>М</v>
          </cell>
          <cell r="R3560">
            <v>38</v>
          </cell>
          <cell r="S3560" t="str">
            <v>RUB</v>
          </cell>
          <cell r="T3560">
            <v>2493.2399999999998</v>
          </cell>
          <cell r="U3560">
            <v>94743.12</v>
          </cell>
          <cell r="V3560">
            <v>113691.74</v>
          </cell>
          <cell r="AD3560">
            <v>0</v>
          </cell>
          <cell r="AF3560">
            <v>43353</v>
          </cell>
          <cell r="AG3560">
            <v>0</v>
          </cell>
          <cell r="AH3560" t="str">
            <v>ТУ 3500-001-23218718-2015</v>
          </cell>
        </row>
        <row r="3561">
          <cell r="N3561">
            <v>2193335</v>
          </cell>
          <cell r="O3561" t="str">
            <v>Кабель силовой ВБШвнг(A)-ХЛ 5х95мс(N,PE)-1,0</v>
          </cell>
          <cell r="P3561" t="str">
            <v>Кабель ВБШвнг(A)-ХЛ 5х95мс(N,PE)-1,0</v>
          </cell>
          <cell r="Q3561" t="str">
            <v>М</v>
          </cell>
          <cell r="R3561">
            <v>17</v>
          </cell>
          <cell r="S3561" t="str">
            <v>RUB</v>
          </cell>
          <cell r="T3561">
            <v>2493.2399999999998</v>
          </cell>
          <cell r="U3561">
            <v>42385.08</v>
          </cell>
          <cell r="V3561">
            <v>50862.1</v>
          </cell>
          <cell r="AD3561">
            <v>0</v>
          </cell>
          <cell r="AF3561">
            <v>43353</v>
          </cell>
          <cell r="AG3561">
            <v>0</v>
          </cell>
          <cell r="AH3561" t="str">
            <v>ТУ 3500-001-23218718-2015</v>
          </cell>
        </row>
        <row r="3562">
          <cell r="N3562">
            <v>2193607</v>
          </cell>
          <cell r="O3562" t="str">
            <v>Труба бесшовная нефтегазопроводная хладостойкая повышенной коррозионной 
стойкости 159Х6-К52-09ГСФ</v>
          </cell>
          <cell r="P3562" t="str">
            <v>Труба б/ш н/п 159Х6-К52-09ГСФ</v>
          </cell>
          <cell r="Q3562" t="str">
            <v>Т</v>
          </cell>
          <cell r="R3562">
            <v>6.9000000000000006E-2</v>
          </cell>
          <cell r="S3562" t="str">
            <v>RUB</v>
          </cell>
          <cell r="T3562">
            <v>96000</v>
          </cell>
          <cell r="U3562">
            <v>6624</v>
          </cell>
          <cell r="V3562">
            <v>7948.8</v>
          </cell>
          <cell r="Y3562">
            <v>0</v>
          </cell>
          <cell r="Z3562">
            <v>0</v>
          </cell>
          <cell r="AA3562" t="str">
            <v>Обрезок трубы до 3 м, не пригодно по прямому назначанию. Лом</v>
          </cell>
          <cell r="AD3562">
            <v>10.81</v>
          </cell>
          <cell r="AF3562">
            <v>43187</v>
          </cell>
          <cell r="AG3562">
            <v>2.260065E-2</v>
          </cell>
          <cell r="AH3562" t="str">
            <v>ТУ 1317-204-0147016-01</v>
          </cell>
        </row>
        <row r="3563">
          <cell r="N3563">
            <v>2201998</v>
          </cell>
          <cell r="O3563" t="str">
            <v>Труба стальная сварная для магистральных газонефтепроводов тип 1-219Х8- 
К48 с 2-х слойным наружным антикоррозийным полиэтиленовым покрытием 
усиленного типа У1 и внутренним эпоксидным покрытием ЭП-Пк по ТУ 1390- 
007-67740692-2013</v>
          </cell>
          <cell r="P3563" t="str">
            <v>Труба св антк/п 1-219Х8-К48 2У1 ЭП-Пк</v>
          </cell>
          <cell r="Q3563" t="str">
            <v>Т</v>
          </cell>
          <cell r="R3563">
            <v>0.26500000000000001</v>
          </cell>
          <cell r="S3563" t="str">
            <v>RUB</v>
          </cell>
          <cell r="T3563">
            <v>88596</v>
          </cell>
          <cell r="U3563">
            <v>23477.94</v>
          </cell>
          <cell r="V3563">
            <v>28173.53</v>
          </cell>
          <cell r="AD3563">
            <v>10</v>
          </cell>
          <cell r="AF3563">
            <v>43252</v>
          </cell>
          <cell r="AG3563">
            <v>3.9E-2</v>
          </cell>
          <cell r="AH3563" t="str">
            <v>ГОСТ 20295-85</v>
          </cell>
        </row>
        <row r="3564">
          <cell r="N3564">
            <v>2203372</v>
          </cell>
          <cell r="O3564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3х70мс(N,PE)-1,0</v>
          </cell>
          <cell r="P3564" t="str">
            <v>Кабель ВБШвнг(A)-ХЛ 3х70мс(N,PE)-1,0</v>
          </cell>
          <cell r="Q3564" t="str">
            <v>М</v>
          </cell>
          <cell r="R3564">
            <v>100</v>
          </cell>
          <cell r="S3564" t="str">
            <v>RUB</v>
          </cell>
          <cell r="T3564">
            <v>1243.54</v>
          </cell>
          <cell r="U3564">
            <v>124354</v>
          </cell>
          <cell r="V3564">
            <v>149224.79999999999</v>
          </cell>
          <cell r="AD3564">
            <v>0</v>
          </cell>
          <cell r="AF3564">
            <v>43282</v>
          </cell>
          <cell r="AG3564">
            <v>0</v>
          </cell>
          <cell r="AH3564" t="str">
            <v>ТУ 3500-017-52114552-2011</v>
          </cell>
        </row>
        <row r="3565">
          <cell r="N3565">
            <v>2204143</v>
          </cell>
          <cell r="O3565" t="str">
            <v>Прокат листовой горячекатаный 8 ст09Г2С-15</v>
          </cell>
          <cell r="P3565" t="str">
            <v>Прокат лист. г/к 8 ст09Г2С-15</v>
          </cell>
          <cell r="Q3565" t="str">
            <v>Т</v>
          </cell>
          <cell r="R3565">
            <v>0.115</v>
          </cell>
          <cell r="S3565" t="str">
            <v>RUB</v>
          </cell>
          <cell r="T3565">
            <v>46125</v>
          </cell>
          <cell r="U3565">
            <v>5304.38</v>
          </cell>
          <cell r="V3565">
            <v>6365.26</v>
          </cell>
          <cell r="AD3565">
            <v>0</v>
          </cell>
          <cell r="AF3565">
            <v>43529</v>
          </cell>
          <cell r="AG3565">
            <v>0</v>
          </cell>
          <cell r="AH3565" t="str">
            <v>ГОСТ 19281-2014</v>
          </cell>
        </row>
        <row r="3566">
          <cell r="N3566">
            <v>2219619</v>
          </cell>
          <cell r="O3566" t="str">
            <v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5х95мс(N,PE)-1,0</v>
          </cell>
          <cell r="P3566" t="str">
            <v>Кабель ВБШвнг(A)-ХЛ 5х95мс(N,PE)-1,0</v>
          </cell>
          <cell r="Q3566" t="str">
            <v>М</v>
          </cell>
          <cell r="R3566">
            <v>70</v>
          </cell>
          <cell r="S3566" t="str">
            <v>RUB</v>
          </cell>
          <cell r="T3566">
            <v>2840.34</v>
          </cell>
          <cell r="U3566">
            <v>198823.8</v>
          </cell>
          <cell r="V3566">
            <v>238588.56</v>
          </cell>
          <cell r="AD3566">
            <v>0</v>
          </cell>
          <cell r="AF3566">
            <v>43396</v>
          </cell>
          <cell r="AG3566">
            <v>0</v>
          </cell>
          <cell r="AH3566" t="str">
            <v>ТУ 16.К03-52-2011</v>
          </cell>
        </row>
        <row r="3567">
          <cell r="N3567">
            <v>2230270</v>
          </cell>
          <cell r="O3567" t="str">
            <v>Труба стальная бесшовная горячедеформированная 325Х8-09Г2С с внутренним 
2-х сл. эпоксидным покрытием В2/1-60</v>
          </cell>
          <cell r="P3567" t="str">
            <v>Труба б/ш г/д антк/п 325Х8-09Г2С В2/1-60</v>
          </cell>
          <cell r="Q3567" t="str">
            <v>Т</v>
          </cell>
          <cell r="R3567">
            <v>3.2000000000000001E-2</v>
          </cell>
          <cell r="S3567" t="str">
            <v>RUB</v>
          </cell>
          <cell r="T3567">
            <v>131228.75</v>
          </cell>
          <cell r="U3567">
            <v>4199.32</v>
          </cell>
          <cell r="V3567">
            <v>5039.18</v>
          </cell>
          <cell r="AD3567">
            <v>11.12</v>
          </cell>
          <cell r="AF3567">
            <v>43282</v>
          </cell>
          <cell r="AG3567">
            <v>2.8777E-3</v>
          </cell>
          <cell r="AH3567" t="str">
            <v>ТУ 1390-003-52534308-2013</v>
          </cell>
        </row>
        <row r="3568">
          <cell r="N3568">
            <v>2230270</v>
          </cell>
          <cell r="O3568" t="str">
            <v>Труба стальная бесшовная горячедеформированная 325Х8-09Г2С с внутренним 
2-х сл. эпоксидным покрытием В2/1-60</v>
          </cell>
          <cell r="P3568" t="str">
            <v>Труба б/ш г/д антк/п 325Х8-09Г2С В2/1-60</v>
          </cell>
          <cell r="Q3568" t="str">
            <v>Т</v>
          </cell>
          <cell r="R3568">
            <v>0.33</v>
          </cell>
          <cell r="S3568" t="str">
            <v>RUB</v>
          </cell>
          <cell r="T3568">
            <v>131228.82</v>
          </cell>
          <cell r="U3568">
            <v>43305.51</v>
          </cell>
          <cell r="V3568">
            <v>51966.61</v>
          </cell>
          <cell r="AD3568">
            <v>11.12</v>
          </cell>
          <cell r="AF3568">
            <v>43282</v>
          </cell>
          <cell r="AG3568">
            <v>6.2230220000000003E-2</v>
          </cell>
          <cell r="AH3568" t="str">
            <v>ТУ 1390-003-52534308-2013</v>
          </cell>
        </row>
        <row r="3569">
          <cell r="N3569">
            <v>2230301</v>
          </cell>
          <cell r="O3569" t="str">
            <v>Труба стальная бесшовная горячедеформированная 219Х8-09Г2С с 
внутренним 2-х сл. эпоксидным покрытием В2/1-60</v>
          </cell>
          <cell r="P3569" t="str">
            <v>Труба б/ш г/д антк/п 219х8-09Г2С В2/1-60</v>
          </cell>
          <cell r="Q3569" t="str">
            <v>Т</v>
          </cell>
          <cell r="R3569">
            <v>0.01</v>
          </cell>
          <cell r="S3569" t="str">
            <v>RUB</v>
          </cell>
          <cell r="T3569">
            <v>127911.02</v>
          </cell>
          <cell r="U3569">
            <v>1279.1099999999999</v>
          </cell>
          <cell r="V3569">
            <v>1534.93</v>
          </cell>
          <cell r="AD3569">
            <v>11.29</v>
          </cell>
          <cell r="AF3569">
            <v>43282</v>
          </cell>
          <cell r="AG3569">
            <v>4.1629760000000002E-2</v>
          </cell>
          <cell r="AH3569" t="str">
            <v>ТУ 1390-003-52534308-2013</v>
          </cell>
        </row>
        <row r="3570">
          <cell r="N3570">
            <v>2230301</v>
          </cell>
          <cell r="O3570" t="str">
            <v>Труба стальная бесшовная горячедеформированная 219Х8-09Г2С с 
внутренним 2-х сл. эпоксидным покрытием В2/1-60</v>
          </cell>
          <cell r="P3570" t="str">
            <v>Труба б/ш г/д антк/п 219х8-09Г2С В2/1-60</v>
          </cell>
          <cell r="Q3570" t="str">
            <v>Т</v>
          </cell>
          <cell r="R3570">
            <v>0.16600000000000001</v>
          </cell>
          <cell r="S3570" t="str">
            <v>RUB</v>
          </cell>
          <cell r="T3570">
            <v>127911.02</v>
          </cell>
          <cell r="U3570">
            <v>21233.23</v>
          </cell>
          <cell r="V3570">
            <v>25479.88</v>
          </cell>
          <cell r="AD3570">
            <v>11.29</v>
          </cell>
          <cell r="AF3570">
            <v>43282</v>
          </cell>
          <cell r="AG3570">
            <v>4.1629760000000002E-2</v>
          </cell>
          <cell r="AH3570" t="str">
            <v>ТУ 1390-003-52534308-2013</v>
          </cell>
        </row>
        <row r="3571">
          <cell r="N3571">
            <v>2242129</v>
          </cell>
          <cell r="O3571" t="str">
            <v>Труба стальная электросварная прямошовная 219х5 Б ст20</v>
          </cell>
          <cell r="P3571" t="str">
            <v>Труба э/св 219х5 Б ст20</v>
          </cell>
          <cell r="Q3571" t="str">
            <v>Т</v>
          </cell>
          <cell r="R3571">
            <v>5.2999999999999999E-2</v>
          </cell>
          <cell r="S3571" t="str">
            <v>RUB</v>
          </cell>
          <cell r="T3571">
            <v>54779.73</v>
          </cell>
          <cell r="U3571">
            <v>2903.33</v>
          </cell>
          <cell r="V3571">
            <v>3484</v>
          </cell>
          <cell r="AD3571">
            <v>11.62</v>
          </cell>
          <cell r="AF3571">
            <v>43606</v>
          </cell>
          <cell r="AG3571">
            <v>2.6419970000000001E-2</v>
          </cell>
          <cell r="AH3571" t="str">
            <v>ГОСТ 10704-91</v>
          </cell>
        </row>
        <row r="3572">
          <cell r="N3572">
            <v>2242129</v>
          </cell>
          <cell r="O3572" t="str">
            <v>Труба стальная электросварная прямошовная 219х5 Б ст20</v>
          </cell>
          <cell r="P3572" t="str">
            <v>Труба э/св 219х5 Б ст20</v>
          </cell>
          <cell r="Q3572" t="str">
            <v>Т</v>
          </cell>
          <cell r="R3572">
            <v>2E-3</v>
          </cell>
          <cell r="S3572" t="str">
            <v>RUB</v>
          </cell>
          <cell r="T3572">
            <v>54780</v>
          </cell>
          <cell r="U3572">
            <v>109.56</v>
          </cell>
          <cell r="V3572">
            <v>131.47</v>
          </cell>
          <cell r="AD3572">
            <v>0.38</v>
          </cell>
          <cell r="AF3572">
            <v>43606</v>
          </cell>
          <cell r="AG3572">
            <v>2.6315789999999999E-2</v>
          </cell>
          <cell r="AH3572" t="str">
            <v>ГОСТ 10704-91</v>
          </cell>
        </row>
        <row r="3573">
          <cell r="N3573">
            <v>2243986</v>
          </cell>
          <cell r="O3573" t="str">
            <v>Профиль стальной листовой гнутый с трапециевидными гофрами для строительства С-10х1100х0,5мм ОЦ</v>
          </cell>
          <cell r="P3573" t="str">
            <v>Профнастил С-10х1100х0,5мм ОЦ</v>
          </cell>
          <cell r="Q3573" t="str">
            <v>Т</v>
          </cell>
          <cell r="R3573">
            <v>7.4999999999999997E-2</v>
          </cell>
          <cell r="S3573" t="str">
            <v>RUB</v>
          </cell>
          <cell r="T3573">
            <v>104618.67</v>
          </cell>
          <cell r="U3573">
            <v>7846.4</v>
          </cell>
          <cell r="V3573">
            <v>9415.68</v>
          </cell>
          <cell r="Y3573">
            <v>0</v>
          </cell>
          <cell r="Z3573">
            <v>0</v>
          </cell>
          <cell r="AA3573" t="str">
            <v>Состояние условно пригодное.</v>
          </cell>
          <cell r="AD3573">
            <v>0</v>
          </cell>
          <cell r="AF3573">
            <v>43313</v>
          </cell>
          <cell r="AG3573">
            <v>0</v>
          </cell>
          <cell r="AH3573" t="str">
            <v>ГОСТ 24045-2010</v>
          </cell>
        </row>
        <row r="3574">
          <cell r="N3574">
            <v>2277174</v>
          </cell>
          <cell r="O3574" t="str">
            <v>Труба стальная электросварная прямошовная 
1-219х8 ст09Г2С</v>
          </cell>
          <cell r="P3574" t="str">
            <v>Труба э/св п/ш 1-219х8 ст09Г2С</v>
          </cell>
          <cell r="Q3574" t="str">
            <v>Т</v>
          </cell>
          <cell r="R3574">
            <v>1.0999999999999999E-2</v>
          </cell>
          <cell r="S3574" t="str">
            <v>RUB</v>
          </cell>
          <cell r="T3574">
            <v>56666.36</v>
          </cell>
          <cell r="U3574">
            <v>623.33000000000004</v>
          </cell>
          <cell r="V3574">
            <v>748</v>
          </cell>
          <cell r="AD3574">
            <v>8.83</v>
          </cell>
          <cell r="AF3574">
            <v>43757</v>
          </cell>
          <cell r="AG3574">
            <v>4.1676100000000001E-2</v>
          </cell>
          <cell r="AH3574" t="str">
            <v>ТУ 1300-025-71607059-18</v>
          </cell>
        </row>
        <row r="3575">
          <cell r="N3575">
            <v>2277174</v>
          </cell>
          <cell r="O3575" t="str">
            <v>Труба стальная электросварная прямошовная 
1-219х8 ст09Г2С</v>
          </cell>
          <cell r="P3575" t="str">
            <v>Труба э/св п/ш 1-219х8 ст09Г2С</v>
          </cell>
          <cell r="Q3575" t="str">
            <v>Т</v>
          </cell>
          <cell r="R3575">
            <v>0.19900000000000001</v>
          </cell>
          <cell r="S3575" t="str">
            <v>RUB</v>
          </cell>
          <cell r="T3575">
            <v>56666.67</v>
          </cell>
          <cell r="U3575">
            <v>11276.67</v>
          </cell>
          <cell r="V3575">
            <v>13532</v>
          </cell>
          <cell r="AD3575">
            <v>12</v>
          </cell>
          <cell r="AF3575">
            <v>43794</v>
          </cell>
          <cell r="AG3575">
            <v>4.1638889999999998E-2</v>
          </cell>
          <cell r="AH3575" t="str">
            <v>ТУ 1300-025-71607059-18</v>
          </cell>
        </row>
        <row r="3576">
          <cell r="N3576">
            <v>2325332</v>
          </cell>
          <cell r="O3576" t="str">
            <v>Труба стальная электросварная прямошовная 
1-159х8 ст09Г2С</v>
          </cell>
          <cell r="P3576" t="str">
            <v>Труба э/св п/ш 1-159х8 ст09Г2С</v>
          </cell>
          <cell r="Q3576" t="str">
            <v>Т</v>
          </cell>
          <cell r="R3576">
            <v>0.19400000000000001</v>
          </cell>
          <cell r="S3576" t="str">
            <v>RUB</v>
          </cell>
          <cell r="T3576">
            <v>50416.65</v>
          </cell>
          <cell r="U3576">
            <v>9780.83</v>
          </cell>
          <cell r="V3576">
            <v>11737</v>
          </cell>
          <cell r="Y3576">
            <v>0</v>
          </cell>
          <cell r="Z3576">
            <v>0</v>
          </cell>
          <cell r="AA3576" t="str">
            <v>Состояние удовлетворительное</v>
          </cell>
          <cell r="AD3576">
            <v>12</v>
          </cell>
          <cell r="AF3576">
            <v>43728</v>
          </cell>
          <cell r="AG3576">
            <v>2.9749999999999999E-2</v>
          </cell>
          <cell r="AH3576" t="str">
            <v>ТУ 1300-025-71607059-18</v>
          </cell>
        </row>
        <row r="3577">
          <cell r="N3577">
            <v>2325332</v>
          </cell>
          <cell r="O3577" t="str">
            <v>Труба стальная электросварная прямошовная 
1-159х8 ст09Г2С</v>
          </cell>
          <cell r="P3577" t="str">
            <v>Труба э/св п/ш 1-159х8 ст09Г2С</v>
          </cell>
          <cell r="Q3577" t="str">
            <v>Т</v>
          </cell>
          <cell r="R3577">
            <v>6.6000000000000003E-2</v>
          </cell>
          <cell r="S3577" t="str">
            <v>RUB</v>
          </cell>
          <cell r="T3577">
            <v>50416.65</v>
          </cell>
          <cell r="U3577">
            <v>3327.5</v>
          </cell>
          <cell r="V3577">
            <v>3993</v>
          </cell>
          <cell r="Y3577">
            <v>0</v>
          </cell>
          <cell r="Z3577">
            <v>0</v>
          </cell>
          <cell r="AA3577" t="str">
            <v>Состояние удовлетворительное</v>
          </cell>
          <cell r="AD3577">
            <v>12</v>
          </cell>
          <cell r="AF3577">
            <v>43728</v>
          </cell>
          <cell r="AG3577">
            <v>2.9749999999999999E-2</v>
          </cell>
          <cell r="AH3577" t="str">
            <v>ТУ 1300-025-71607059-18</v>
          </cell>
        </row>
        <row r="3578">
          <cell r="N3578">
            <v>2333523</v>
          </cell>
          <cell r="O3578" t="str">
            <v>Кабель ВБбШв 4х70-1</v>
          </cell>
          <cell r="P3578" t="str">
            <v>Кабель ВБбШв 4х70-1</v>
          </cell>
          <cell r="Q3578" t="str">
            <v>М</v>
          </cell>
          <cell r="R3578">
            <v>42</v>
          </cell>
          <cell r="S3578" t="str">
            <v>RUB</v>
          </cell>
          <cell r="T3578">
            <v>1247.8499999999999</v>
          </cell>
          <cell r="U3578">
            <v>52409.7</v>
          </cell>
          <cell r="V3578">
            <v>62891.64</v>
          </cell>
          <cell r="Y3578">
            <v>0</v>
          </cell>
          <cell r="Z3578">
            <v>0</v>
          </cell>
          <cell r="AA3578" t="str">
            <v>Хорошее</v>
          </cell>
          <cell r="AD3578">
            <v>0</v>
          </cell>
          <cell r="AF3578">
            <v>45047</v>
          </cell>
          <cell r="AG3578">
            <v>0</v>
          </cell>
          <cell r="AH3578" t="str">
            <v>ТУ 16.К180-025-2010</v>
          </cell>
        </row>
        <row r="3579">
          <cell r="N3579">
            <v>2356141</v>
          </cell>
          <cell r="O3579" t="str">
            <v>Труба стальная электросварная прямошовная 1-219х10 ст09Г2С-12</v>
          </cell>
          <cell r="P3579" t="str">
            <v>Труба э/св п/ш 1-219х10 ст09Г2С-12</v>
          </cell>
          <cell r="Q3579" t="str">
            <v>Т</v>
          </cell>
          <cell r="R3579">
            <v>0.09</v>
          </cell>
          <cell r="S3579" t="str">
            <v>RUB</v>
          </cell>
          <cell r="T3579">
            <v>46500</v>
          </cell>
          <cell r="U3579">
            <v>4185</v>
          </cell>
          <cell r="V3579">
            <v>5022</v>
          </cell>
          <cell r="AD3579">
            <v>12</v>
          </cell>
          <cell r="AF3579">
            <v>43753</v>
          </cell>
          <cell r="AG3579">
            <v>5.1540700000000002E-2</v>
          </cell>
          <cell r="AH3579" t="str">
            <v>ТУ 1300-025-71607059-18</v>
          </cell>
        </row>
        <row r="3580">
          <cell r="N3580">
            <v>2356143</v>
          </cell>
          <cell r="O3580" t="str">
            <v>Труба стальная электросварная прямошовная 1-219х8 ст09Г2С-12</v>
          </cell>
          <cell r="P3580" t="str">
            <v>Труба э/св п/ш 1-219х8 ст09Г2С-12</v>
          </cell>
          <cell r="Q3580" t="str">
            <v>Т</v>
          </cell>
          <cell r="R3580">
            <v>3.0000000000000001E-3</v>
          </cell>
          <cell r="S3580" t="str">
            <v>RUB</v>
          </cell>
          <cell r="T3580">
            <v>50000</v>
          </cell>
          <cell r="U3580">
            <v>150</v>
          </cell>
          <cell r="V3580">
            <v>180</v>
          </cell>
          <cell r="AD3580">
            <v>12.1</v>
          </cell>
          <cell r="AF3580">
            <v>43757</v>
          </cell>
          <cell r="AG3580">
            <v>4.2129630000000001E-2</v>
          </cell>
          <cell r="AH3580" t="str">
            <v>ТУ 1300-025-71607059-18</v>
          </cell>
        </row>
        <row r="3581">
          <cell r="N3581">
            <v>2360956</v>
          </cell>
          <cell r="O3581" t="str">
            <v>Труба стальная электросварная прямошовная 1-159х6 ст09Г2С-15</v>
          </cell>
          <cell r="P3581" t="str">
            <v>Труба э/св п/ш 1-159х6 ст09Г2С-15</v>
          </cell>
          <cell r="Q3581" t="str">
            <v>Т</v>
          </cell>
          <cell r="R3581">
            <v>1.4999999999999999E-2</v>
          </cell>
          <cell r="S3581" t="str">
            <v>RUB</v>
          </cell>
          <cell r="T3581">
            <v>49583.33</v>
          </cell>
          <cell r="U3581">
            <v>743.75</v>
          </cell>
          <cell r="V3581">
            <v>892.5</v>
          </cell>
          <cell r="AD3581">
            <v>12</v>
          </cell>
          <cell r="AF3581">
            <v>43958</v>
          </cell>
          <cell r="AG3581">
            <v>2.2638889999999998E-2</v>
          </cell>
          <cell r="AH3581" t="str">
            <v>ТУ 1300-025-71607059-18</v>
          </cell>
        </row>
        <row r="3582">
          <cell r="N3582">
            <v>2360956</v>
          </cell>
          <cell r="O3582" t="str">
            <v>Труба стальная электросварная прямошовная 1-159х6 ст09Г2С-15</v>
          </cell>
          <cell r="P3582" t="str">
            <v>Труба э/св п/ш 1-159х6 ст09Г2С-15</v>
          </cell>
          <cell r="Q3582" t="str">
            <v>Т</v>
          </cell>
          <cell r="R3582">
            <v>2.1000000000000001E-2</v>
          </cell>
          <cell r="S3582" t="str">
            <v>RUB</v>
          </cell>
          <cell r="T3582">
            <v>43583.33</v>
          </cell>
          <cell r="U3582">
            <v>915.24</v>
          </cell>
          <cell r="V3582">
            <v>1098.29</v>
          </cell>
          <cell r="AD3582">
            <v>11.43</v>
          </cell>
          <cell r="AF3582">
            <v>44126</v>
          </cell>
          <cell r="AG3582">
            <v>2.2689640000000001E-2</v>
          </cell>
          <cell r="AH3582" t="str">
            <v>ТУ 1300-025-71607059-18</v>
          </cell>
        </row>
        <row r="3583">
          <cell r="N3583">
            <v>2360956</v>
          </cell>
          <cell r="O3583" t="str">
            <v>Труба стальная электросварная прямошовная 1-159х6 ст09Г2С-15</v>
          </cell>
          <cell r="P3583" t="str">
            <v>Труба э/св п/ш 1-159х6 ст09Г2С-15</v>
          </cell>
          <cell r="Q3583" t="str">
            <v>Т</v>
          </cell>
          <cell r="R3583">
            <v>0.13500000000000001</v>
          </cell>
          <cell r="S3583" t="str">
            <v>RUB</v>
          </cell>
          <cell r="T3583">
            <v>43583.33</v>
          </cell>
          <cell r="U3583">
            <v>5883.75</v>
          </cell>
          <cell r="V3583">
            <v>7060.5</v>
          </cell>
          <cell r="Y3583">
            <v>0</v>
          </cell>
          <cell r="Z3583">
            <v>0</v>
          </cell>
          <cell r="AA3583" t="str">
            <v>Состояние удовлетворительное.</v>
          </cell>
          <cell r="AD3583">
            <v>11.43</v>
          </cell>
          <cell r="AF3583">
            <v>44126</v>
          </cell>
          <cell r="AG3583">
            <v>2.2689640000000001E-2</v>
          </cell>
          <cell r="AH3583" t="str">
            <v>ТУ 1300-025-71607059-18</v>
          </cell>
        </row>
        <row r="3584">
          <cell r="N3584">
            <v>2360958</v>
          </cell>
          <cell r="O3584" t="str">
            <v>Труба стальная электросварная прямошовная 1-219х8 ст09Г2С-15</v>
          </cell>
          <cell r="P3584" t="str">
            <v>Труба э/св п/ш 1-219х8 ст09Г2С-15</v>
          </cell>
          <cell r="Q3584" t="str">
            <v>Т</v>
          </cell>
          <cell r="R3584">
            <v>0.25800000000000001</v>
          </cell>
          <cell r="S3584" t="str">
            <v>RUB</v>
          </cell>
          <cell r="T3584">
            <v>45500</v>
          </cell>
          <cell r="U3584">
            <v>11739</v>
          </cell>
          <cell r="V3584">
            <v>14086.8</v>
          </cell>
          <cell r="AD3584">
            <v>12</v>
          </cell>
          <cell r="AF3584">
            <v>44174</v>
          </cell>
          <cell r="AG3584">
            <v>4.2083330000000002E-2</v>
          </cell>
          <cell r="AH3584" t="str">
            <v>ТУ 1300-025-71607059-18</v>
          </cell>
        </row>
        <row r="3585">
          <cell r="N3585">
            <v>2365880</v>
          </cell>
          <cell r="O3585" t="str">
            <v>Труба стальная электросварная прямошовная 219х7 В ст09Г2С-14</v>
          </cell>
          <cell r="P3585" t="str">
            <v>Труба э/св 219х7 В ст09Г2С-14</v>
          </cell>
          <cell r="Q3585" t="str">
            <v>Т</v>
          </cell>
          <cell r="R3585">
            <v>5.3999999999999999E-2</v>
          </cell>
          <cell r="S3585" t="str">
            <v>RUB</v>
          </cell>
          <cell r="T3585">
            <v>54659.32</v>
          </cell>
          <cell r="U3585">
            <v>2951.61</v>
          </cell>
          <cell r="V3585">
            <v>3541.93</v>
          </cell>
          <cell r="Y3585">
            <v>0</v>
          </cell>
          <cell r="Z3585">
            <v>0</v>
          </cell>
          <cell r="AA3585" t="str">
            <v>Состояние удовлетворительное. Отсутствие повреждений. Наличие коррозии.</v>
          </cell>
          <cell r="AD3585">
            <v>12</v>
          </cell>
          <cell r="AF3585">
            <v>43536</v>
          </cell>
          <cell r="AG3585">
            <v>3.6601849999999998E-2</v>
          </cell>
          <cell r="AH3585" t="str">
            <v>ГОСТ 10704-91</v>
          </cell>
        </row>
        <row r="3586">
          <cell r="N3586">
            <v>2365880</v>
          </cell>
          <cell r="O3586" t="str">
            <v>Труба стальная электросварная прямошовная 219х7 В ст09Г2С-14</v>
          </cell>
          <cell r="P3586" t="str">
            <v>Труба э/св 219х7 В ст09Г2С-14</v>
          </cell>
          <cell r="Q3586" t="str">
            <v>Т</v>
          </cell>
          <cell r="R3586">
            <v>0.184</v>
          </cell>
          <cell r="S3586" t="str">
            <v>RUB</v>
          </cell>
          <cell r="T3586">
            <v>54659.32</v>
          </cell>
          <cell r="U3586">
            <v>10057.31</v>
          </cell>
          <cell r="V3586">
            <v>12068.77</v>
          </cell>
          <cell r="Y3586">
            <v>0</v>
          </cell>
          <cell r="Z3586">
            <v>0</v>
          </cell>
          <cell r="AA3586" t="str">
            <v>Состояние удовлетворительное. Отсутствие повреждений. Наличие коррозии.</v>
          </cell>
          <cell r="AD3586">
            <v>12</v>
          </cell>
          <cell r="AF3586">
            <v>43536</v>
          </cell>
          <cell r="AG3586">
            <v>3.6601849999999998E-2</v>
          </cell>
          <cell r="AH3586" t="str">
            <v>ГОСТ 10704-91</v>
          </cell>
        </row>
        <row r="3587">
          <cell r="N3587">
            <v>2365880</v>
          </cell>
          <cell r="O3587" t="str">
            <v>Труба стальная электросварная прямошовная 219х7 В ст09Г2С-14</v>
          </cell>
          <cell r="P3587" t="str">
            <v>Труба э/св 219х7 В ст09Г2С-14</v>
          </cell>
          <cell r="Q3587" t="str">
            <v>Т</v>
          </cell>
          <cell r="R3587">
            <v>0.20200000000000001</v>
          </cell>
          <cell r="S3587" t="str">
            <v>RUB</v>
          </cell>
          <cell r="T3587">
            <v>54659.32</v>
          </cell>
          <cell r="U3587">
            <v>11041.18</v>
          </cell>
          <cell r="V3587">
            <v>13249.42</v>
          </cell>
          <cell r="Y3587">
            <v>0</v>
          </cell>
          <cell r="Z3587">
            <v>0</v>
          </cell>
          <cell r="AA3587" t="str">
            <v>Состояние удовлетворительное. Отсутствие повреждений. Наличие коррозии.</v>
          </cell>
          <cell r="AD3587">
            <v>12</v>
          </cell>
          <cell r="AF3587">
            <v>43536</v>
          </cell>
          <cell r="AG3587">
            <v>3.6601849999999998E-2</v>
          </cell>
          <cell r="AH3587" t="str">
            <v>ГОСТ 10704-91</v>
          </cell>
        </row>
        <row r="3588">
          <cell r="N3588">
            <v>2379883</v>
          </cell>
          <cell r="O3588" t="str">
            <v>Труба бесшовная горячедеформированная нефтегазопроводная повышенной 
коррозионной стойкости 108х6-К52-13ХФА</v>
          </cell>
          <cell r="P3588" t="str">
            <v>Труба б/ш г/д н/п 108х6-К52-13ХФА</v>
          </cell>
          <cell r="Q3588" t="str">
            <v>Т</v>
          </cell>
          <cell r="R3588">
            <v>3.0000000000000001E-3</v>
          </cell>
          <cell r="S3588" t="str">
            <v>RUB</v>
          </cell>
          <cell r="T3588">
            <v>115000</v>
          </cell>
          <cell r="U3588">
            <v>345</v>
          </cell>
          <cell r="V3588">
            <v>414</v>
          </cell>
          <cell r="Y3588">
            <v>0</v>
          </cell>
          <cell r="Z3588">
            <v>0</v>
          </cell>
          <cell r="AA3588" t="str">
            <v>Состояние удовлетворительное. Отстутствие повреждений</v>
          </cell>
          <cell r="AD3588">
            <v>11.14</v>
          </cell>
          <cell r="AF3588">
            <v>43689</v>
          </cell>
          <cell r="AG3588">
            <v>1.508079E-2</v>
          </cell>
          <cell r="AH3588" t="str">
            <v>ТУ 14-3Р-124-2017</v>
          </cell>
        </row>
        <row r="3589">
          <cell r="N3589">
            <v>2379883</v>
          </cell>
          <cell r="O3589" t="str">
            <v>Труба бесшовная горячедеформированная нефтегазопроводная повышенной 
коррозионной стойкости 108х6-К52-13ХФА</v>
          </cell>
          <cell r="P3589" t="str">
            <v>Труба б/ш г/д н/п 108х6-К52-13ХФА</v>
          </cell>
          <cell r="Q3589" t="str">
            <v>Т</v>
          </cell>
          <cell r="R3589">
            <v>6.5000000000000002E-2</v>
          </cell>
          <cell r="S3589" t="str">
            <v>RUB</v>
          </cell>
          <cell r="T3589">
            <v>115000</v>
          </cell>
          <cell r="U3589">
            <v>7475</v>
          </cell>
          <cell r="V3589">
            <v>8970</v>
          </cell>
          <cell r="Y3589">
            <v>0</v>
          </cell>
          <cell r="Z3589">
            <v>0</v>
          </cell>
          <cell r="AA3589" t="str">
            <v>Состояние удовлетворительное. Отстутствие повреждений</v>
          </cell>
          <cell r="AD3589">
            <v>11.14</v>
          </cell>
          <cell r="AF3589">
            <v>43689</v>
          </cell>
          <cell r="AG3589">
            <v>1.508079E-2</v>
          </cell>
          <cell r="AH3589" t="str">
            <v>ТУ 14-3Р-124-2017</v>
          </cell>
        </row>
        <row r="3590">
          <cell r="N3590">
            <v>2387638</v>
          </cell>
          <cell r="O3590" t="str">
            <v>Труба стальная электросварная прямошовная 1-219х10 ст09Г2С-15</v>
          </cell>
          <cell r="P3590" t="str">
            <v>Труба э/св п/ш 1-219х10 ст09Г2С-15</v>
          </cell>
          <cell r="Q3590" t="str">
            <v>Т</v>
          </cell>
          <cell r="R3590">
            <v>0.52500000000000002</v>
          </cell>
          <cell r="S3590" t="str">
            <v>RUB</v>
          </cell>
          <cell r="T3590">
            <v>47750</v>
          </cell>
          <cell r="U3590">
            <v>25068.75</v>
          </cell>
          <cell r="V3590">
            <v>30082.5</v>
          </cell>
          <cell r="AD3590">
            <v>12</v>
          </cell>
          <cell r="AF3590">
            <v>43838</v>
          </cell>
          <cell r="AG3590">
            <v>5.1499999999999997E-2</v>
          </cell>
          <cell r="AH3590" t="str">
            <v>ТУ 1300-025-71607059-18</v>
          </cell>
        </row>
        <row r="3591">
          <cell r="N3591">
            <v>2395635</v>
          </cell>
          <cell r="O3591" t="str">
            <v>Труба стальная электросварная прямошовная 159х8 В ст09Г2С с наружным 
двухслойным антикоррозионным покрытием из экструдированного полиэтилена 
весьма усиленного типа</v>
          </cell>
          <cell r="P3591" t="str">
            <v>Труба э/св антк/п 159х8 В ст09Г2С 2У</v>
          </cell>
          <cell r="Q3591" t="str">
            <v>Т</v>
          </cell>
          <cell r="R3591">
            <v>0.18</v>
          </cell>
          <cell r="S3591" t="str">
            <v>RUB</v>
          </cell>
          <cell r="T3591">
            <v>115466.11</v>
          </cell>
          <cell r="U3591">
            <v>20783.900000000001</v>
          </cell>
          <cell r="V3591">
            <v>24940.68</v>
          </cell>
          <cell r="Y3591">
            <v>0</v>
          </cell>
          <cell r="Z3591">
            <v>0</v>
          </cell>
          <cell r="AA3591" t="str">
            <v>Хранение на открытой площадке. Частично следы коррозии. Состояние удовлетворительное</v>
          </cell>
          <cell r="AD3591">
            <v>10.4</v>
          </cell>
          <cell r="AF3591">
            <v>43588</v>
          </cell>
          <cell r="AG3591">
            <v>2.9807690000000001E-2</v>
          </cell>
          <cell r="AH3591" t="str">
            <v>ГОСТ 10704-91</v>
          </cell>
        </row>
        <row r="3592">
          <cell r="N3592">
            <v>2395635</v>
          </cell>
          <cell r="O3592" t="str">
            <v>Труба стальная электросварная прямошовная 159х8 В ст09Г2С с наружным 
двухслойным антикоррозионным покрытием из экструдированного полиэтилена 
весьма усиленного типа</v>
          </cell>
          <cell r="P3592" t="str">
            <v>Труба э/св антк/п 159х8 В ст09Г2С 2У</v>
          </cell>
          <cell r="Q3592" t="str">
            <v>Т</v>
          </cell>
          <cell r="R3592">
            <v>5.0000000000000001E-3</v>
          </cell>
          <cell r="S3592" t="str">
            <v>RUB</v>
          </cell>
          <cell r="T3592">
            <v>115466.11</v>
          </cell>
          <cell r="U3592">
            <v>577.33000000000004</v>
          </cell>
          <cell r="V3592">
            <v>692.8</v>
          </cell>
          <cell r="Y3592">
            <v>0</v>
          </cell>
          <cell r="Z3592">
            <v>0</v>
          </cell>
          <cell r="AA3592" t="str">
            <v>Хранение на открытой площадке. Частично следы коррозии. Состояние удовлетворительное</v>
          </cell>
          <cell r="AD3592">
            <v>10.4</v>
          </cell>
          <cell r="AF3592">
            <v>43588</v>
          </cell>
          <cell r="AG3592">
            <v>2.9807690000000001E-2</v>
          </cell>
          <cell r="AH3592" t="str">
            <v>ГОСТ 10704-91</v>
          </cell>
        </row>
        <row r="3593">
          <cell r="N3593">
            <v>2398152</v>
          </cell>
          <cell r="O3593" t="str">
            <v>Кабель силовой ВБШвнг(A)-ХЛ 4х95-1,0</v>
          </cell>
          <cell r="P3593" t="str">
            <v>Кабель ВБШвнг(A)-ХЛ 4х95-1,0</v>
          </cell>
          <cell r="Q3593" t="str">
            <v>М</v>
          </cell>
          <cell r="R3593">
            <v>9</v>
          </cell>
          <cell r="S3593" t="str">
            <v>RUB</v>
          </cell>
          <cell r="T3593">
            <v>1709.1</v>
          </cell>
          <cell r="U3593">
            <v>15381.9</v>
          </cell>
          <cell r="V3593">
            <v>18458.28</v>
          </cell>
          <cell r="AD3593">
            <v>0</v>
          </cell>
          <cell r="AF3593">
            <v>43580</v>
          </cell>
          <cell r="AG3593">
            <v>0</v>
          </cell>
          <cell r="AH3593" t="str">
            <v>27.32.13.110-005-06238464</v>
          </cell>
        </row>
        <row r="3594">
          <cell r="N3594">
            <v>2398935</v>
          </cell>
          <cell r="O3594" t="str">
            <v>Кабель силовой ВБШвнг(A)-ХЛ 4х150-1,0</v>
          </cell>
          <cell r="P3594" t="str">
            <v>Кабель ВБШвнг(A)-ХЛ 4х150-1,0</v>
          </cell>
          <cell r="Q3594" t="str">
            <v>М</v>
          </cell>
          <cell r="R3594">
            <v>4</v>
          </cell>
          <cell r="S3594" t="str">
            <v>RUB</v>
          </cell>
          <cell r="T3594">
            <v>2858.97</v>
          </cell>
          <cell r="U3594">
            <v>11435.88</v>
          </cell>
          <cell r="V3594">
            <v>13723.06</v>
          </cell>
          <cell r="AD3594">
            <v>0</v>
          </cell>
          <cell r="AF3594">
            <v>43563</v>
          </cell>
          <cell r="AG3594">
            <v>0</v>
          </cell>
          <cell r="AH3594" t="str">
            <v>27.32.13.110-005-06238464</v>
          </cell>
        </row>
        <row r="3595">
          <cell r="N3595">
            <v>2398935</v>
          </cell>
          <cell r="O3595" t="str">
            <v>Кабель силовой ВБШвнг(A)-ХЛ 4х150-1,0</v>
          </cell>
          <cell r="P3595" t="str">
            <v>Кабель ВБШвнг(A)-ХЛ 4х150-1,0</v>
          </cell>
          <cell r="Q3595" t="str">
            <v>М</v>
          </cell>
          <cell r="R3595">
            <v>3</v>
          </cell>
          <cell r="S3595" t="str">
            <v>RUB</v>
          </cell>
          <cell r="T3595">
            <v>2858.97</v>
          </cell>
          <cell r="U3595">
            <v>8576.91</v>
          </cell>
          <cell r="V3595">
            <v>10292.290000000001</v>
          </cell>
          <cell r="AD3595">
            <v>0</v>
          </cell>
          <cell r="AF3595">
            <v>43563</v>
          </cell>
          <cell r="AG3595">
            <v>0</v>
          </cell>
          <cell r="AH3595" t="str">
            <v>27.32.13.110-005-06238464</v>
          </cell>
        </row>
        <row r="3596">
          <cell r="N3596">
            <v>2398935</v>
          </cell>
          <cell r="O3596" t="str">
            <v>Кабель силовой ВБШвнг(A)-ХЛ 4х150-1,0</v>
          </cell>
          <cell r="P3596" t="str">
            <v>Кабель ВБШвнг(A)-ХЛ 4х150-1,0</v>
          </cell>
          <cell r="Q3596" t="str">
            <v>М</v>
          </cell>
          <cell r="R3596">
            <v>100</v>
          </cell>
          <cell r="S3596" t="str">
            <v>RUB</v>
          </cell>
          <cell r="T3596">
            <v>2858.97</v>
          </cell>
          <cell r="U3596">
            <v>285897</v>
          </cell>
          <cell r="V3596">
            <v>343076.4</v>
          </cell>
          <cell r="AD3596">
            <v>0</v>
          </cell>
          <cell r="AF3596">
            <v>43580</v>
          </cell>
          <cell r="AG3596">
            <v>0</v>
          </cell>
          <cell r="AH3596" t="str">
            <v>27.32.13.110-005-06238464</v>
          </cell>
        </row>
        <row r="3597">
          <cell r="N3597">
            <v>2398935</v>
          </cell>
          <cell r="O3597" t="str">
            <v>Кабель силовой ВБШвнг(A)-ХЛ 4х150-1,0</v>
          </cell>
          <cell r="P3597" t="str">
            <v>Кабель ВБШвнг(A)-ХЛ 4х150-1,0</v>
          </cell>
          <cell r="Q3597" t="str">
            <v>М</v>
          </cell>
          <cell r="R3597">
            <v>570</v>
          </cell>
          <cell r="S3597" t="str">
            <v>RUB</v>
          </cell>
          <cell r="T3597">
            <v>2858.97</v>
          </cell>
          <cell r="U3597">
            <v>1629612.9</v>
          </cell>
          <cell r="V3597">
            <v>1955535.48</v>
          </cell>
          <cell r="AD3597">
            <v>0</v>
          </cell>
          <cell r="AF3597">
            <v>43563</v>
          </cell>
          <cell r="AG3597">
            <v>0</v>
          </cell>
          <cell r="AH3597" t="str">
            <v>27.32.13.110-005-06238464</v>
          </cell>
        </row>
        <row r="3598">
          <cell r="N3598">
            <v>2398935</v>
          </cell>
          <cell r="O3598" t="str">
            <v>Кабель силовой ВБШвнг(A)-ХЛ 4х150-1,0</v>
          </cell>
          <cell r="P3598" t="str">
            <v>Кабель ВБШвнг(A)-ХЛ 4х150-1,0</v>
          </cell>
          <cell r="Q3598" t="str">
            <v>М</v>
          </cell>
          <cell r="R3598">
            <v>119.4</v>
          </cell>
          <cell r="S3598" t="str">
            <v>RUB</v>
          </cell>
          <cell r="T3598">
            <v>2858.97</v>
          </cell>
          <cell r="U3598">
            <v>341361.02</v>
          </cell>
          <cell r="V3598">
            <v>409633.22</v>
          </cell>
          <cell r="AD3598">
            <v>0</v>
          </cell>
          <cell r="AF3598">
            <v>43563</v>
          </cell>
          <cell r="AG3598">
            <v>0</v>
          </cell>
          <cell r="AH3598" t="str">
            <v>27.32.13.110-005-06238464</v>
          </cell>
        </row>
        <row r="3599">
          <cell r="N3599">
            <v>2398935</v>
          </cell>
          <cell r="O3599" t="str">
            <v>Кабель силовой ВБШвнг(A)-ХЛ 4х150-1,0</v>
          </cell>
          <cell r="P3599" t="str">
            <v>Кабель ВБШвнг(A)-ХЛ 4х150-1,0</v>
          </cell>
          <cell r="Q3599" t="str">
            <v>М</v>
          </cell>
          <cell r="R3599">
            <v>80</v>
          </cell>
          <cell r="S3599" t="str">
            <v>RUB</v>
          </cell>
          <cell r="T3599">
            <v>2858.97</v>
          </cell>
          <cell r="U3599">
            <v>228717.6</v>
          </cell>
          <cell r="V3599">
            <v>274461.12</v>
          </cell>
          <cell r="AD3599">
            <v>0</v>
          </cell>
          <cell r="AF3599">
            <v>43563</v>
          </cell>
          <cell r="AG3599">
            <v>0</v>
          </cell>
          <cell r="AH3599" t="str">
            <v>27.32.13.110-005-06238464</v>
          </cell>
        </row>
        <row r="3600">
          <cell r="N3600">
            <v>2442217</v>
          </cell>
          <cell r="O3600" t="str">
            <v>Труба стальная электросварная прямошовная 1-219х5 ст20</v>
          </cell>
          <cell r="P3600" t="str">
            <v>Труба э/св п/ш 1-219х5 ст20</v>
          </cell>
          <cell r="Q3600" t="str">
            <v>Т</v>
          </cell>
          <cell r="R3600">
            <v>4.2000000000000003E-2</v>
          </cell>
          <cell r="S3600" t="str">
            <v>RUB</v>
          </cell>
          <cell r="T3600">
            <v>54500</v>
          </cell>
          <cell r="U3600">
            <v>2289</v>
          </cell>
          <cell r="V3600">
            <v>2746.8</v>
          </cell>
          <cell r="AD3600">
            <v>6.7</v>
          </cell>
          <cell r="AF3600">
            <v>43728</v>
          </cell>
          <cell r="AG3600">
            <v>2.6268659999999999E-2</v>
          </cell>
          <cell r="AH3600" t="str">
            <v>ТУ 1300-025-71607059-18</v>
          </cell>
        </row>
        <row r="3601">
          <cell r="N3601">
            <v>2442217</v>
          </cell>
          <cell r="O3601" t="str">
            <v>Труба стальная электросварная прямошовная 1-219х5 ст20</v>
          </cell>
          <cell r="P3601" t="str">
            <v>Труба э/св п/ш 1-219х5 ст20</v>
          </cell>
          <cell r="Q3601" t="str">
            <v>Т</v>
          </cell>
          <cell r="R3601">
            <v>4.3999999999999997E-2</v>
          </cell>
          <cell r="S3601" t="str">
            <v>RUB</v>
          </cell>
          <cell r="T3601">
            <v>54500</v>
          </cell>
          <cell r="U3601">
            <v>2398</v>
          </cell>
          <cell r="V3601">
            <v>2877.6</v>
          </cell>
          <cell r="AD3601">
            <v>5.3</v>
          </cell>
          <cell r="AF3601">
            <v>43728</v>
          </cell>
          <cell r="AG3601">
            <v>2.6603769999999999E-2</v>
          </cell>
          <cell r="AH3601" t="str">
            <v>ТУ 1300-025-71607059-18</v>
          </cell>
        </row>
        <row r="3602">
          <cell r="N3602">
            <v>2442219</v>
          </cell>
          <cell r="O3602" t="str">
            <v>Труба стальная электросварная прямошовная 1-219х5 ст09Г2С</v>
          </cell>
          <cell r="P3602" t="str">
            <v>Труба э/св п/ш 1-219х5 ст09Г2С</v>
          </cell>
          <cell r="Q3602" t="str">
            <v>Т</v>
          </cell>
          <cell r="R3602">
            <v>0.11700000000000001</v>
          </cell>
          <cell r="S3602" t="str">
            <v>RUB</v>
          </cell>
          <cell r="T3602">
            <v>54500</v>
          </cell>
          <cell r="U3602">
            <v>6376.5</v>
          </cell>
          <cell r="V3602">
            <v>7651.8</v>
          </cell>
          <cell r="Y3602">
            <v>0</v>
          </cell>
          <cell r="Z3602">
            <v>0</v>
          </cell>
          <cell r="AA3602" t="str">
            <v>Состояние удовлетворительное</v>
          </cell>
          <cell r="AD3602">
            <v>12</v>
          </cell>
          <cell r="AF3602">
            <v>43728</v>
          </cell>
          <cell r="AG3602">
            <v>2.641667E-2</v>
          </cell>
          <cell r="AH3602" t="str">
            <v>ТУ 1300-025-71607059-18</v>
          </cell>
        </row>
        <row r="3603">
          <cell r="N3603">
            <v>2442219</v>
          </cell>
          <cell r="O3603" t="str">
            <v>Труба стальная электросварная прямошовная 1-219х5 ст09Г2С</v>
          </cell>
          <cell r="P3603" t="str">
            <v>Труба э/св п/ш 1-219х5 ст09Г2С</v>
          </cell>
          <cell r="Q3603" t="str">
            <v>Т</v>
          </cell>
          <cell r="R3603">
            <v>0.11700000000000001</v>
          </cell>
          <cell r="S3603" t="str">
            <v>RUB</v>
          </cell>
          <cell r="T3603">
            <v>54500</v>
          </cell>
          <cell r="U3603">
            <v>6376.5</v>
          </cell>
          <cell r="V3603">
            <v>7651.8</v>
          </cell>
          <cell r="Y3603">
            <v>0</v>
          </cell>
          <cell r="Z3603">
            <v>0</v>
          </cell>
          <cell r="AA3603" t="str">
            <v>Состояние удовлетворительное</v>
          </cell>
          <cell r="AD3603">
            <v>12</v>
          </cell>
          <cell r="AF3603">
            <v>43728</v>
          </cell>
          <cell r="AG3603">
            <v>2.641667E-2</v>
          </cell>
          <cell r="AH3603" t="str">
            <v>ТУ 1300-025-71607059-18</v>
          </cell>
        </row>
        <row r="3604">
          <cell r="N3604">
            <v>2442219</v>
          </cell>
          <cell r="O3604" t="str">
            <v>Труба стальная электросварная прямошовная 1-219х5 ст09Г2С</v>
          </cell>
          <cell r="P3604" t="str">
            <v>Труба э/св п/ш 1-219х5 ст09Г2С</v>
          </cell>
          <cell r="Q3604" t="str">
            <v>Т</v>
          </cell>
          <cell r="R3604">
            <v>0.2</v>
          </cell>
          <cell r="S3604" t="str">
            <v>RUB</v>
          </cell>
          <cell r="T3604">
            <v>54500</v>
          </cell>
          <cell r="U3604">
            <v>10900</v>
          </cell>
          <cell r="V3604">
            <v>13080</v>
          </cell>
          <cell r="Y3604">
            <v>0</v>
          </cell>
          <cell r="Z3604">
            <v>0</v>
          </cell>
          <cell r="AA3604" t="str">
            <v>Состояние удовлетворительное</v>
          </cell>
          <cell r="AD3604">
            <v>12</v>
          </cell>
          <cell r="AF3604">
            <v>43728</v>
          </cell>
          <cell r="AG3604">
            <v>2.641667E-2</v>
          </cell>
          <cell r="AH3604" t="str">
            <v>ТУ 1300-025-71607059-18</v>
          </cell>
        </row>
        <row r="3605">
          <cell r="N3605">
            <v>2442219</v>
          </cell>
          <cell r="O3605" t="str">
            <v>Труба стальная электросварная прямошовная 1-219х5 ст09Г2С</v>
          </cell>
          <cell r="P3605" t="str">
            <v>Труба э/св п/ш 1-219х5 ст09Г2С</v>
          </cell>
          <cell r="Q3605" t="str">
            <v>Т</v>
          </cell>
          <cell r="R3605">
            <v>7.1999999999999995E-2</v>
          </cell>
          <cell r="S3605" t="str">
            <v>RUB</v>
          </cell>
          <cell r="T3605">
            <v>54500</v>
          </cell>
          <cell r="U3605">
            <v>3924</v>
          </cell>
          <cell r="V3605">
            <v>4708.8</v>
          </cell>
          <cell r="Y3605">
            <v>0</v>
          </cell>
          <cell r="Z3605">
            <v>0</v>
          </cell>
          <cell r="AA3605" t="str">
            <v>Состояние удовлетворительное</v>
          </cell>
          <cell r="AD3605">
            <v>12</v>
          </cell>
          <cell r="AF3605">
            <v>43728</v>
          </cell>
          <cell r="AG3605">
            <v>2.641667E-2</v>
          </cell>
          <cell r="AH3605" t="str">
            <v>ТУ 1300-025-71607059-18</v>
          </cell>
        </row>
        <row r="3606">
          <cell r="N3606">
            <v>2450068</v>
          </cell>
          <cell r="O3606" t="str">
            <v>Труба стальная бесшовная горячедеформированная 219х20 В 13ХФА</v>
          </cell>
          <cell r="P3606" t="str">
            <v>Труба б/ш г/д 219х20 В 13ХФА</v>
          </cell>
          <cell r="Q3606" t="str">
            <v>Т</v>
          </cell>
          <cell r="R3606">
            <v>4.4999999999999998E-2</v>
          </cell>
          <cell r="S3606" t="str">
            <v>RUB</v>
          </cell>
          <cell r="T3606">
            <v>106250</v>
          </cell>
          <cell r="U3606">
            <v>4781.25</v>
          </cell>
          <cell r="V3606">
            <v>5737.5</v>
          </cell>
          <cell r="AD3606">
            <v>10</v>
          </cell>
          <cell r="AF3606">
            <v>43703</v>
          </cell>
          <cell r="AG3606">
            <v>9.8000000000000004E-2</v>
          </cell>
          <cell r="AH3606" t="str">
            <v>ГОСТ 8731-74</v>
          </cell>
        </row>
        <row r="3607">
          <cell r="N3607">
            <v>2450326</v>
          </cell>
          <cell r="O3607" t="str">
            <v>Труба стальная бесшовная горячедеформированная 219х8 В ст09Г2С с 
наружным двухслойным покрытием на основе термоусаживающихся материалов Н 
2сл ТУМ-У-60 и внутренним двухслойным эпоксидным покрытием Вн 2сл ЭПП по 
ТУ 1390-017-39929189-2016</v>
          </cell>
          <cell r="P3607" t="str">
            <v>Труба 219х8 В 09Г2С Н2слТУМ-У-60Вн2слЭПП</v>
          </cell>
          <cell r="Q3607" t="str">
            <v>Т</v>
          </cell>
          <cell r="R3607">
            <v>0.17</v>
          </cell>
          <cell r="S3607" t="str">
            <v>RUB</v>
          </cell>
          <cell r="T3607">
            <v>155961.12</v>
          </cell>
          <cell r="U3607">
            <v>26513.39</v>
          </cell>
          <cell r="V3607">
            <v>31816.07</v>
          </cell>
          <cell r="Y3607">
            <v>0</v>
          </cell>
          <cell r="Z3607">
            <v>0</v>
          </cell>
          <cell r="AA3607" t="str">
            <v>Состояние условно пригодное. Качественные характиристики пенополиуретанового покрытия установить по всему "телу" трубы невозможно</v>
          </cell>
          <cell r="AD3607">
            <v>9.35</v>
          </cell>
          <cell r="AF3607">
            <v>43704</v>
          </cell>
          <cell r="AG3607">
            <v>4.197861E-2</v>
          </cell>
          <cell r="AH3607" t="str">
            <v>ГОСТ 8732-78</v>
          </cell>
        </row>
        <row r="3608">
          <cell r="N3608">
            <v>2451988</v>
          </cell>
          <cell r="O3608" t="str">
            <v>Труба стальная бесшовная горячедеформированная 57х6 В ст09Г2С с наружным трехслойным покрытием на основе термоусаживающихся материал ов Н 3сл ТУМ- У-60</v>
          </cell>
          <cell r="P3608" t="str">
            <v>Труба б/ш г/д 57х6 В 09Г2С Н3слТУМ-У-60</v>
          </cell>
          <cell r="Q3608" t="str">
            <v>Т</v>
          </cell>
          <cell r="R3608">
            <v>2E-3</v>
          </cell>
          <cell r="S3608" t="str">
            <v>RUB</v>
          </cell>
          <cell r="T3608">
            <v>271084.17</v>
          </cell>
          <cell r="U3608">
            <v>542.16999999999996</v>
          </cell>
          <cell r="V3608">
            <v>650.6</v>
          </cell>
          <cell r="AD3608">
            <v>5.6</v>
          </cell>
          <cell r="AF3608">
            <v>43704</v>
          </cell>
          <cell r="AG3608">
            <v>7.4999999999999997E-3</v>
          </cell>
          <cell r="AH3608" t="str">
            <v>ГОСТ 8732-78</v>
          </cell>
        </row>
        <row r="3609">
          <cell r="N3609">
            <v>2452092</v>
          </cell>
          <cell r="O3609" t="str">
            <v>Труба стальная бесшовная горячедеформированная 159х6-09Г2С с наружным двухслойным покрытием на основе термоусаживающихся материалов Н 2сл ТУМ- У-60</v>
          </cell>
          <cell r="P3609" t="str">
            <v>Труба б/ш г/д антк/п 159х6-09Г2С НП</v>
          </cell>
          <cell r="Q3609" t="str">
            <v>Т</v>
          </cell>
          <cell r="R3609">
            <v>0.111</v>
          </cell>
          <cell r="S3609" t="str">
            <v>RUB</v>
          </cell>
          <cell r="T3609">
            <v>136393.35999999999</v>
          </cell>
          <cell r="U3609">
            <v>15139.66</v>
          </cell>
          <cell r="V3609">
            <v>18167.59</v>
          </cell>
          <cell r="Y3609">
            <v>0</v>
          </cell>
          <cell r="Z3609">
            <v>0</v>
          </cell>
          <cell r="AA3609" t="str">
            <v>Состояние удовлетворительное. Отстутствие повреждений</v>
          </cell>
          <cell r="AD3609">
            <v>10.02</v>
          </cell>
          <cell r="AF3609">
            <v>43704</v>
          </cell>
          <cell r="AG3609">
            <v>2.2639389999999999E-2</v>
          </cell>
          <cell r="AH3609" t="str">
            <v>ТУ 1390-019-39929189-2017</v>
          </cell>
        </row>
        <row r="3610">
          <cell r="N3610">
            <v>2452092</v>
          </cell>
          <cell r="O3610" t="str">
            <v>Труба стальная бесшовная горячедеформированная 159х6-09Г2С с наружным двухслойным покрытием на основе термоусаживающихся материалов Н 2сл ТУМ- У-60</v>
          </cell>
          <cell r="P3610" t="str">
            <v>Труба б/ш г/д антк/п 159х6-09Г2С НП</v>
          </cell>
          <cell r="Q3610" t="str">
            <v>Т</v>
          </cell>
          <cell r="R3610">
            <v>0.115</v>
          </cell>
          <cell r="S3610" t="str">
            <v>RUB</v>
          </cell>
          <cell r="T3610">
            <v>136393.35999999999</v>
          </cell>
          <cell r="U3610">
            <v>15685.24</v>
          </cell>
          <cell r="V3610">
            <v>18822.29</v>
          </cell>
          <cell r="Y3610">
            <v>0</v>
          </cell>
          <cell r="Z3610">
            <v>0</v>
          </cell>
          <cell r="AA3610" t="str">
            <v>Состояние удовлетворительное. Отстутствие повреждений</v>
          </cell>
          <cell r="AD3610">
            <v>10.02</v>
          </cell>
          <cell r="AF3610">
            <v>43704</v>
          </cell>
          <cell r="AG3610">
            <v>2.2639389999999999E-2</v>
          </cell>
          <cell r="AH3610" t="str">
            <v>ТУ 1390-019-39929189-2017</v>
          </cell>
        </row>
        <row r="3611">
          <cell r="N3611">
            <v>2452092</v>
          </cell>
          <cell r="O3611" t="str">
            <v>Труба стальная бесшовная горячедеформированная 159х6-09Г2С с наружным двухслойным покрытием на основе термоусаживающихся материалов Н 2сл ТУМ- У-60</v>
          </cell>
          <cell r="P3611" t="str">
            <v>Труба б/ш г/д антк/п 159х6-09Г2С НП</v>
          </cell>
          <cell r="Q3611" t="str">
            <v>Т</v>
          </cell>
          <cell r="R3611">
            <v>2E-3</v>
          </cell>
          <cell r="S3611" t="str">
            <v>RUB</v>
          </cell>
          <cell r="T3611">
            <v>136393.35999999999</v>
          </cell>
          <cell r="U3611">
            <v>272.79000000000002</v>
          </cell>
          <cell r="V3611">
            <v>327.35000000000002</v>
          </cell>
          <cell r="Y3611">
            <v>0</v>
          </cell>
          <cell r="Z3611">
            <v>0</v>
          </cell>
          <cell r="AA3611" t="str">
            <v>Состояние удовлетворительное. Отстутствие повреждений</v>
          </cell>
          <cell r="AD3611">
            <v>10.02</v>
          </cell>
          <cell r="AF3611">
            <v>43704</v>
          </cell>
          <cell r="AG3611">
            <v>2.2639389999999999E-2</v>
          </cell>
          <cell r="AH3611" t="str">
            <v>ТУ 1390-019-39929189-2017</v>
          </cell>
        </row>
        <row r="3612">
          <cell r="N3612">
            <v>2452092</v>
          </cell>
          <cell r="O3612" t="str">
            <v>Труба стальная бесшовная горячедеформированная 159х6-09Г2С с наружным двухслойным покрытием на основе термоусаживающихся материалов Н 2сл ТУМ- У-60</v>
          </cell>
          <cell r="P3612" t="str">
            <v>Труба б/ш г/д антк/п 159х6-09Г2С НП</v>
          </cell>
          <cell r="Q3612" t="str">
            <v>Т</v>
          </cell>
          <cell r="R3612">
            <v>0.65700000000000003</v>
          </cell>
          <cell r="S3612" t="str">
            <v>RUB</v>
          </cell>
          <cell r="T3612">
            <v>136393.35999999999</v>
          </cell>
          <cell r="U3612">
            <v>89610.44</v>
          </cell>
          <cell r="V3612">
            <v>107532.53</v>
          </cell>
          <cell r="Y3612">
            <v>0</v>
          </cell>
          <cell r="Z3612">
            <v>0</v>
          </cell>
          <cell r="AA3612" t="str">
            <v>Состояние удовлетворительное. Отстутствие повреждений</v>
          </cell>
          <cell r="AD3612">
            <v>10.02</v>
          </cell>
          <cell r="AF3612">
            <v>43704</v>
          </cell>
          <cell r="AG3612">
            <v>2.2639389999999999E-2</v>
          </cell>
          <cell r="AH3612" t="str">
            <v>ТУ 1390-019-39929189-2017</v>
          </cell>
        </row>
        <row r="3613">
          <cell r="N3613">
            <v>2452541</v>
          </cell>
          <cell r="O3613" t="str">
            <v>Труба стальная бесшовная горячедеформированная 57Х6 В ст09Г2С с наружным двухслойным покрытием на основе термоусаживающихся материал ов Н 2сл ТУМ- У-60</v>
          </cell>
          <cell r="P3613" t="str">
            <v>Труба б/ш 57Х6 В ст09Г2С Н 2сл ТУМ-У-60</v>
          </cell>
          <cell r="Q3613" t="str">
            <v>Т</v>
          </cell>
          <cell r="R3613">
            <v>4.0000000000000001E-3</v>
          </cell>
          <cell r="S3613" t="str">
            <v>RUB</v>
          </cell>
          <cell r="T3613">
            <v>271083.90000000002</v>
          </cell>
          <cell r="U3613">
            <v>1084.3399999999999</v>
          </cell>
          <cell r="V3613">
            <v>1301.21</v>
          </cell>
          <cell r="AD3613">
            <v>6.45</v>
          </cell>
          <cell r="AF3613">
            <v>43704</v>
          </cell>
          <cell r="AG3613">
            <v>7.4418599999999998E-3</v>
          </cell>
          <cell r="AH3613" t="str">
            <v>ГОСТ 32528-2013</v>
          </cell>
        </row>
        <row r="3614">
          <cell r="N3614">
            <v>2452541</v>
          </cell>
          <cell r="O3614" t="str">
            <v>Труба стальная бесшовная горячедеформированная 57Х6 В ст09Г2С с наружным двухслойным покрытием на основе термоусаживающихся материал ов Н 2сл ТУМ- У-60</v>
          </cell>
          <cell r="P3614" t="str">
            <v>Труба б/ш 57Х6 В ст09Г2С Н 2сл ТУМ-У-60</v>
          </cell>
          <cell r="Q3614" t="str">
            <v>Т</v>
          </cell>
          <cell r="R3614">
            <v>1E-3</v>
          </cell>
          <cell r="S3614" t="str">
            <v>RUB</v>
          </cell>
          <cell r="T3614">
            <v>271083.90000000002</v>
          </cell>
          <cell r="U3614">
            <v>271.08</v>
          </cell>
          <cell r="V3614">
            <v>325.3</v>
          </cell>
          <cell r="AD3614">
            <v>6.45</v>
          </cell>
          <cell r="AF3614">
            <v>43704</v>
          </cell>
          <cell r="AG3614">
            <v>7.4418599999999998E-3</v>
          </cell>
          <cell r="AH3614" t="str">
            <v>ГОСТ 32528-2013</v>
          </cell>
        </row>
        <row r="3615">
          <cell r="N3615">
            <v>2480374</v>
          </cell>
          <cell r="O3615" t="str">
            <v>Кабель силовой с медными жилами с изоляцией и оболочкой из 
поливинилхлоридного пластиката пониженной горючести ВВГнг(A)-ХЛ 4х70мс- 
1,0</v>
          </cell>
          <cell r="P3615" t="str">
            <v>Кабель ВВГнг(A)-ХЛ 4х70мс-1,0</v>
          </cell>
          <cell r="Q3615" t="str">
            <v>М</v>
          </cell>
          <cell r="R3615">
            <v>4</v>
          </cell>
          <cell r="S3615" t="str">
            <v>RUB</v>
          </cell>
          <cell r="T3615">
            <v>2438</v>
          </cell>
          <cell r="U3615">
            <v>9752</v>
          </cell>
          <cell r="V3615">
            <v>11702.4</v>
          </cell>
          <cell r="AD3615">
            <v>0</v>
          </cell>
          <cell r="AF3615">
            <v>44158</v>
          </cell>
          <cell r="AG3615">
            <v>0</v>
          </cell>
          <cell r="AH3615" t="str">
            <v>ТУ 3500-017-52114552-2011</v>
          </cell>
        </row>
        <row r="3616">
          <cell r="N3616">
            <v>2499656</v>
          </cell>
          <cell r="O3616" t="str">
            <v>Труба стальная реставрированная 1-1220х10 ст09ГСФ</v>
          </cell>
          <cell r="P3616" t="str">
            <v>Труба реставрированная 1-1220х10 ст09ГСФ</v>
          </cell>
          <cell r="Q3616" t="str">
            <v>Т</v>
          </cell>
          <cell r="R3616">
            <v>1.468</v>
          </cell>
          <cell r="S3616" t="str">
            <v>RUB</v>
          </cell>
          <cell r="T3616">
            <v>60000</v>
          </cell>
          <cell r="U3616">
            <v>88080</v>
          </cell>
          <cell r="V3616">
            <v>105696</v>
          </cell>
          <cell r="AD3616">
            <v>11.37</v>
          </cell>
          <cell r="AF3616">
            <v>43910</v>
          </cell>
          <cell r="AG3616">
            <v>0.30136294000000002</v>
          </cell>
          <cell r="AH3616" t="str">
            <v>ТУ 1300-007-71607059-12</v>
          </cell>
        </row>
        <row r="3617">
          <cell r="N3617">
            <v>2534309</v>
          </cell>
          <cell r="O3617" t="str">
            <v>Труба стальная бесшовная горячедеформированная 159х7 ст13ХФА</v>
          </cell>
          <cell r="P3617" t="str">
            <v>Труба б/ш г/д 159х7 ст13ХФА</v>
          </cell>
          <cell r="Q3617" t="str">
            <v>Т</v>
          </cell>
          <cell r="R3617">
            <v>7.0999999999999994E-2</v>
          </cell>
          <cell r="S3617" t="str">
            <v>RUB</v>
          </cell>
          <cell r="T3617">
            <v>108333.33</v>
          </cell>
          <cell r="U3617">
            <v>7691.67</v>
          </cell>
          <cell r="V3617">
            <v>9230</v>
          </cell>
          <cell r="AD3617">
            <v>9.92</v>
          </cell>
          <cell r="AF3617">
            <v>43903</v>
          </cell>
          <cell r="AG3617">
            <v>2.5959690000000001E-2</v>
          </cell>
          <cell r="AH3617" t="str">
            <v>ГОСТ 8731-74</v>
          </cell>
        </row>
        <row r="3618">
          <cell r="N3618">
            <v>2542146</v>
          </cell>
          <cell r="O3618" t="str">
            <v>Кабель силовой ВБШвнг(A)-ХЛ 5х70мс(N,PE)-1,0</v>
          </cell>
          <cell r="P3618" t="str">
            <v>Кабель ВБШвнг(A)-ХЛ 5х70мс(N,PE)-1,0</v>
          </cell>
          <cell r="Q3618" t="str">
            <v>М</v>
          </cell>
          <cell r="R3618">
            <v>40</v>
          </cell>
          <cell r="S3618" t="str">
            <v>RUB</v>
          </cell>
          <cell r="T3618">
            <v>1444.22</v>
          </cell>
          <cell r="U3618">
            <v>57768.800000000003</v>
          </cell>
          <cell r="V3618">
            <v>69322.559999999998</v>
          </cell>
          <cell r="Y3618">
            <v>0</v>
          </cell>
          <cell r="Z3618">
            <v>0</v>
          </cell>
          <cell r="AA3618" t="str">
            <v>Длительное хранение на открытой площадке. Состояние удовлетворительное.</v>
          </cell>
          <cell r="AD3618">
            <v>0</v>
          </cell>
          <cell r="AF3618">
            <v>43865</v>
          </cell>
          <cell r="AG3618">
            <v>0</v>
          </cell>
          <cell r="AH3618" t="str">
            <v>ТУ 3500-004-24076870-2014</v>
          </cell>
        </row>
        <row r="3619">
          <cell r="N3619">
            <v>2593767</v>
          </cell>
          <cell r="O3619" t="str">
            <v>Кабель силовой ВБШвнг(A)-ХЛ 5х185мс(N,PE)-1</v>
          </cell>
          <cell r="P3619" t="str">
            <v>Кабель ВБШвнг(A)-ХЛ 5х185мс(N,PE)-1</v>
          </cell>
          <cell r="Q3619" t="str">
            <v>М</v>
          </cell>
          <cell r="R3619">
            <v>4</v>
          </cell>
          <cell r="S3619" t="str">
            <v>RUB</v>
          </cell>
          <cell r="T3619">
            <v>3909.4</v>
          </cell>
          <cell r="U3619">
            <v>15637.6</v>
          </cell>
          <cell r="V3619">
            <v>18765.12</v>
          </cell>
          <cell r="Y3619">
            <v>0</v>
          </cell>
          <cell r="Z3619">
            <v>0</v>
          </cell>
          <cell r="AA3619" t="str">
            <v xml:space="preserve">Состояние условно пригодное. Отрезок меньше минимальной длины маломерных отрезков предусмотренными ГОСТ для силового кабеля (до 50м). </v>
          </cell>
          <cell r="AD3619">
            <v>0</v>
          </cell>
          <cell r="AF3619">
            <v>44078</v>
          </cell>
          <cell r="AG3619">
            <v>0</v>
          </cell>
          <cell r="AH3619" t="str">
            <v>ТУ 3500-004-24076870-2014</v>
          </cell>
        </row>
        <row r="3620">
          <cell r="N3620">
            <v>2597944</v>
          </cell>
          <cell r="O3620" t="str">
            <v>Труба стальная бесшовная горячедеформированная 219х8 В ст09Г2С с 
наружным 3х сл покрытием на основе экструдированного полиэтилена Н 3сл 
ПЭ-У и внутренним антикоррозионным покрытием Вн 2сл ЭП по ТУ 1390-011- 
46650370-2016</v>
          </cell>
          <cell r="P3620" t="str">
            <v>Труба б/ш г/д 219х8 В 09Г2С Н3слПЭ-У ВП</v>
          </cell>
          <cell r="Q3620" t="str">
            <v>Т</v>
          </cell>
          <cell r="R3620">
            <v>8.5999999999999993E-2</v>
          </cell>
          <cell r="S3620" t="str">
            <v>RUB</v>
          </cell>
          <cell r="T3620">
            <v>117416.63</v>
          </cell>
          <cell r="U3620">
            <v>10097.83</v>
          </cell>
          <cell r="V3620">
            <v>12117.4</v>
          </cell>
          <cell r="AD3620">
            <v>11.65</v>
          </cell>
          <cell r="AF3620">
            <v>44064</v>
          </cell>
          <cell r="AG3620">
            <v>4.1617170000000002E-2</v>
          </cell>
          <cell r="AH3620" t="str">
            <v>ГОСТ 8732-78</v>
          </cell>
        </row>
        <row r="3621">
          <cell r="N3621">
            <v>2597944</v>
          </cell>
          <cell r="O3621" t="str">
            <v>Труба стальная бесшовная горячедеформированная 219х8 В ст09Г2С с 
наружным 3х сл покрытием на основе экструдированного полиэтилена Н 3сл 
ПЭ-У и внутренним антикоррозионным покрытием Вн 2сл ЭП по ТУ 1390-011- 
46650370-2016</v>
          </cell>
          <cell r="P3621" t="str">
            <v>Труба б/ш г/д 219х8 В 09Г2С Н3слПЭ-У ВП</v>
          </cell>
          <cell r="Q3621" t="str">
            <v>Т</v>
          </cell>
          <cell r="R3621">
            <v>0.03</v>
          </cell>
          <cell r="S3621" t="str">
            <v>RUB</v>
          </cell>
          <cell r="T3621">
            <v>117416.67</v>
          </cell>
          <cell r="U3621">
            <v>3522.5</v>
          </cell>
          <cell r="V3621">
            <v>4227</v>
          </cell>
          <cell r="AD3621">
            <v>11.65</v>
          </cell>
          <cell r="AF3621">
            <v>44064</v>
          </cell>
          <cell r="AG3621">
            <v>4.1617170000000002E-2</v>
          </cell>
          <cell r="AH3621" t="str">
            <v>ГОСТ 8732-78</v>
          </cell>
        </row>
        <row r="3622">
          <cell r="N3622">
            <v>2603336</v>
          </cell>
          <cell r="O3622" t="str">
            <v>Кабель силовой ВБШвнг(A)-ХЛ 4х120мс(N)-1</v>
          </cell>
          <cell r="P3622" t="str">
            <v>Кабель ВБШвнг(A)-ХЛ 4х120мс(N)-1</v>
          </cell>
          <cell r="Q3622" t="str">
            <v>М</v>
          </cell>
          <cell r="R3622">
            <v>29</v>
          </cell>
          <cell r="S3622" t="str">
            <v>RUB</v>
          </cell>
          <cell r="T3622">
            <v>4464.1899999999996</v>
          </cell>
          <cell r="U3622">
            <v>129461.51</v>
          </cell>
          <cell r="V3622">
            <v>155353.81</v>
          </cell>
          <cell r="AD3622">
            <v>0</v>
          </cell>
          <cell r="AF3622">
            <v>44838</v>
          </cell>
          <cell r="AG3622">
            <v>0</v>
          </cell>
          <cell r="AH3622" t="str">
            <v>ТУ 3500-004-24076870-2014</v>
          </cell>
        </row>
        <row r="3623">
          <cell r="N3623">
            <v>2603336</v>
          </cell>
          <cell r="O3623" t="str">
            <v>Кабель силовой ВБШвнг(A)-ХЛ 4х120мс(N)-1</v>
          </cell>
          <cell r="P3623" t="str">
            <v>Кабель ВБШвнг(A)-ХЛ 4х120мс(N)-1</v>
          </cell>
          <cell r="Q3623" t="str">
            <v>М</v>
          </cell>
          <cell r="R3623">
            <v>18</v>
          </cell>
          <cell r="S3623" t="str">
            <v>RUB</v>
          </cell>
          <cell r="T3623">
            <v>4464.1899999999996</v>
          </cell>
          <cell r="U3623">
            <v>80355.42</v>
          </cell>
          <cell r="V3623">
            <v>96426.5</v>
          </cell>
          <cell r="AD3623">
            <v>0</v>
          </cell>
          <cell r="AF3623">
            <v>44866</v>
          </cell>
          <cell r="AG3623">
            <v>0</v>
          </cell>
          <cell r="AH3623" t="str">
            <v>ТУ 3500-004-24076870-2014</v>
          </cell>
        </row>
        <row r="3624">
          <cell r="N3624">
            <v>10020461</v>
          </cell>
          <cell r="O3624" t="str">
            <v>Провод неизолированный АС 120/19</v>
          </cell>
          <cell r="P3624" t="str">
            <v>Провод АС 120/19</v>
          </cell>
          <cell r="Q3624" t="str">
            <v>КГ</v>
          </cell>
          <cell r="R3624">
            <v>7.0000000000000007E-2</v>
          </cell>
          <cell r="S3624" t="str">
            <v>RUB</v>
          </cell>
          <cell r="T3624">
            <v>280.75</v>
          </cell>
          <cell r="U3624">
            <v>19.649999999999999</v>
          </cell>
          <cell r="V3624">
            <v>23.58</v>
          </cell>
          <cell r="AD3624">
            <v>0</v>
          </cell>
          <cell r="AF3624">
            <v>45062</v>
          </cell>
          <cell r="AG3624">
            <v>0</v>
          </cell>
          <cell r="AH3624" t="str">
            <v>ГОСТ 839-2019</v>
          </cell>
        </row>
        <row r="3625">
          <cell r="N3625">
            <v>10030642</v>
          </cell>
          <cell r="O3625" t="str">
            <v>Труба Тр-Т-ЭП-219х8-К50-0.А-0-УХЛ с наружным покрытием 5Н и внутренним покрытием 1В по ТУ 24.20.13-012-70403923-2019</v>
          </cell>
          <cell r="P3625" t="str">
            <v>Тр-Т-ЭП-219х8-К50-0.А-0-УХЛ 5Н 1В</v>
          </cell>
          <cell r="Q3625" t="str">
            <v>Т</v>
          </cell>
          <cell r="R3625">
            <v>0.254</v>
          </cell>
          <cell r="S3625" t="str">
            <v>RUB</v>
          </cell>
          <cell r="T3625">
            <v>62464.13</v>
          </cell>
          <cell r="U3625">
            <v>15865.89</v>
          </cell>
          <cell r="V3625">
            <v>19039.07</v>
          </cell>
          <cell r="Y3625">
            <v>0</v>
          </cell>
          <cell r="Z3625">
            <v>0</v>
          </cell>
          <cell r="AA3625" t="str">
            <v>Состояние удовлетворительное.</v>
          </cell>
          <cell r="AD3625">
            <v>11.51</v>
          </cell>
          <cell r="AF3625">
            <v>44110</v>
          </cell>
          <cell r="AG3625">
            <v>4.1628739999999997E-2</v>
          </cell>
          <cell r="AH3625" t="str">
            <v>ТУ 1390-004-70403923-09</v>
          </cell>
        </row>
        <row r="3626">
          <cell r="N3626">
            <v>10094001</v>
          </cell>
          <cell r="O3626" t="str">
            <v>Труба стальная бесшовная горячедеформированная 325Х10 В ст09Г2С-9</v>
          </cell>
          <cell r="P3626" t="str">
            <v>Труба б/ш г/д 325Х10 В ст09Г2С-9</v>
          </cell>
          <cell r="Q3626" t="str">
            <v>Т</v>
          </cell>
          <cell r="R3626">
            <v>0.19500000000000001</v>
          </cell>
          <cell r="S3626" t="str">
            <v>RUB</v>
          </cell>
          <cell r="T3626">
            <v>81960.800000000003</v>
          </cell>
          <cell r="U3626">
            <v>15982.36</v>
          </cell>
          <cell r="V3626">
            <v>19178.830000000002</v>
          </cell>
          <cell r="AD3626">
            <v>11.32</v>
          </cell>
          <cell r="AF3626">
            <v>45115</v>
          </cell>
          <cell r="AG3626">
            <v>7.7683450000000001E-2</v>
          </cell>
          <cell r="AH3626" t="str">
            <v>ГОСТ 8731-74</v>
          </cell>
        </row>
        <row r="3627">
          <cell r="N3627">
            <v>10125814</v>
          </cell>
          <cell r="O3627" t="str">
            <v>Кабель силовой ВВГнг(A)-ХЛ 4х185мс(N)-1</v>
          </cell>
          <cell r="P3627" t="str">
            <v>Кабель ВВГнг(A)-ХЛ 4х185мс(N)-1</v>
          </cell>
          <cell r="Q3627" t="str">
            <v>М</v>
          </cell>
          <cell r="R3627">
            <v>5</v>
          </cell>
          <cell r="S3627" t="str">
            <v>RUB</v>
          </cell>
          <cell r="T3627">
            <v>6758.7</v>
          </cell>
          <cell r="U3627">
            <v>33793.5</v>
          </cell>
          <cell r="V3627">
            <v>40552.199999999997</v>
          </cell>
          <cell r="AD3627">
            <v>0</v>
          </cell>
          <cell r="AF3627">
            <v>44866</v>
          </cell>
          <cell r="AG3627">
            <v>0</v>
          </cell>
          <cell r="AH3627" t="str">
            <v>ТУ 3500-004-24076870-2014</v>
          </cell>
        </row>
        <row r="3628">
          <cell r="N3628">
            <v>10179180</v>
          </cell>
          <cell r="O3628" t="str">
            <v>Труба Тр-Т-БГ-325х8-К52-0.Б-Х-4Н0-0-УХЛ с наружным покрытием 4Н</v>
          </cell>
          <cell r="P3628" t="str">
            <v>Тр-Т-БГ-325х8-К52-0.Б-Х-4Н0-0-УХЛ</v>
          </cell>
          <cell r="Q3628" t="str">
            <v>Т</v>
          </cell>
          <cell r="R3628">
            <v>0.188</v>
          </cell>
          <cell r="S3628" t="str">
            <v>RUB</v>
          </cell>
          <cell r="T3628">
            <v>112850.09</v>
          </cell>
          <cell r="U3628">
            <v>21215.82</v>
          </cell>
          <cell r="V3628">
            <v>25458.98</v>
          </cell>
          <cell r="AD3628">
            <v>11.16</v>
          </cell>
          <cell r="AF3628">
            <v>44705</v>
          </cell>
          <cell r="AG3628">
            <v>6.2538090000000005E-2</v>
          </cell>
          <cell r="AH3628" t="str">
            <v>ТУ 1390-004-32256008-2019</v>
          </cell>
        </row>
        <row r="3629">
          <cell r="N3629">
            <v>10187652</v>
          </cell>
          <cell r="O3629" t="str">
            <v>Кабель КАМАКС СБПМнг(A)-HF 3х120мк/70-10</v>
          </cell>
          <cell r="P3629" t="str">
            <v>Кабель КАМАКС СБПМнг(A)-HF 3х120мк/70-10</v>
          </cell>
          <cell r="Q3629" t="str">
            <v>М</v>
          </cell>
          <cell r="R3629">
            <v>3</v>
          </cell>
          <cell r="S3629" t="str">
            <v>RUB</v>
          </cell>
          <cell r="T3629">
            <v>12770</v>
          </cell>
          <cell r="U3629">
            <v>38310</v>
          </cell>
          <cell r="V3629">
            <v>45972</v>
          </cell>
          <cell r="AD3629">
            <v>0</v>
          </cell>
          <cell r="AF3629">
            <v>44669</v>
          </cell>
          <cell r="AG3629">
            <v>0</v>
          </cell>
          <cell r="AH3629" t="str">
            <v>ТУ 3530-038-58727764-2015</v>
          </cell>
        </row>
        <row r="3630">
          <cell r="N3630">
            <v>10222010</v>
          </cell>
          <cell r="O3630" t="str">
            <v>Кабель силовой ПвВнг(A) 1х120мк/16-20</v>
          </cell>
          <cell r="P3630" t="str">
            <v>Кабель ПвВнг(A) 1х120мк/16-20</v>
          </cell>
          <cell r="Q3630" t="str">
            <v>М</v>
          </cell>
          <cell r="R3630">
            <v>11.7</v>
          </cell>
          <cell r="S3630" t="str">
            <v>RUB</v>
          </cell>
          <cell r="T3630">
            <v>1917.96</v>
          </cell>
          <cell r="U3630">
            <v>22440.13</v>
          </cell>
          <cell r="V3630">
            <v>26928.16</v>
          </cell>
          <cell r="AD3630">
            <v>0</v>
          </cell>
          <cell r="AF3630">
            <v>44992</v>
          </cell>
          <cell r="AG3630">
            <v>0</v>
          </cell>
          <cell r="AH3630" t="str">
            <v>ТУ 16.К73.145-2016</v>
          </cell>
        </row>
        <row r="3631">
          <cell r="N3631">
            <v>10236510</v>
          </cell>
          <cell r="O3631" t="str">
            <v>Кабель ВВГнг(A)-ХЛ 4х240мс(N)-1</v>
          </cell>
          <cell r="P3631" t="str">
            <v>Кабель ВВГнг(A)-ХЛ 4х240мс(N)-1</v>
          </cell>
          <cell r="Q3631" t="str">
            <v>М</v>
          </cell>
          <cell r="R3631">
            <v>13</v>
          </cell>
          <cell r="S3631" t="str">
            <v>RUB</v>
          </cell>
          <cell r="T3631">
            <v>8852.9</v>
          </cell>
          <cell r="U3631">
            <v>115087.7</v>
          </cell>
          <cell r="V3631">
            <v>138105.24</v>
          </cell>
          <cell r="AD3631">
            <v>0</v>
          </cell>
          <cell r="AF3631">
            <v>44838</v>
          </cell>
          <cell r="AG3631">
            <v>0</v>
          </cell>
          <cell r="AH3631" t="str">
            <v>ТУ 3500-004-24076870-2014</v>
          </cell>
        </row>
        <row r="3632">
          <cell r="N3632">
            <v>10262835</v>
          </cell>
          <cell r="O3632" t="str">
            <v>Кабель силовой ПвВнг(A) 1х95мк/16-20</v>
          </cell>
          <cell r="P3632" t="str">
            <v>Кабель ПвВнг(A) 1х95мк/16-20</v>
          </cell>
          <cell r="Q3632" t="str">
            <v>М</v>
          </cell>
          <cell r="R3632">
            <v>13</v>
          </cell>
          <cell r="S3632" t="str">
            <v>RUB</v>
          </cell>
          <cell r="T3632">
            <v>1262.72</v>
          </cell>
          <cell r="U3632">
            <v>16415.36</v>
          </cell>
          <cell r="V3632">
            <v>19698.43</v>
          </cell>
          <cell r="AD3632">
            <v>0</v>
          </cell>
          <cell r="AF3632">
            <v>45050</v>
          </cell>
          <cell r="AG3632">
            <v>0</v>
          </cell>
          <cell r="AH3632" t="str">
            <v>ТУ 16.К73.145-2016</v>
          </cell>
        </row>
        <row r="3633">
          <cell r="N3633">
            <v>10303528</v>
          </cell>
          <cell r="O3633" t="str">
            <v>Кабель силовой ПвВнг(A) 3х120мк/16-6</v>
          </cell>
          <cell r="P3633" t="str">
            <v>Кабель ПвВнг(A) 3х120мк/16-6</v>
          </cell>
          <cell r="Q3633" t="str">
            <v>М</v>
          </cell>
          <cell r="R3633">
            <v>5</v>
          </cell>
          <cell r="S3633" t="str">
            <v>RUB</v>
          </cell>
          <cell r="T3633">
            <v>4666.55</v>
          </cell>
          <cell r="U3633">
            <v>23332.75</v>
          </cell>
          <cell r="V3633">
            <v>27999.3</v>
          </cell>
          <cell r="AD3633">
            <v>0</v>
          </cell>
          <cell r="AF3633">
            <v>45120</v>
          </cell>
          <cell r="AG3633">
            <v>0</v>
          </cell>
          <cell r="AH3633" t="str">
            <v>ТУ 16.К73.145-2016</v>
          </cell>
        </row>
        <row r="3634">
          <cell r="N3634">
            <v>10308481</v>
          </cell>
          <cell r="O3634" t="str">
            <v>Кабель силовой ПвВнг(A)-ХЛ 1х120/16-20</v>
          </cell>
          <cell r="P3634" t="str">
            <v>Кабель ПвВнг(A)-ХЛ 1х120/16-20</v>
          </cell>
          <cell r="Q3634" t="str">
            <v>М</v>
          </cell>
          <cell r="R3634">
            <v>9</v>
          </cell>
          <cell r="S3634" t="str">
            <v>RUB</v>
          </cell>
          <cell r="T3634">
            <v>1784.56</v>
          </cell>
          <cell r="U3634">
            <v>16061.04</v>
          </cell>
          <cell r="V3634">
            <v>19273.25</v>
          </cell>
          <cell r="AD3634">
            <v>0</v>
          </cell>
          <cell r="AF3634">
            <v>45126</v>
          </cell>
          <cell r="AG3634">
            <v>0</v>
          </cell>
          <cell r="AH3634" t="str">
            <v>ТУ 16.К180-014-2009</v>
          </cell>
        </row>
        <row r="3635">
          <cell r="N3635">
            <v>20045441</v>
          </cell>
          <cell r="O3635" t="str">
            <v>Кабель ВВГнг(A)-ХЛ 4х95мс(N,PE)-1</v>
          </cell>
          <cell r="P3635" t="str">
            <v>Кабель ВВГнг(A)-ХЛ 4х95мс(N,PE)-1</v>
          </cell>
          <cell r="Q3635" t="str">
            <v>М</v>
          </cell>
          <cell r="R3635">
            <v>5</v>
          </cell>
          <cell r="S3635" t="str">
            <v>RUB</v>
          </cell>
          <cell r="T3635">
            <v>3357.09</v>
          </cell>
          <cell r="U3635">
            <v>16785.45</v>
          </cell>
          <cell r="V3635">
            <v>20142.54</v>
          </cell>
          <cell r="AD3635">
            <v>0</v>
          </cell>
          <cell r="AF3635">
            <v>45050</v>
          </cell>
          <cell r="AG3635">
            <v>0</v>
          </cell>
          <cell r="AH3635" t="str">
            <v>ГОСТ 31996-2012</v>
          </cell>
        </row>
        <row r="3636">
          <cell r="N3636">
            <v>20045441</v>
          </cell>
          <cell r="O3636" t="str">
            <v>Кабель ВВГнг(A)-ХЛ 4х95мс(N,PE)-1</v>
          </cell>
          <cell r="P3636" t="str">
            <v>Кабель ВВГнг(A)-ХЛ 4х95мс(N,PE)-1</v>
          </cell>
          <cell r="Q3636" t="str">
            <v>М</v>
          </cell>
          <cell r="R3636">
            <v>15.8</v>
          </cell>
          <cell r="S3636" t="str">
            <v>RUB</v>
          </cell>
          <cell r="T3636">
            <v>3357.09</v>
          </cell>
          <cell r="U3636">
            <v>53042.02</v>
          </cell>
          <cell r="V3636">
            <v>63650.42</v>
          </cell>
          <cell r="AD3636">
            <v>0</v>
          </cell>
          <cell r="AF3636">
            <v>44838</v>
          </cell>
          <cell r="AG3636">
            <v>0</v>
          </cell>
          <cell r="AH3636" t="str">
            <v>ГОСТ 31996-2012</v>
          </cell>
        </row>
        <row r="3637">
          <cell r="N3637">
            <v>1871985</v>
          </cell>
          <cell r="O3637" t="str">
            <v>Труба стальная электросварная прямошовная 377х5 В ст09Г2С-12</v>
          </cell>
          <cell r="P3637" t="str">
            <v>Труба э/св 377х5 В ст09Г2С-12</v>
          </cell>
          <cell r="Q3637" t="str">
            <v>Т</v>
          </cell>
          <cell r="R3637">
            <v>3.0000000000000001E-3</v>
          </cell>
          <cell r="S3637" t="str">
            <v>RUB</v>
          </cell>
          <cell r="T3637">
            <v>120000</v>
          </cell>
          <cell r="U3637">
            <v>360</v>
          </cell>
          <cell r="V3637">
            <v>432</v>
          </cell>
          <cell r="AD3637">
            <v>10.55</v>
          </cell>
          <cell r="AF3637">
            <v>43825</v>
          </cell>
          <cell r="AG3637">
            <v>4.5687199999999997E-2</v>
          </cell>
          <cell r="AH3637" t="str">
            <v>ГОСТ 10704-91</v>
          </cell>
        </row>
        <row r="3638">
          <cell r="N3638">
            <v>1871985</v>
          </cell>
          <cell r="O3638" t="str">
            <v>Труба стальная электросварная прямошовная 377х5 В ст09Г2С-12</v>
          </cell>
          <cell r="P3638" t="str">
            <v>Труба э/св 377х5 В ст09Г2С-12</v>
          </cell>
          <cell r="Q3638" t="str">
            <v>Т</v>
          </cell>
          <cell r="R3638">
            <v>0.28000000000000003</v>
          </cell>
          <cell r="S3638" t="str">
            <v>RUB</v>
          </cell>
          <cell r="T3638">
            <v>120000</v>
          </cell>
          <cell r="U3638">
            <v>33600</v>
          </cell>
          <cell r="V3638">
            <v>40320</v>
          </cell>
          <cell r="AD3638">
            <v>10.55</v>
          </cell>
          <cell r="AF3638">
            <v>43825</v>
          </cell>
          <cell r="AG3638">
            <v>4.5687199999999997E-2</v>
          </cell>
          <cell r="AH3638" t="str">
            <v>ГОСТ 10704-91</v>
          </cell>
        </row>
        <row r="3639">
          <cell r="N3639">
            <v>1856106</v>
          </cell>
          <cell r="O3639" t="str">
            <v>Труба стальная электросварная прямошовная 114х6 В ст09Г2С спецзаказ</v>
          </cell>
          <cell r="P3639" t="str">
            <v>Труба э/св 114х6 В ст09Г2С</v>
          </cell>
          <cell r="Q3639" t="str">
            <v>Т</v>
          </cell>
          <cell r="R3639">
            <v>4.9000000000000002E-2</v>
          </cell>
          <cell r="S3639" t="str">
            <v>RUB</v>
          </cell>
          <cell r="T3639">
            <v>58503.88</v>
          </cell>
          <cell r="U3639">
            <v>2866.69</v>
          </cell>
          <cell r="V3639">
            <v>3440.03</v>
          </cell>
          <cell r="AD3639">
            <v>12.3</v>
          </cell>
          <cell r="AF3639">
            <v>43416</v>
          </cell>
          <cell r="AG3639">
            <v>1.485714E-2</v>
          </cell>
          <cell r="AH3639" t="str">
            <v>ГОСТ 10704-91</v>
          </cell>
        </row>
        <row r="3640">
          <cell r="N3640">
            <v>1670418</v>
          </cell>
          <cell r="O3640" t="str">
            <v>Труба бесшовная горячедеформированная нефтегазопроводная 426х8-13ХФА с наружным 2-х слойным антикоррозионным покрытием из экструдированного полиэтилена усиленного типа</v>
          </cell>
          <cell r="P3640" t="str">
            <v>Труба б/ш г/д антк/п 426х8-13ХФА 2 У</v>
          </cell>
          <cell r="Q3640" t="str">
            <v>Т</v>
          </cell>
          <cell r="R3640">
            <v>0.109</v>
          </cell>
          <cell r="S3640" t="str">
            <v>RUB</v>
          </cell>
          <cell r="T3640">
            <v>83135.600000000006</v>
          </cell>
          <cell r="U3640">
            <v>9061.7800000000007</v>
          </cell>
          <cell r="V3640">
            <v>10874.14</v>
          </cell>
          <cell r="AD3640">
            <v>11.15</v>
          </cell>
          <cell r="AF3640">
            <v>42340</v>
          </cell>
          <cell r="AG3640">
            <v>8.2466369999999997E-2</v>
          </cell>
          <cell r="AH3640" t="str">
            <v>ТУ 1390-001-35349408-04</v>
          </cell>
        </row>
        <row r="3641">
          <cell r="N3641">
            <v>1670418</v>
          </cell>
          <cell r="O3641" t="str">
            <v>Труба бесшовная горячедеформированная нефтегазопроводная 426х8-13ХФА с наружным 2-х слойным антикоррозионным покрытием из экструдированного полиэтилена усиленного типа</v>
          </cell>
          <cell r="P3641" t="str">
            <v>Труба б/ш г/д антк/п 426х8-13ХФА 2 У</v>
          </cell>
          <cell r="Q3641" t="str">
            <v>Т</v>
          </cell>
          <cell r="R3641">
            <v>6.6000000000000003E-2</v>
          </cell>
          <cell r="S3641" t="str">
            <v>RUB</v>
          </cell>
          <cell r="T3641">
            <v>109406.82</v>
          </cell>
          <cell r="U3641">
            <v>7220.85</v>
          </cell>
          <cell r="V3641">
            <v>8665.02</v>
          </cell>
          <cell r="AD3641">
            <v>11.15</v>
          </cell>
          <cell r="AF3641">
            <v>42340</v>
          </cell>
          <cell r="AG3641">
            <v>8.2466369999999997E-2</v>
          </cell>
          <cell r="AH3641" t="str">
            <v>ТУ 1390-001-35349408-04</v>
          </cell>
        </row>
        <row r="3642">
          <cell r="N3642">
            <v>1687097</v>
          </cell>
          <cell r="O3642" t="str">
            <v>Труба стальная реставрированная 1-426х6 Д</v>
          </cell>
          <cell r="P3642" t="str">
            <v>Труба реставрированная 1-426х6 Д</v>
          </cell>
          <cell r="Q3642" t="str">
            <v>Т</v>
          </cell>
          <cell r="R3642">
            <v>5.6000000000000001E-2</v>
          </cell>
          <cell r="S3642" t="str">
            <v>RUB</v>
          </cell>
          <cell r="T3642">
            <v>50416.61</v>
          </cell>
          <cell r="U3642">
            <v>2823.33</v>
          </cell>
          <cell r="V3642">
            <v>3388</v>
          </cell>
          <cell r="AD3642">
            <v>12</v>
          </cell>
          <cell r="AF3642">
            <v>43794</v>
          </cell>
          <cell r="AG3642">
            <v>6.216667E-2</v>
          </cell>
          <cell r="AH3642" t="str">
            <v>ТУ 1300-007-71607059-12</v>
          </cell>
        </row>
        <row r="3643">
          <cell r="N3643">
            <v>1687097</v>
          </cell>
          <cell r="O3643" t="str">
            <v>Труба стальная реставрированная 1-426х6 Д</v>
          </cell>
          <cell r="P3643" t="str">
            <v>Труба реставрированная 1-426х6 Д</v>
          </cell>
          <cell r="Q3643" t="str">
            <v>Т</v>
          </cell>
          <cell r="R3643">
            <v>0.20699999999999999</v>
          </cell>
          <cell r="S3643" t="str">
            <v>RUB</v>
          </cell>
          <cell r="T3643">
            <v>50416.65</v>
          </cell>
          <cell r="U3643">
            <v>10436.25</v>
          </cell>
          <cell r="V3643">
            <v>12523.5</v>
          </cell>
          <cell r="AD3643">
            <v>12</v>
          </cell>
          <cell r="AF3643">
            <v>43872</v>
          </cell>
          <cell r="AG3643">
            <v>6.216667E-2</v>
          </cell>
          <cell r="AH3643" t="str">
            <v>ТУ 1300-007-71607059-12</v>
          </cell>
        </row>
        <row r="3644">
          <cell r="N3644">
            <v>1687097</v>
          </cell>
          <cell r="O3644" t="str">
            <v>Труба стальная реставрированная 1-426х6 Д</v>
          </cell>
          <cell r="P3644" t="str">
            <v>Труба реставрированная 1-426х6 Д</v>
          </cell>
          <cell r="Q3644" t="str">
            <v>Т</v>
          </cell>
          <cell r="R3644">
            <v>3.7999999999999999E-2</v>
          </cell>
          <cell r="S3644" t="str">
            <v>RUB</v>
          </cell>
          <cell r="T3644">
            <v>50416.65</v>
          </cell>
          <cell r="U3644">
            <v>1915.83</v>
          </cell>
          <cell r="V3644">
            <v>2299</v>
          </cell>
          <cell r="AD3644">
            <v>12</v>
          </cell>
          <cell r="AF3644">
            <v>43872</v>
          </cell>
          <cell r="AG3644">
            <v>6.216667E-2</v>
          </cell>
          <cell r="AH3644" t="str">
            <v>ТУ 1300-007-71607059-12</v>
          </cell>
        </row>
        <row r="3645">
          <cell r="N3645">
            <v>1631427</v>
          </cell>
          <cell r="O3645" t="str">
            <v>Труба стальная бесшовная горячедеформированная 114х8-13ХФА с 2-х слойным наружным антикоррозийным покрытием из экструдированного пол иэтилена усиленного типа</v>
          </cell>
          <cell r="P3645" t="str">
            <v>Труба б/ш г/д антк/п 114х8-13ХФА 2 У</v>
          </cell>
          <cell r="Q3645" t="str">
            <v>Т</v>
          </cell>
          <cell r="R3645">
            <v>2E-3</v>
          </cell>
          <cell r="S3645" t="str">
            <v>RUB</v>
          </cell>
          <cell r="T3645">
            <v>98390</v>
          </cell>
          <cell r="U3645">
            <v>196.78</v>
          </cell>
          <cell r="V3645">
            <v>236.14</v>
          </cell>
          <cell r="AD3645">
            <v>9.42</v>
          </cell>
          <cell r="AF3645">
            <v>42339</v>
          </cell>
          <cell r="AG3645">
            <v>2.091295E-2</v>
          </cell>
          <cell r="AH3645" t="str">
            <v>ТУ 1390-004-32256008-03</v>
          </cell>
        </row>
        <row r="3646">
          <cell r="N3646">
            <v>1631427</v>
          </cell>
          <cell r="O3646" t="str">
            <v>Труба стальная бесшовная горячедеформированная 114х8-13ХФА с 2-х слойным наружным антикоррозийным покрытием из экструдированного пол иэтилена усиленного типа</v>
          </cell>
          <cell r="P3646" t="str">
            <v>Труба б/ш г/д антк/п 114х8-13ХФА 2 У</v>
          </cell>
          <cell r="Q3646" t="str">
            <v>Т</v>
          </cell>
          <cell r="R3646">
            <v>8.9999999999999993E-3</v>
          </cell>
          <cell r="S3646" t="str">
            <v>RUB</v>
          </cell>
          <cell r="T3646">
            <v>116186.41</v>
          </cell>
          <cell r="U3646">
            <v>1045.68</v>
          </cell>
          <cell r="V3646">
            <v>1254.82</v>
          </cell>
          <cell r="AD3646">
            <v>9.48</v>
          </cell>
          <cell r="AF3646">
            <v>42339</v>
          </cell>
          <cell r="AG3646">
            <v>2.0886080000000001E-2</v>
          </cell>
          <cell r="AH3646" t="str">
            <v>ТУ 1390-004-32256008-03</v>
          </cell>
        </row>
        <row r="3647">
          <cell r="N3647">
            <v>1631427</v>
          </cell>
          <cell r="O3647" t="str">
            <v>Труба стальная бесшовная горячедеформированная 114х8-13ХФА с 2-х слойным наружным антикоррозийным покрытием из экструдированного пол иэтилена усиленного типа</v>
          </cell>
          <cell r="P3647" t="str">
            <v>Труба б/ш г/д антк/п 114х8-13ХФА 2 У</v>
          </cell>
          <cell r="Q3647" t="str">
            <v>Т</v>
          </cell>
          <cell r="R3647">
            <v>5.5E-2</v>
          </cell>
          <cell r="S3647" t="str">
            <v>RUB</v>
          </cell>
          <cell r="T3647">
            <v>116186.41</v>
          </cell>
          <cell r="U3647">
            <v>6390.25</v>
          </cell>
          <cell r="V3647">
            <v>7668.3</v>
          </cell>
          <cell r="AD3647">
            <v>9.48</v>
          </cell>
          <cell r="AF3647">
            <v>42339</v>
          </cell>
          <cell r="AG3647">
            <v>2.0886080000000001E-2</v>
          </cell>
          <cell r="AH3647" t="str">
            <v>ТУ 1390-004-32256008-03</v>
          </cell>
        </row>
        <row r="3648">
          <cell r="N3648">
            <v>1598645</v>
          </cell>
          <cell r="O3648" t="str">
            <v>Труба бесшовная горячедеформированная нефтегазопроводная повышенной 
коррозионной стойкости 273х8-13ХФА</v>
          </cell>
          <cell r="P3648" t="str">
            <v>Труба б/ш г/д пк/ст 273х8-13ХФА</v>
          </cell>
          <cell r="Q3648" t="str">
            <v>Т</v>
          </cell>
          <cell r="R3648">
            <v>0.13400000000000001</v>
          </cell>
          <cell r="S3648" t="str">
            <v>RUB</v>
          </cell>
          <cell r="T3648">
            <v>60750.75</v>
          </cell>
          <cell r="U3648">
            <v>8140.6</v>
          </cell>
          <cell r="V3648">
            <v>9768.7199999999993</v>
          </cell>
          <cell r="AD3648">
            <v>10</v>
          </cell>
          <cell r="AF3648">
            <v>42695</v>
          </cell>
          <cell r="AG3648">
            <v>4.8333330000000001E-2</v>
          </cell>
          <cell r="AH3648" t="str">
            <v>ТУ 1319-369-00186619-2012</v>
          </cell>
        </row>
        <row r="3649">
          <cell r="N3649">
            <v>1603444</v>
          </cell>
          <cell r="O3649" t="str">
            <v>Труба стальная электросварная прямошовная 273х4,5 В ст09Г2С</v>
          </cell>
          <cell r="P3649" t="str">
            <v>Труба э/св 273х4,5 В ст09Г2С</v>
          </cell>
          <cell r="Q3649" t="str">
            <v>Т</v>
          </cell>
          <cell r="R3649">
            <v>4.4999999999999998E-2</v>
          </cell>
          <cell r="S3649" t="str">
            <v>RUB</v>
          </cell>
          <cell r="T3649">
            <v>46610.2</v>
          </cell>
          <cell r="U3649">
            <v>2097.46</v>
          </cell>
          <cell r="V3649">
            <v>2516.9499999999998</v>
          </cell>
          <cell r="AD3649">
            <v>5</v>
          </cell>
          <cell r="AF3649">
            <v>41990</v>
          </cell>
          <cell r="AG3649">
            <v>0.03</v>
          </cell>
          <cell r="AH3649" t="str">
            <v>ГОСТ 10704-91</v>
          </cell>
        </row>
        <row r="3650">
          <cell r="N3650">
            <v>1603444</v>
          </cell>
          <cell r="O3650" t="str">
            <v>Труба стальная электросварная прямошовная 273х4,5 В ст09Г2С</v>
          </cell>
          <cell r="P3650" t="str">
            <v>Труба э/св 273х4,5 В ст09Г2С</v>
          </cell>
          <cell r="Q3650" t="str">
            <v>Т</v>
          </cell>
          <cell r="R3650">
            <v>0.1</v>
          </cell>
          <cell r="S3650" t="str">
            <v>RUB</v>
          </cell>
          <cell r="T3650">
            <v>46610.2</v>
          </cell>
          <cell r="U3650">
            <v>4661.0200000000004</v>
          </cell>
          <cell r="V3650">
            <v>5593.22</v>
          </cell>
          <cell r="AD3650">
            <v>5</v>
          </cell>
          <cell r="AF3650">
            <v>41990</v>
          </cell>
          <cell r="AG3650">
            <v>0.03</v>
          </cell>
          <cell r="AH3650" t="str">
            <v>ГОСТ 10704-91</v>
          </cell>
        </row>
        <row r="3651">
          <cell r="N3651">
            <v>1446658</v>
          </cell>
          <cell r="O3651" t="str">
            <v>Труба стальная бесшовная хладостойкая для газопроводов, газлифтных 
систем добычи нефти и обустройства газовых месторождений 114Х5-09Г2С</v>
          </cell>
          <cell r="P3651" t="str">
            <v>Труба б/ш г/д 114Х5-09Г2С</v>
          </cell>
          <cell r="Q3651" t="str">
            <v>Т</v>
          </cell>
          <cell r="R3651">
            <v>1.4999999999999999E-2</v>
          </cell>
          <cell r="S3651" t="str">
            <v>RUB</v>
          </cell>
          <cell r="T3651">
            <v>182231.66</v>
          </cell>
          <cell r="U3651">
            <v>2733.47</v>
          </cell>
          <cell r="V3651">
            <v>3280.16</v>
          </cell>
          <cell r="AD3651">
            <v>8.66</v>
          </cell>
          <cell r="AF3651">
            <v>44860</v>
          </cell>
          <cell r="AG3651">
            <v>1.343919E-2</v>
          </cell>
          <cell r="AH3651" t="str">
            <v>ТУ 14-3Р-1128-2007</v>
          </cell>
        </row>
        <row r="3652">
          <cell r="N3652">
            <v>1367197</v>
          </cell>
          <cell r="O3652" t="str">
            <v>Труба стальная бесшовная горячедеформированная 140Х5 В ст09Г2С</v>
          </cell>
          <cell r="P3652" t="str">
            <v>Труба б/ш г/д 140Х5 В ст09Г2С</v>
          </cell>
          <cell r="Q3652" t="str">
            <v>Т</v>
          </cell>
          <cell r="R3652">
            <v>1.9E-2</v>
          </cell>
          <cell r="S3652" t="str">
            <v>RUB</v>
          </cell>
          <cell r="T3652">
            <v>51694.89</v>
          </cell>
          <cell r="U3652">
            <v>982.2</v>
          </cell>
          <cell r="V3652">
            <v>1178.6400000000001</v>
          </cell>
          <cell r="AD3652">
            <v>9.2799999999999994</v>
          </cell>
          <cell r="AF3652">
            <v>41990</v>
          </cell>
          <cell r="AG3652">
            <v>1.7241380000000001E-2</v>
          </cell>
          <cell r="AH3652" t="str">
            <v>ГОСТ 8731-74</v>
          </cell>
        </row>
        <row r="3653">
          <cell r="N3653">
            <v>1303476</v>
          </cell>
          <cell r="O3653" t="str">
            <v>Труба стальная бесшовная горячедеформированная 133Х5 В ст09Г2С</v>
          </cell>
          <cell r="P3653" t="str">
            <v>Труба б/ш г/д 133Х5 В ст09Г2С</v>
          </cell>
          <cell r="Q3653" t="str">
            <v>Т</v>
          </cell>
          <cell r="R3653">
            <v>1.7999999999999999E-2</v>
          </cell>
          <cell r="S3653" t="str">
            <v>RUB</v>
          </cell>
          <cell r="T3653">
            <v>48427.22</v>
          </cell>
          <cell r="U3653">
            <v>871.69</v>
          </cell>
          <cell r="V3653">
            <v>1046.03</v>
          </cell>
          <cell r="Y3653">
            <v>0</v>
          </cell>
          <cell r="Z3653">
            <v>0</v>
          </cell>
          <cell r="AA3653" t="str">
            <v>Удовлетворительное</v>
          </cell>
          <cell r="AD3653">
            <v>9.32</v>
          </cell>
          <cell r="AF3653">
            <v>42679</v>
          </cell>
          <cell r="AG3653">
            <v>1.5781839999999998E-2</v>
          </cell>
          <cell r="AH3653" t="str">
            <v>ГОСТ 8731-74</v>
          </cell>
        </row>
        <row r="3654">
          <cell r="N3654">
            <v>1257435</v>
          </cell>
          <cell r="O3654" t="str">
            <v>Труба стальная электросварная прямошовная 426х4 В ст09Г2С</v>
          </cell>
          <cell r="P3654" t="str">
            <v>Труба э/св 426х4 В ст09Г2С</v>
          </cell>
          <cell r="Q3654" t="str">
            <v>Т</v>
          </cell>
          <cell r="R3654">
            <v>0.20799999999999999</v>
          </cell>
          <cell r="S3654" t="str">
            <v>RUB</v>
          </cell>
          <cell r="T3654">
            <v>63000</v>
          </cell>
          <cell r="U3654">
            <v>13104</v>
          </cell>
          <cell r="V3654">
            <v>15724.8</v>
          </cell>
          <cell r="AD3654">
            <v>5</v>
          </cell>
          <cell r="AF3654">
            <v>43187</v>
          </cell>
          <cell r="AG3654">
            <v>4.1599999999999998E-2</v>
          </cell>
          <cell r="AH3654" t="str">
            <v>ГОСТ 10704-91</v>
          </cell>
        </row>
        <row r="3655">
          <cell r="N3655">
            <v>1166646</v>
          </cell>
          <cell r="O3655" t="str">
            <v>Труба стальная электросварная прямошовная 273х5 Д</v>
          </cell>
          <cell r="P3655" t="str">
            <v>Труба э/св 273х5 Д</v>
          </cell>
          <cell r="Q3655" t="str">
            <v>Т</v>
          </cell>
          <cell r="R3655">
            <v>0.16500000000000001</v>
          </cell>
          <cell r="S3655" t="str">
            <v>RUB</v>
          </cell>
          <cell r="T3655">
            <v>46610.19</v>
          </cell>
          <cell r="U3655">
            <v>7690.68</v>
          </cell>
          <cell r="V3655">
            <v>9228.82</v>
          </cell>
          <cell r="Y3655">
            <v>0</v>
          </cell>
          <cell r="Z3655">
            <v>0</v>
          </cell>
          <cell r="AA3655" t="str">
            <v>Состояние удовлетворительное.</v>
          </cell>
          <cell r="AD3655">
            <v>6.6</v>
          </cell>
          <cell r="AF3655">
            <v>41990</v>
          </cell>
          <cell r="AG3655">
            <v>3.2727270000000003E-2</v>
          </cell>
          <cell r="AH3655" t="str">
            <v>ГОСТ 10704-91</v>
          </cell>
        </row>
        <row r="3656">
          <cell r="N3656">
            <v>1142366</v>
          </cell>
          <cell r="O3656" t="str">
            <v>Труба стальная электросварная прямошовная 426х7 В ст09Г2С</v>
          </cell>
          <cell r="P3656" t="str">
            <v>Труба э/св 426х7 В ст09Г2С</v>
          </cell>
          <cell r="Q3656" t="str">
            <v>Т</v>
          </cell>
          <cell r="R3656">
            <v>3.0000000000000001E-3</v>
          </cell>
          <cell r="S3656" t="str">
            <v>RUB</v>
          </cell>
          <cell r="T3656">
            <v>68500</v>
          </cell>
          <cell r="U3656">
            <v>205.5</v>
          </cell>
          <cell r="V3656">
            <v>246.6</v>
          </cell>
          <cell r="AD3656">
            <v>10.02</v>
          </cell>
          <cell r="AF3656">
            <v>43187</v>
          </cell>
          <cell r="AG3656">
            <v>7.2355290000000003E-2</v>
          </cell>
          <cell r="AH3656" t="str">
            <v>ГОСТ 10704-91</v>
          </cell>
        </row>
        <row r="3657">
          <cell r="N3657">
            <v>1142366</v>
          </cell>
          <cell r="O3657" t="str">
            <v>Труба стальная электросварная прямошовная 426х7 В ст09Г2С</v>
          </cell>
          <cell r="P3657" t="str">
            <v>Труба э/св 426х7 В ст09Г2С</v>
          </cell>
          <cell r="Q3657" t="str">
            <v>Т</v>
          </cell>
          <cell r="R3657">
            <v>0.21199999999999999</v>
          </cell>
          <cell r="S3657" t="str">
            <v>RUB</v>
          </cell>
          <cell r="T3657">
            <v>68500</v>
          </cell>
          <cell r="U3657">
            <v>14522</v>
          </cell>
          <cell r="V3657">
            <v>17426.400000000001</v>
          </cell>
          <cell r="AD3657">
            <v>12.91</v>
          </cell>
          <cell r="AF3657">
            <v>43187</v>
          </cell>
          <cell r="AG3657">
            <v>7.2341660000000002E-2</v>
          </cell>
          <cell r="AH3657" t="str">
            <v>ГОСТ 10704-91</v>
          </cell>
        </row>
        <row r="3658">
          <cell r="N3658">
            <v>1136989</v>
          </cell>
          <cell r="O3658" t="str">
            <v>Труба стальная электросварная прямошовная 273х10 В ст09Г2С спецзаказ</v>
          </cell>
          <cell r="P3658" t="str">
            <v>Труба э/св 273х10 В ст09Г2С</v>
          </cell>
          <cell r="Q3658" t="str">
            <v>Т</v>
          </cell>
          <cell r="R3658">
            <v>0.01</v>
          </cell>
          <cell r="S3658" t="str">
            <v>RUB</v>
          </cell>
          <cell r="T3658">
            <v>33686</v>
          </cell>
          <cell r="U3658">
            <v>336.86</v>
          </cell>
          <cell r="V3658">
            <v>404.23</v>
          </cell>
          <cell r="AD3658">
            <v>11.41</v>
          </cell>
          <cell r="AF3658">
            <v>41958</v>
          </cell>
          <cell r="AG3658">
            <v>6.4857010000000007E-2</v>
          </cell>
          <cell r="AH3658" t="str">
            <v>ГОСТ 10704-91</v>
          </cell>
        </row>
        <row r="3659">
          <cell r="N3659">
            <v>1136989</v>
          </cell>
          <cell r="O3659" t="str">
            <v>Труба стальная электросварная прямошовная 273х10 В ст09Г2С спецзаказ</v>
          </cell>
          <cell r="P3659" t="str">
            <v>Труба э/св 273х10 В ст09Г2С</v>
          </cell>
          <cell r="Q3659" t="str">
            <v>Т</v>
          </cell>
          <cell r="R3659">
            <v>1E-3</v>
          </cell>
          <cell r="S3659" t="str">
            <v>RUB</v>
          </cell>
          <cell r="T3659">
            <v>40590</v>
          </cell>
          <cell r="U3659">
            <v>40.590000000000003</v>
          </cell>
          <cell r="V3659">
            <v>48.71</v>
          </cell>
          <cell r="AD3659">
            <v>8.36</v>
          </cell>
          <cell r="AF3659">
            <v>42077</v>
          </cell>
          <cell r="AG3659">
            <v>6.4866709999999994E-2</v>
          </cell>
          <cell r="AH3659" t="str">
            <v>ГОСТ 10704-91</v>
          </cell>
        </row>
        <row r="3660">
          <cell r="N3660">
            <v>1126037</v>
          </cell>
          <cell r="O3660" t="str">
            <v>Труба стальная электросварная прямошовная 273х6 В ст20</v>
          </cell>
          <cell r="P3660" t="str">
            <v>Труба э/св 273х6 В ст20</v>
          </cell>
          <cell r="Q3660" t="str">
            <v>Т</v>
          </cell>
          <cell r="R3660">
            <v>2E-3</v>
          </cell>
          <cell r="S3660" t="str">
            <v>RUB</v>
          </cell>
          <cell r="T3660">
            <v>33900</v>
          </cell>
          <cell r="U3660">
            <v>67.8</v>
          </cell>
          <cell r="V3660">
            <v>81.36</v>
          </cell>
          <cell r="AD3660">
            <v>9.9499999999999993</v>
          </cell>
          <cell r="AF3660">
            <v>42061</v>
          </cell>
          <cell r="AG3660">
            <v>3.9497490000000003E-2</v>
          </cell>
          <cell r="AH3660" t="str">
            <v>ГОСТ 10704-91</v>
          </cell>
        </row>
        <row r="3661">
          <cell r="N3661">
            <v>1062217</v>
          </cell>
          <cell r="O3661" t="str">
            <v>Труба стальная бесшовная горячедеформированная 426Х10 В ст09Г2С</v>
          </cell>
          <cell r="P3661" t="str">
            <v>Труба б/ш г/д 426х10 В ст09Г2С</v>
          </cell>
          <cell r="Q3661" t="str">
            <v>Т</v>
          </cell>
          <cell r="R3661">
            <v>3.5999999999999997E-2</v>
          </cell>
          <cell r="S3661" t="str">
            <v>RUB</v>
          </cell>
          <cell r="T3661">
            <v>49800.83</v>
          </cell>
          <cell r="U3661">
            <v>1792.83</v>
          </cell>
          <cell r="V3661">
            <v>2151.4</v>
          </cell>
          <cell r="AD3661">
            <v>10.27</v>
          </cell>
          <cell r="AF3661">
            <v>42257</v>
          </cell>
          <cell r="AG3661">
            <v>0.10259308</v>
          </cell>
          <cell r="AH3661" t="str">
            <v>ГОСТ 8731-74</v>
          </cell>
        </row>
        <row r="3662">
          <cell r="N3662">
            <v>1062217</v>
          </cell>
          <cell r="O3662" t="str">
            <v>Труба стальная бесшовная горячедеформированная 426Х10 В ст09Г2С</v>
          </cell>
          <cell r="P3662" t="str">
            <v>Труба б/ш г/д 426х10 В ст09Г2С</v>
          </cell>
          <cell r="Q3662" t="str">
            <v>Т</v>
          </cell>
          <cell r="R3662">
            <v>2.4E-2</v>
          </cell>
          <cell r="S3662" t="str">
            <v>RUB</v>
          </cell>
          <cell r="T3662">
            <v>51109.52</v>
          </cell>
          <cell r="U3662">
            <v>1226.6300000000001</v>
          </cell>
          <cell r="V3662">
            <v>1471.96</v>
          </cell>
          <cell r="AD3662">
            <v>11.75</v>
          </cell>
          <cell r="AF3662">
            <v>42644</v>
          </cell>
          <cell r="AG3662">
            <v>8.5135370000000002E-2</v>
          </cell>
          <cell r="AH3662" t="str">
            <v>ГОСТ 8731-74</v>
          </cell>
        </row>
        <row r="3663">
          <cell r="N3663">
            <v>1062217</v>
          </cell>
          <cell r="O3663" t="str">
            <v>Труба стальная бесшовная горячедеформированная 426Х10 В ст09Г2С</v>
          </cell>
          <cell r="P3663" t="str">
            <v>Труба б/ш г/д 426х10 В ст09Г2С</v>
          </cell>
          <cell r="Q3663" t="str">
            <v>Т</v>
          </cell>
          <cell r="R3663">
            <v>0.06</v>
          </cell>
          <cell r="S3663" t="str">
            <v>RUB</v>
          </cell>
          <cell r="T3663">
            <v>38991.519999999997</v>
          </cell>
          <cell r="U3663">
            <v>2339.4899999999998</v>
          </cell>
          <cell r="V3663">
            <v>2807.39</v>
          </cell>
          <cell r="AD3663">
            <v>3.55</v>
          </cell>
          <cell r="AF3663">
            <v>42679</v>
          </cell>
          <cell r="AG3663">
            <v>0.10259740000000001</v>
          </cell>
          <cell r="AH3663" t="str">
            <v>ГОСТ 8731-74</v>
          </cell>
        </row>
        <row r="3664">
          <cell r="N3664">
            <v>1062217</v>
          </cell>
          <cell r="O3664" t="str">
            <v>Труба стальная бесшовная горячедеформированная 426Х10 В ст09Г2С</v>
          </cell>
          <cell r="P3664" t="str">
            <v>Труба б/ш г/д 426х10 В ст09Г2С</v>
          </cell>
          <cell r="Q3664" t="str">
            <v>Т</v>
          </cell>
          <cell r="R3664">
            <v>0.01</v>
          </cell>
          <cell r="S3664" t="str">
            <v>RUB</v>
          </cell>
          <cell r="T3664">
            <v>42676.78</v>
          </cell>
          <cell r="U3664">
            <v>426.77</v>
          </cell>
          <cell r="V3664">
            <v>512.12</v>
          </cell>
          <cell r="AD3664">
            <v>8.4700000000000006</v>
          </cell>
          <cell r="AF3664">
            <v>41747</v>
          </cell>
          <cell r="AG3664">
            <v>0.10260151000000001</v>
          </cell>
          <cell r="AH3664" t="str">
            <v>ГОСТ 8731-74</v>
          </cell>
        </row>
        <row r="3665">
          <cell r="N3665">
            <v>1062217</v>
          </cell>
          <cell r="O3665" t="str">
            <v>Труба стальная бесшовная горячедеформированная 426Х10 В ст09Г2С</v>
          </cell>
          <cell r="P3665" t="str">
            <v>Труба б/ш г/д 426х10 В ст09Г2С</v>
          </cell>
          <cell r="Q3665" t="str">
            <v>Т</v>
          </cell>
          <cell r="R3665">
            <v>8.9999999999999993E-3</v>
          </cell>
          <cell r="S3665" t="str">
            <v>RUB</v>
          </cell>
          <cell r="T3665">
            <v>42676.78</v>
          </cell>
          <cell r="U3665">
            <v>384.09</v>
          </cell>
          <cell r="V3665">
            <v>460.91</v>
          </cell>
          <cell r="AD3665">
            <v>8.4700000000000006</v>
          </cell>
          <cell r="AF3665">
            <v>41747</v>
          </cell>
          <cell r="AG3665">
            <v>0.10260151000000001</v>
          </cell>
          <cell r="AH3665" t="str">
            <v>ГОСТ 8731-74</v>
          </cell>
        </row>
        <row r="3666">
          <cell r="N3666">
            <v>1036645</v>
          </cell>
          <cell r="O3666" t="str">
            <v>Труба стальная бесшовная горячедеформированная 273Х8 В ст09Г2С</v>
          </cell>
          <cell r="P3666" t="str">
            <v>Труба б/ш г/д 273Х8 В ст09Г2С</v>
          </cell>
          <cell r="Q3666" t="str">
            <v>Т</v>
          </cell>
          <cell r="R3666">
            <v>0.10100000000000001</v>
          </cell>
          <cell r="S3666" t="str">
            <v>RUB</v>
          </cell>
          <cell r="T3666">
            <v>81960.800000000003</v>
          </cell>
          <cell r="U3666">
            <v>8278.0400000000009</v>
          </cell>
          <cell r="V3666">
            <v>9933.65</v>
          </cell>
          <cell r="AD3666">
            <v>11.68</v>
          </cell>
          <cell r="AF3666">
            <v>45107</v>
          </cell>
          <cell r="AG3666">
            <v>5.2282349999999998E-2</v>
          </cell>
          <cell r="AH3666" t="str">
            <v>ГОСТ 8731-74</v>
          </cell>
        </row>
        <row r="3667">
          <cell r="N3667">
            <v>1008018</v>
          </cell>
          <cell r="O3667" t="str">
            <v>Труба стальная электросварная прямошовная 426х6 В ст3сп</v>
          </cell>
          <cell r="P3667" t="str">
            <v>Труба э/св 426х6 В ст3сп</v>
          </cell>
          <cell r="Q3667" t="str">
            <v>Т</v>
          </cell>
          <cell r="R3667">
            <v>0.13300000000000001</v>
          </cell>
          <cell r="S3667" t="str">
            <v>RUB</v>
          </cell>
          <cell r="T3667">
            <v>70508.5</v>
          </cell>
          <cell r="U3667">
            <v>9377.6299999999992</v>
          </cell>
          <cell r="V3667">
            <v>11253.16</v>
          </cell>
          <cell r="AD3667">
            <v>11.67</v>
          </cell>
          <cell r="AF3667">
            <v>43282</v>
          </cell>
          <cell r="AG3667">
            <v>6.2125109999999997E-2</v>
          </cell>
          <cell r="AH3667" t="str">
            <v>ГОСТ 10704-91</v>
          </cell>
        </row>
        <row r="3668">
          <cell r="N3668">
            <v>1006083</v>
          </cell>
          <cell r="O3668" t="str">
            <v>Труба стальная электросварная прямошовная 426х8 В ст20</v>
          </cell>
          <cell r="P3668" t="str">
            <v>Труба э/св 426х8 В ст20</v>
          </cell>
          <cell r="Q3668" t="str">
            <v>Т</v>
          </cell>
          <cell r="R3668">
            <v>0.157</v>
          </cell>
          <cell r="S3668" t="str">
            <v>RUB</v>
          </cell>
          <cell r="T3668">
            <v>47881.34</v>
          </cell>
          <cell r="U3668">
            <v>7517.37</v>
          </cell>
          <cell r="V3668">
            <v>9020.84</v>
          </cell>
          <cell r="AD3668">
            <v>10.34</v>
          </cell>
          <cell r="AF3668">
            <v>42826</v>
          </cell>
          <cell r="AG3668">
            <v>8.2495159999999998E-2</v>
          </cell>
          <cell r="AH3668" t="str">
            <v>ГОСТ 10704-91</v>
          </cell>
        </row>
        <row r="3669">
          <cell r="N3669">
            <v>10346726</v>
          </cell>
          <cell r="O3669" t="str">
            <v>Блок-бокс 3,0х5,4х3,2м (3,0т) Б/У</v>
          </cell>
          <cell r="P3669" t="str">
            <v>Блок-бокс 3,0х5,4х3,2м (3,0т) Б/У</v>
          </cell>
          <cell r="Q3669" t="str">
            <v>КМП</v>
          </cell>
          <cell r="R3669">
            <v>1</v>
          </cell>
          <cell r="S3669" t="str">
            <v>RUB</v>
          </cell>
          <cell r="T3669">
            <v>49166.67</v>
          </cell>
          <cell r="U3669">
            <v>49166.67</v>
          </cell>
          <cell r="V3669">
            <v>59000</v>
          </cell>
          <cell r="AD3669">
            <v>0</v>
          </cell>
          <cell r="AF3669">
            <v>45199</v>
          </cell>
          <cell r="AG3669">
            <v>0</v>
          </cell>
          <cell r="AH3669" t="str">
            <v/>
          </cell>
        </row>
        <row r="3670">
          <cell r="N3670">
            <v>10346811</v>
          </cell>
          <cell r="O3670" t="str">
            <v>Блок-бокс 6,1х2,5х3,2м (3,0т) Б/У</v>
          </cell>
          <cell r="P3670" t="str">
            <v>Блок-бокс 6,1х2,5х3,2м (3,0т) Б/У</v>
          </cell>
          <cell r="Q3670" t="str">
            <v>КМП</v>
          </cell>
          <cell r="R3670">
            <v>1</v>
          </cell>
          <cell r="S3670" t="str">
            <v>RUB</v>
          </cell>
          <cell r="T3670">
            <v>45000</v>
          </cell>
          <cell r="U3670">
            <v>45000</v>
          </cell>
          <cell r="V3670">
            <v>54000</v>
          </cell>
          <cell r="AD3670">
            <v>0</v>
          </cell>
          <cell r="AF3670">
            <v>45199</v>
          </cell>
          <cell r="AG3670">
            <v>0</v>
          </cell>
          <cell r="AH3670" t="str">
            <v/>
          </cell>
        </row>
        <row r="3671">
          <cell r="N3671">
            <v>1527108</v>
          </cell>
          <cell r="O3671" t="str">
            <v>Масло моторное б/у</v>
          </cell>
          <cell r="P3671" t="str">
            <v>Масло моторное б/у</v>
          </cell>
          <cell r="Q3671" t="str">
            <v>Т</v>
          </cell>
          <cell r="R3671">
            <v>0.83299999999999996</v>
          </cell>
          <cell r="S3671" t="str">
            <v>RUB</v>
          </cell>
          <cell r="T3671">
            <v>3104.45</v>
          </cell>
          <cell r="U3671">
            <v>2586.0100000000002</v>
          </cell>
          <cell r="V3671">
            <v>3103.21</v>
          </cell>
          <cell r="Y3671">
            <v>0</v>
          </cell>
          <cell r="Z3671">
            <v>0</v>
          </cell>
          <cell r="AD3671">
            <v>0</v>
          </cell>
          <cell r="AF3671">
            <v>44712</v>
          </cell>
          <cell r="AG3671">
            <v>0</v>
          </cell>
          <cell r="AH3671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"/>
  <sheetViews>
    <sheetView tabSelected="1" view="pageBreakPreview" topLeftCell="B1" zoomScale="80" zoomScaleNormal="70" zoomScaleSheetLayoutView="80" workbookViewId="0">
      <selection activeCell="M10" sqref="M10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22.85546875" hidden="1" customWidth="1"/>
    <col min="12" max="13" width="15.5703125" style="21" customWidth="1"/>
  </cols>
  <sheetData>
    <row r="1" spans="1:13" x14ac:dyDescent="0.25">
      <c r="B1" s="1"/>
      <c r="C1" s="1"/>
      <c r="D1" s="2"/>
      <c r="E1" s="3"/>
      <c r="F1" s="4"/>
      <c r="G1" s="5"/>
      <c r="H1" s="30"/>
      <c r="I1" s="6"/>
      <c r="J1" s="4"/>
    </row>
    <row r="2" spans="1:13" ht="15.75" x14ac:dyDescent="0.25">
      <c r="B2" s="39" t="s">
        <v>0</v>
      </c>
      <c r="C2" s="39"/>
      <c r="D2" s="39"/>
      <c r="E2" s="40"/>
      <c r="F2" s="39"/>
      <c r="G2" s="39"/>
      <c r="H2" s="31"/>
      <c r="I2" s="8"/>
      <c r="J2" s="8"/>
    </row>
    <row r="3" spans="1:13" x14ac:dyDescent="0.25">
      <c r="B3" s="1"/>
      <c r="C3" s="1"/>
      <c r="D3" s="2"/>
      <c r="E3" s="3"/>
      <c r="F3" s="4"/>
      <c r="G3" s="5"/>
      <c r="H3" s="30"/>
      <c r="I3" s="6"/>
      <c r="J3" s="4"/>
    </row>
    <row r="4" spans="1:13" ht="15.75" x14ac:dyDescent="0.25">
      <c r="B4" s="41" t="s">
        <v>1</v>
      </c>
      <c r="C4" s="41"/>
      <c r="D4" s="41"/>
      <c r="E4" s="42"/>
      <c r="F4" s="41"/>
      <c r="G4" s="41"/>
      <c r="H4" s="41"/>
      <c r="I4" s="7"/>
      <c r="J4" s="7"/>
    </row>
    <row r="5" spans="1:13" x14ac:dyDescent="0.25">
      <c r="B5" s="1"/>
      <c r="C5" s="1"/>
      <c r="D5" s="2"/>
      <c r="E5" s="3"/>
      <c r="F5" s="4"/>
      <c r="G5" s="5"/>
      <c r="H5" s="30"/>
      <c r="I5" s="6"/>
      <c r="J5" s="4"/>
    </row>
    <row r="6" spans="1:13" ht="15.75" x14ac:dyDescent="0.25">
      <c r="B6" s="43" t="s">
        <v>16</v>
      </c>
      <c r="C6" s="43"/>
      <c r="D6" s="43"/>
      <c r="E6" s="44"/>
      <c r="F6" s="43"/>
      <c r="G6" s="43"/>
      <c r="H6" s="43"/>
      <c r="I6" s="7"/>
      <c r="J6" s="7"/>
    </row>
    <row r="7" spans="1:13" x14ac:dyDescent="0.25">
      <c r="B7" s="1"/>
      <c r="C7" s="1"/>
      <c r="D7" s="2"/>
      <c r="E7" s="3"/>
      <c r="F7" s="4"/>
      <c r="G7" s="5"/>
      <c r="H7" s="30"/>
      <c r="I7" s="6"/>
      <c r="J7" s="4"/>
    </row>
    <row r="8" spans="1:13" x14ac:dyDescent="0.25">
      <c r="B8" s="36" t="s">
        <v>136</v>
      </c>
      <c r="C8" s="37"/>
      <c r="D8" s="2"/>
      <c r="E8" s="3"/>
      <c r="F8" s="38"/>
      <c r="G8" s="5"/>
      <c r="H8" s="30"/>
      <c r="I8" s="6"/>
      <c r="J8" s="4"/>
    </row>
    <row r="9" spans="1:13" ht="23.25" customHeight="1" x14ac:dyDescent="0.35">
      <c r="B9" s="45" t="s">
        <v>17</v>
      </c>
      <c r="C9" s="45"/>
      <c r="D9" s="45"/>
      <c r="E9" s="46"/>
      <c r="F9" s="45"/>
      <c r="G9" s="45"/>
      <c r="H9" s="32"/>
      <c r="I9" s="9"/>
      <c r="J9" s="9"/>
    </row>
    <row r="10" spans="1:13" ht="23.25" customHeight="1" x14ac:dyDescent="0.35">
      <c r="B10" s="10"/>
      <c r="C10" s="10"/>
      <c r="D10" s="10"/>
      <c r="E10" s="11"/>
      <c r="F10" s="10"/>
      <c r="G10" s="10"/>
      <c r="H10" s="32"/>
      <c r="I10" s="9"/>
      <c r="J10" s="25"/>
    </row>
    <row r="11" spans="1:13" ht="23.25" customHeight="1" x14ac:dyDescent="0.25">
      <c r="B11" s="47" t="s">
        <v>2</v>
      </c>
      <c r="C11" s="47"/>
      <c r="D11" s="47"/>
      <c r="E11" s="47"/>
      <c r="F11" s="47"/>
      <c r="G11" s="47"/>
      <c r="H11" s="34"/>
      <c r="I11" s="12"/>
      <c r="J11" s="12"/>
    </row>
    <row r="12" spans="1:13" ht="23.25" x14ac:dyDescent="0.35">
      <c r="B12" s="10"/>
      <c r="C12" s="10"/>
      <c r="D12" s="10"/>
      <c r="E12" s="11"/>
      <c r="F12" s="13"/>
      <c r="G12" s="10"/>
      <c r="H12" s="32"/>
      <c r="I12" s="9"/>
      <c r="J12" s="13"/>
    </row>
    <row r="13" spans="1:13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28" t="s">
        <v>9</v>
      </c>
      <c r="I13" s="16" t="s">
        <v>10</v>
      </c>
      <c r="J13" s="15" t="s">
        <v>11</v>
      </c>
      <c r="L13" s="48"/>
      <c r="M13" s="48"/>
    </row>
    <row r="14" spans="1:13" s="17" customFormat="1" ht="18" customHeight="1" x14ac:dyDescent="0.25">
      <c r="B14" s="14"/>
      <c r="C14" s="14"/>
      <c r="D14" s="14"/>
      <c r="E14" s="15"/>
      <c r="F14" s="15"/>
      <c r="G14" s="14"/>
      <c r="H14" s="28"/>
      <c r="I14" s="16"/>
      <c r="J14" s="15"/>
      <c r="L14" s="48"/>
      <c r="M14" s="48"/>
    </row>
    <row r="15" spans="1:13" s="2" customFormat="1" x14ac:dyDescent="0.25">
      <c r="A15" s="2" t="str">
        <f>CONCATENATE(C15,F15)</f>
        <v>100174045</v>
      </c>
      <c r="B15" s="18">
        <v>1</v>
      </c>
      <c r="C15" s="19">
        <v>1001740</v>
      </c>
      <c r="D15" s="24" t="s">
        <v>25</v>
      </c>
      <c r="E15" s="19" t="s">
        <v>12</v>
      </c>
      <c r="F15" s="23">
        <v>45</v>
      </c>
      <c r="G15" s="20" t="s">
        <v>117</v>
      </c>
      <c r="H15" s="35">
        <v>2003</v>
      </c>
      <c r="I15" s="26" t="s">
        <v>118</v>
      </c>
      <c r="J15" s="27">
        <f>VLOOKUP(C15,'[3]18.01.2024'!$N$7:$AJ$3673,23,0)</f>
        <v>5877.5</v>
      </c>
      <c r="K15" s="51" t="s">
        <v>141</v>
      </c>
      <c r="L15" s="52"/>
      <c r="M15" s="52"/>
    </row>
    <row r="16" spans="1:13" s="2" customFormat="1" x14ac:dyDescent="0.25">
      <c r="A16" s="2" t="str">
        <f t="shared" ref="A16:A61" si="0">CONCATENATE(C16,F16)</f>
        <v>10026700,306</v>
      </c>
      <c r="B16" s="18">
        <f t="shared" ref="B16:B79" si="1">+B15+1</f>
        <v>2</v>
      </c>
      <c r="C16" s="19">
        <v>1002670</v>
      </c>
      <c r="D16" s="24" t="s">
        <v>26</v>
      </c>
      <c r="E16" s="19" t="s">
        <v>116</v>
      </c>
      <c r="F16" s="23">
        <v>0.30599999999999999</v>
      </c>
      <c r="G16" s="20" t="s">
        <v>117</v>
      </c>
      <c r="H16" s="35">
        <v>2020</v>
      </c>
      <c r="I16" s="26" t="s">
        <v>119</v>
      </c>
      <c r="J16" s="27">
        <f>VLOOKUP(C16,'[3]18.01.2024'!$N$7:$AJ$3673,23,0)</f>
        <v>32552</v>
      </c>
      <c r="K16" s="51" t="s">
        <v>142</v>
      </c>
      <c r="L16" s="52"/>
      <c r="M16" s="52"/>
    </row>
    <row r="17" spans="1:13" s="2" customFormat="1" x14ac:dyDescent="0.25">
      <c r="A17" s="2" t="str">
        <f t="shared" si="0"/>
        <v>10064110,336</v>
      </c>
      <c r="B17" s="18">
        <f t="shared" si="1"/>
        <v>3</v>
      </c>
      <c r="C17" s="19">
        <v>1006411</v>
      </c>
      <c r="D17" s="24" t="s">
        <v>27</v>
      </c>
      <c r="E17" s="19" t="s">
        <v>116</v>
      </c>
      <c r="F17" s="23">
        <v>0.33600000000000002</v>
      </c>
      <c r="G17" s="20" t="s">
        <v>117</v>
      </c>
      <c r="H17" s="35">
        <v>2019</v>
      </c>
      <c r="I17" s="26" t="s">
        <v>121</v>
      </c>
      <c r="J17" s="27">
        <f>VLOOKUP(C17,'[3]18.01.2024'!$N$7:$AJ$3673,23,0)</f>
        <v>21300</v>
      </c>
      <c r="K17" s="51" t="s">
        <v>142</v>
      </c>
      <c r="L17" s="52"/>
      <c r="M17" s="52"/>
    </row>
    <row r="18" spans="1:13" s="2" customFormat="1" x14ac:dyDescent="0.25">
      <c r="A18" s="2" t="str">
        <f t="shared" si="0"/>
        <v>10329990,14</v>
      </c>
      <c r="B18" s="18">
        <f t="shared" si="1"/>
        <v>4</v>
      </c>
      <c r="C18" s="19">
        <v>1032999</v>
      </c>
      <c r="D18" s="24" t="s">
        <v>28</v>
      </c>
      <c r="E18" s="19" t="s">
        <v>116</v>
      </c>
      <c r="F18" s="23">
        <v>0.14000000000000001</v>
      </c>
      <c r="G18" s="20" t="s">
        <v>117</v>
      </c>
      <c r="H18" s="35">
        <v>2014</v>
      </c>
      <c r="I18" s="26" t="s">
        <v>119</v>
      </c>
      <c r="J18" s="27">
        <f>VLOOKUP(C18,'[3]18.01.2024'!$N$7:$AJ$3673,23,0)</f>
        <v>34642</v>
      </c>
      <c r="K18" s="51" t="s">
        <v>141</v>
      </c>
      <c r="L18" s="52"/>
      <c r="M18" s="52"/>
    </row>
    <row r="19" spans="1:13" s="2" customFormat="1" ht="30" x14ac:dyDescent="0.25">
      <c r="A19" s="2" t="str">
        <f t="shared" si="0"/>
        <v>10368250,202</v>
      </c>
      <c r="B19" s="18">
        <f t="shared" si="1"/>
        <v>5</v>
      </c>
      <c r="C19" s="19">
        <v>1036825</v>
      </c>
      <c r="D19" s="24" t="s">
        <v>29</v>
      </c>
      <c r="E19" s="19" t="s">
        <v>116</v>
      </c>
      <c r="F19" s="23">
        <v>0.20200000000000001</v>
      </c>
      <c r="G19" s="20" t="s">
        <v>117</v>
      </c>
      <c r="H19" s="35">
        <v>2017</v>
      </c>
      <c r="I19" s="26" t="s">
        <v>13</v>
      </c>
      <c r="J19" s="27">
        <f>VLOOKUP(C19,'[3]18.01.2024'!$N$7:$AJ$3673,23,0)</f>
        <v>17959</v>
      </c>
      <c r="K19" s="51" t="s">
        <v>141</v>
      </c>
      <c r="L19" s="52"/>
      <c r="M19" s="52"/>
    </row>
    <row r="20" spans="1:13" s="2" customFormat="1" ht="30" x14ac:dyDescent="0.25">
      <c r="A20" s="2" t="str">
        <f t="shared" si="0"/>
        <v>10432661,36</v>
      </c>
      <c r="B20" s="18">
        <f t="shared" si="1"/>
        <v>6</v>
      </c>
      <c r="C20" s="19">
        <v>1043266</v>
      </c>
      <c r="D20" s="24" t="s">
        <v>30</v>
      </c>
      <c r="E20" s="19" t="s">
        <v>116</v>
      </c>
      <c r="F20" s="23">
        <v>1.3599999999999999</v>
      </c>
      <c r="G20" s="20" t="s">
        <v>117</v>
      </c>
      <c r="H20" s="35">
        <v>2017</v>
      </c>
      <c r="I20" s="26" t="s">
        <v>122</v>
      </c>
      <c r="J20" s="27">
        <f>VLOOKUP(C20,'[3]18.01.2024'!$N$7:$AJ$3673,23,0)</f>
        <v>45917</v>
      </c>
      <c r="K20" s="51" t="s">
        <v>143</v>
      </c>
      <c r="L20" s="52"/>
      <c r="M20" s="52"/>
    </row>
    <row r="21" spans="1:13" s="2" customFormat="1" x14ac:dyDescent="0.25">
      <c r="A21" s="2" t="str">
        <f t="shared" si="0"/>
        <v>10433580,368</v>
      </c>
      <c r="B21" s="18">
        <f t="shared" si="1"/>
        <v>7</v>
      </c>
      <c r="C21" s="19">
        <v>1043358</v>
      </c>
      <c r="D21" s="24" t="s">
        <v>31</v>
      </c>
      <c r="E21" s="19" t="s">
        <v>116</v>
      </c>
      <c r="F21" s="23">
        <v>0.36799999999999999</v>
      </c>
      <c r="G21" s="20" t="s">
        <v>117</v>
      </c>
      <c r="H21" s="35">
        <v>2015</v>
      </c>
      <c r="I21" s="26" t="s">
        <v>15</v>
      </c>
      <c r="J21" s="27">
        <f>VLOOKUP(C21,'[3]18.01.2024'!$N$7:$AJ$3673,23,0)</f>
        <v>34699</v>
      </c>
      <c r="K21" s="51" t="s">
        <v>142</v>
      </c>
      <c r="L21" s="52"/>
      <c r="M21" s="52"/>
    </row>
    <row r="22" spans="1:13" s="2" customFormat="1" x14ac:dyDescent="0.25">
      <c r="A22" s="2" t="str">
        <f t="shared" si="0"/>
        <v>10572010,324</v>
      </c>
      <c r="B22" s="18">
        <f t="shared" si="1"/>
        <v>8</v>
      </c>
      <c r="C22" s="19">
        <v>1057201</v>
      </c>
      <c r="D22" s="24" t="s">
        <v>32</v>
      </c>
      <c r="E22" s="19" t="s">
        <v>116</v>
      </c>
      <c r="F22" s="23">
        <v>0.32400000000000001</v>
      </c>
      <c r="G22" s="20" t="s">
        <v>117</v>
      </c>
      <c r="H22" s="35">
        <v>2018</v>
      </c>
      <c r="I22" s="26" t="s">
        <v>15</v>
      </c>
      <c r="J22" s="27">
        <f>VLOOKUP(C22,'[3]18.01.2024'!$N$7:$AJ$3673,23,0)</f>
        <v>18031</v>
      </c>
      <c r="K22" s="51" t="s">
        <v>142</v>
      </c>
      <c r="L22" s="52"/>
      <c r="M22" s="52"/>
    </row>
    <row r="23" spans="1:13" s="2" customFormat="1" ht="30" x14ac:dyDescent="0.25">
      <c r="A23" s="2" t="str">
        <f t="shared" si="0"/>
        <v>10671540,067</v>
      </c>
      <c r="B23" s="18">
        <f t="shared" si="1"/>
        <v>9</v>
      </c>
      <c r="C23" s="19">
        <v>1067154</v>
      </c>
      <c r="D23" s="24" t="s">
        <v>33</v>
      </c>
      <c r="E23" s="19" t="s">
        <v>116</v>
      </c>
      <c r="F23" s="23">
        <v>6.7000000000000004E-2</v>
      </c>
      <c r="G23" s="20" t="s">
        <v>117</v>
      </c>
      <c r="H23" s="35">
        <v>2014</v>
      </c>
      <c r="I23" s="26" t="s">
        <v>124</v>
      </c>
      <c r="J23" s="27">
        <f>VLOOKUP(C23,'[3]18.01.2024'!$N$7:$AJ$3673,23,0)</f>
        <v>2712</v>
      </c>
      <c r="K23" s="51" t="s">
        <v>141</v>
      </c>
      <c r="L23" s="52"/>
      <c r="M23" s="52"/>
    </row>
    <row r="24" spans="1:13" s="2" customFormat="1" ht="30" x14ac:dyDescent="0.25">
      <c r="A24" s="2" t="str">
        <f t="shared" si="0"/>
        <v>10764058,884</v>
      </c>
      <c r="B24" s="18">
        <f t="shared" si="1"/>
        <v>10</v>
      </c>
      <c r="C24" s="19">
        <v>1076405</v>
      </c>
      <c r="D24" s="24" t="s">
        <v>34</v>
      </c>
      <c r="E24" s="19" t="s">
        <v>116</v>
      </c>
      <c r="F24" s="23">
        <v>8.8840000000000003</v>
      </c>
      <c r="G24" s="20" t="s">
        <v>117</v>
      </c>
      <c r="H24" s="35">
        <v>2014</v>
      </c>
      <c r="I24" s="26" t="s">
        <v>13</v>
      </c>
      <c r="J24" s="27">
        <f>VLOOKUP(C24,'[3]18.01.2024'!$N$7:$AJ$3673,23,0)</f>
        <v>18328</v>
      </c>
      <c r="K24" s="51" t="s">
        <v>141</v>
      </c>
      <c r="L24" s="52"/>
      <c r="M24" s="52"/>
    </row>
    <row r="25" spans="1:13" s="2" customFormat="1" x14ac:dyDescent="0.25">
      <c r="A25" s="2" t="str">
        <f t="shared" si="0"/>
        <v>11137742,423</v>
      </c>
      <c r="B25" s="18">
        <f t="shared" si="1"/>
        <v>11</v>
      </c>
      <c r="C25" s="19">
        <v>1113774</v>
      </c>
      <c r="D25" s="24" t="s">
        <v>35</v>
      </c>
      <c r="E25" s="19" t="s">
        <v>116</v>
      </c>
      <c r="F25" s="23">
        <v>2.423</v>
      </c>
      <c r="G25" s="20" t="s">
        <v>117</v>
      </c>
      <c r="H25" s="35">
        <v>2016</v>
      </c>
      <c r="I25" s="26" t="s">
        <v>15</v>
      </c>
      <c r="J25" s="27">
        <f>VLOOKUP(C25,'[3]18.01.2024'!$N$7:$AJ$3673,23,0)</f>
        <v>31417</v>
      </c>
      <c r="K25" s="51" t="s">
        <v>142</v>
      </c>
      <c r="L25" s="52"/>
      <c r="M25" s="52"/>
    </row>
    <row r="26" spans="1:13" s="2" customFormat="1" ht="30" x14ac:dyDescent="0.25">
      <c r="A26" s="2" t="str">
        <f t="shared" si="0"/>
        <v>11312510,123</v>
      </c>
      <c r="B26" s="18">
        <f t="shared" si="1"/>
        <v>12</v>
      </c>
      <c r="C26" s="19">
        <v>1131251</v>
      </c>
      <c r="D26" s="24" t="s">
        <v>36</v>
      </c>
      <c r="E26" s="19" t="s">
        <v>116</v>
      </c>
      <c r="F26" s="23">
        <v>0.123</v>
      </c>
      <c r="G26" s="20" t="s">
        <v>117</v>
      </c>
      <c r="H26" s="35" t="s">
        <v>138</v>
      </c>
      <c r="I26" s="26" t="s">
        <v>122</v>
      </c>
      <c r="J26" s="27">
        <f>VLOOKUP(C26,'[3]18.01.2024'!$N$7:$AJ$3673,23,0)</f>
        <v>52752</v>
      </c>
      <c r="K26" s="51" t="s">
        <v>143</v>
      </c>
      <c r="L26" s="52"/>
      <c r="M26" s="52"/>
    </row>
    <row r="27" spans="1:13" s="2" customFormat="1" x14ac:dyDescent="0.25">
      <c r="A27" s="2" t="str">
        <f t="shared" si="0"/>
        <v>11404021</v>
      </c>
      <c r="B27" s="18">
        <f t="shared" si="1"/>
        <v>13</v>
      </c>
      <c r="C27" s="19">
        <v>1140402</v>
      </c>
      <c r="D27" s="24" t="s">
        <v>18</v>
      </c>
      <c r="E27" s="19" t="s">
        <v>12</v>
      </c>
      <c r="F27" s="23">
        <v>1</v>
      </c>
      <c r="G27" s="20" t="s">
        <v>117</v>
      </c>
      <c r="H27" s="35">
        <v>2003</v>
      </c>
      <c r="I27" s="26" t="s">
        <v>118</v>
      </c>
      <c r="J27" s="27">
        <f>VLOOKUP(C27,'[3]18.01.2024'!$N$7:$AJ$3673,23,0)</f>
        <v>8933.15</v>
      </c>
      <c r="K27" s="51" t="s">
        <v>141</v>
      </c>
      <c r="L27" s="52"/>
      <c r="M27" s="52"/>
    </row>
    <row r="28" spans="1:13" s="2" customFormat="1" ht="30" x14ac:dyDescent="0.25">
      <c r="A28" s="2" t="str">
        <f t="shared" si="0"/>
        <v>115465740</v>
      </c>
      <c r="B28" s="18">
        <f t="shared" si="1"/>
        <v>14</v>
      </c>
      <c r="C28" s="19">
        <v>1154657</v>
      </c>
      <c r="D28" s="24" t="s">
        <v>19</v>
      </c>
      <c r="E28" s="19" t="s">
        <v>12</v>
      </c>
      <c r="F28" s="23">
        <v>40</v>
      </c>
      <c r="G28" s="20" t="s">
        <v>117</v>
      </c>
      <c r="H28" s="35">
        <v>2021</v>
      </c>
      <c r="I28" s="26" t="s">
        <v>13</v>
      </c>
      <c r="J28" s="27">
        <f>VLOOKUP(C28,'[3]18.01.2024'!$N$7:$AJ$3673,23,0)</f>
        <v>22</v>
      </c>
      <c r="K28" s="51" t="s">
        <v>144</v>
      </c>
      <c r="L28" s="52"/>
      <c r="M28" s="52"/>
    </row>
    <row r="29" spans="1:13" s="2" customFormat="1" ht="45" x14ac:dyDescent="0.25">
      <c r="A29" s="2" t="str">
        <f t="shared" si="0"/>
        <v>11706662,459</v>
      </c>
      <c r="B29" s="18">
        <f t="shared" si="1"/>
        <v>15</v>
      </c>
      <c r="C29" s="19">
        <v>1170666</v>
      </c>
      <c r="D29" s="24" t="s">
        <v>37</v>
      </c>
      <c r="E29" s="19" t="s">
        <v>116</v>
      </c>
      <c r="F29" s="23">
        <v>2.4590000000000001</v>
      </c>
      <c r="G29" s="20" t="s">
        <v>117</v>
      </c>
      <c r="H29" s="35">
        <v>2018</v>
      </c>
      <c r="I29" s="26" t="s">
        <v>125</v>
      </c>
      <c r="J29" s="27">
        <f>VLOOKUP(C29,'[3]18.01.2024'!$N$7:$AJ$3673,23,0)</f>
        <v>30753</v>
      </c>
      <c r="K29" s="51" t="s">
        <v>145</v>
      </c>
      <c r="L29" s="52"/>
      <c r="M29" s="52"/>
    </row>
    <row r="30" spans="1:13" s="2" customFormat="1" ht="30" x14ac:dyDescent="0.25">
      <c r="A30" s="2" t="str">
        <f t="shared" si="0"/>
        <v>12006110,142</v>
      </c>
      <c r="B30" s="18">
        <f t="shared" si="1"/>
        <v>16</v>
      </c>
      <c r="C30" s="19">
        <v>1200611</v>
      </c>
      <c r="D30" s="24" t="s">
        <v>38</v>
      </c>
      <c r="E30" s="19" t="s">
        <v>116</v>
      </c>
      <c r="F30" s="23">
        <v>0.14199999999999999</v>
      </c>
      <c r="G30" s="20" t="s">
        <v>117</v>
      </c>
      <c r="H30" s="35">
        <v>2018</v>
      </c>
      <c r="I30" s="26" t="s">
        <v>13</v>
      </c>
      <c r="J30" s="27">
        <f>VLOOKUP(C30,'[3]18.01.2024'!$N$7:$AJ$3673,23,0)</f>
        <v>28996</v>
      </c>
      <c r="K30" s="51" t="s">
        <v>141</v>
      </c>
      <c r="L30" s="52"/>
      <c r="M30" s="52"/>
    </row>
    <row r="31" spans="1:13" s="2" customFormat="1" x14ac:dyDescent="0.25">
      <c r="A31" s="2" t="str">
        <f t="shared" si="0"/>
        <v>12896171</v>
      </c>
      <c r="B31" s="18">
        <f t="shared" si="1"/>
        <v>17</v>
      </c>
      <c r="C31" s="19">
        <v>1289617</v>
      </c>
      <c r="D31" s="24" t="s">
        <v>39</v>
      </c>
      <c r="E31" s="19" t="s">
        <v>12</v>
      </c>
      <c r="F31" s="23">
        <v>1</v>
      </c>
      <c r="G31" s="20" t="s">
        <v>117</v>
      </c>
      <c r="H31" s="35">
        <v>2016</v>
      </c>
      <c r="I31" s="26" t="s">
        <v>15</v>
      </c>
      <c r="J31" s="27">
        <f>VLOOKUP(C31,'[3]18.01.2024'!$N$7:$AJ$3673,23,0)</f>
        <v>2030</v>
      </c>
      <c r="K31" s="51" t="s">
        <v>142</v>
      </c>
      <c r="L31" s="52"/>
      <c r="M31" s="52"/>
    </row>
    <row r="32" spans="1:13" s="2" customFormat="1" ht="30" x14ac:dyDescent="0.25">
      <c r="A32" s="2" t="str">
        <f t="shared" si="0"/>
        <v>12927120,548</v>
      </c>
      <c r="B32" s="18">
        <f t="shared" si="1"/>
        <v>18</v>
      </c>
      <c r="C32" s="19">
        <v>1292712</v>
      </c>
      <c r="D32" s="24" t="s">
        <v>40</v>
      </c>
      <c r="E32" s="19" t="s">
        <v>116</v>
      </c>
      <c r="F32" s="23">
        <v>0.54799999999999993</v>
      </c>
      <c r="G32" s="20" t="s">
        <v>117</v>
      </c>
      <c r="H32" s="35">
        <v>2020</v>
      </c>
      <c r="I32" s="26" t="s">
        <v>126</v>
      </c>
      <c r="J32" s="27">
        <f>VLOOKUP(C32,'[3]18.01.2024'!$N$7:$AJ$3673,23,0)</f>
        <v>16993</v>
      </c>
      <c r="K32" s="51" t="s">
        <v>142</v>
      </c>
      <c r="L32" s="52"/>
      <c r="M32" s="52"/>
    </row>
    <row r="33" spans="1:13" s="2" customFormat="1" x14ac:dyDescent="0.25">
      <c r="A33" s="2" t="str">
        <f t="shared" si="0"/>
        <v>13274876,784</v>
      </c>
      <c r="B33" s="18">
        <f t="shared" si="1"/>
        <v>19</v>
      </c>
      <c r="C33" s="19">
        <v>1327487</v>
      </c>
      <c r="D33" s="24" t="s">
        <v>41</v>
      </c>
      <c r="E33" s="19" t="s">
        <v>116</v>
      </c>
      <c r="F33" s="23">
        <v>6.7839999999999998</v>
      </c>
      <c r="G33" s="20" t="s">
        <v>117</v>
      </c>
      <c r="H33" s="35">
        <v>2014</v>
      </c>
      <c r="I33" s="26" t="s">
        <v>15</v>
      </c>
      <c r="J33" s="27">
        <f>VLOOKUP(C33,'[3]18.01.2024'!$N$7:$AJ$3673,23,0)</f>
        <v>23953</v>
      </c>
      <c r="K33" s="51" t="s">
        <v>142</v>
      </c>
      <c r="L33" s="52"/>
      <c r="M33" s="52"/>
    </row>
    <row r="34" spans="1:13" s="2" customFormat="1" x14ac:dyDescent="0.25">
      <c r="A34" s="2" t="str">
        <f t="shared" si="0"/>
        <v>13475602,512</v>
      </c>
      <c r="B34" s="18">
        <f t="shared" si="1"/>
        <v>20</v>
      </c>
      <c r="C34" s="19">
        <v>1347560</v>
      </c>
      <c r="D34" s="24" t="s">
        <v>42</v>
      </c>
      <c r="E34" s="19" t="s">
        <v>116</v>
      </c>
      <c r="F34" s="23">
        <v>2.5120000000000005</v>
      </c>
      <c r="G34" s="20" t="s">
        <v>117</v>
      </c>
      <c r="H34" s="35">
        <v>2020</v>
      </c>
      <c r="I34" s="26" t="s">
        <v>121</v>
      </c>
      <c r="J34" s="27">
        <f>VLOOKUP(C34,'[3]18.01.2024'!$N$7:$AJ$3673,23,0)</f>
        <v>18339</v>
      </c>
      <c r="K34" s="51" t="s">
        <v>141</v>
      </c>
      <c r="L34" s="52"/>
      <c r="M34" s="52"/>
    </row>
    <row r="35" spans="1:13" s="2" customFormat="1" ht="30" x14ac:dyDescent="0.25">
      <c r="A35" s="2" t="str">
        <f t="shared" si="0"/>
        <v>13561320,82</v>
      </c>
      <c r="B35" s="18">
        <f t="shared" si="1"/>
        <v>21</v>
      </c>
      <c r="C35" s="19">
        <v>1356132</v>
      </c>
      <c r="D35" s="24" t="s">
        <v>43</v>
      </c>
      <c r="E35" s="19" t="s">
        <v>116</v>
      </c>
      <c r="F35" s="23">
        <v>0.82000000000000006</v>
      </c>
      <c r="G35" s="20" t="s">
        <v>117</v>
      </c>
      <c r="H35" s="35">
        <v>2015</v>
      </c>
      <c r="I35" s="26" t="s">
        <v>13</v>
      </c>
      <c r="J35" s="27">
        <f>VLOOKUP(C35,'[3]18.01.2024'!$N$7:$AJ$3673,23,0)</f>
        <v>34327</v>
      </c>
      <c r="K35" s="51" t="s">
        <v>141</v>
      </c>
      <c r="L35" s="52"/>
      <c r="M35" s="52"/>
    </row>
    <row r="36" spans="1:13" s="2" customFormat="1" ht="30" x14ac:dyDescent="0.25">
      <c r="A36" s="2" t="str">
        <f t="shared" si="0"/>
        <v>142449912,741</v>
      </c>
      <c r="B36" s="18">
        <f t="shared" si="1"/>
        <v>22</v>
      </c>
      <c r="C36" s="19">
        <v>1424499</v>
      </c>
      <c r="D36" s="24" t="s">
        <v>44</v>
      </c>
      <c r="E36" s="19" t="s">
        <v>116</v>
      </c>
      <c r="F36" s="23">
        <v>12.741</v>
      </c>
      <c r="G36" s="20" t="s">
        <v>117</v>
      </c>
      <c r="H36" s="35">
        <v>2015</v>
      </c>
      <c r="I36" s="26" t="s">
        <v>13</v>
      </c>
      <c r="J36" s="27">
        <f>VLOOKUP(C36,'[3]18.01.2024'!$N$7:$AJ$3673,23,0)</f>
        <v>37737</v>
      </c>
      <c r="K36" s="51" t="s">
        <v>141</v>
      </c>
      <c r="L36" s="52"/>
      <c r="M36" s="52"/>
    </row>
    <row r="37" spans="1:13" s="2" customFormat="1" ht="30" x14ac:dyDescent="0.25">
      <c r="A37" s="2" t="str">
        <f t="shared" si="0"/>
        <v>14313000,856</v>
      </c>
      <c r="B37" s="18">
        <f t="shared" si="1"/>
        <v>23</v>
      </c>
      <c r="C37" s="19">
        <v>1431300</v>
      </c>
      <c r="D37" s="24" t="s">
        <v>45</v>
      </c>
      <c r="E37" s="19" t="s">
        <v>116</v>
      </c>
      <c r="F37" s="23">
        <v>0.85599999999999998</v>
      </c>
      <c r="G37" s="20" t="s">
        <v>117</v>
      </c>
      <c r="H37" s="35" t="s">
        <v>138</v>
      </c>
      <c r="I37" s="26" t="s">
        <v>127</v>
      </c>
      <c r="J37" s="27">
        <f>VLOOKUP(C37,'[3]18.01.2024'!$N$7:$AJ$3673,23,0)</f>
        <v>16867</v>
      </c>
      <c r="K37" s="51" t="s">
        <v>142</v>
      </c>
      <c r="L37" s="52"/>
      <c r="M37" s="52"/>
    </row>
    <row r="38" spans="1:13" s="2" customFormat="1" x14ac:dyDescent="0.25">
      <c r="A38" s="2" t="str">
        <f t="shared" si="0"/>
        <v>14365210,656</v>
      </c>
      <c r="B38" s="18">
        <f t="shared" si="1"/>
        <v>24</v>
      </c>
      <c r="C38" s="19">
        <v>1436521</v>
      </c>
      <c r="D38" s="24" t="s">
        <v>46</v>
      </c>
      <c r="E38" s="19" t="s">
        <v>116</v>
      </c>
      <c r="F38" s="23">
        <v>0.65600000000000003</v>
      </c>
      <c r="G38" s="20" t="s">
        <v>117</v>
      </c>
      <c r="H38" s="35" t="s">
        <v>137</v>
      </c>
      <c r="I38" s="26" t="s">
        <v>15</v>
      </c>
      <c r="J38" s="27">
        <f>VLOOKUP(C38,'[3]18.01.2024'!$N$7:$AJ$3673,23,0)</f>
        <v>54489</v>
      </c>
      <c r="K38" s="51" t="s">
        <v>141</v>
      </c>
      <c r="L38" s="52"/>
      <c r="M38" s="52"/>
    </row>
    <row r="39" spans="1:13" s="2" customFormat="1" x14ac:dyDescent="0.25">
      <c r="A39" s="2" t="str">
        <f t="shared" si="0"/>
        <v>144230923</v>
      </c>
      <c r="B39" s="18">
        <f t="shared" si="1"/>
        <v>25</v>
      </c>
      <c r="C39" s="19">
        <v>1442309</v>
      </c>
      <c r="D39" s="24" t="s">
        <v>47</v>
      </c>
      <c r="E39" s="19" t="s">
        <v>12</v>
      </c>
      <c r="F39" s="23">
        <v>23</v>
      </c>
      <c r="G39" s="20" t="s">
        <v>117</v>
      </c>
      <c r="H39" s="35">
        <v>2020</v>
      </c>
      <c r="I39" s="26" t="s">
        <v>15</v>
      </c>
      <c r="J39" s="27">
        <f>VLOOKUP(C39,'[3]18.01.2024'!$N$7:$AJ$3673,23,0)</f>
        <v>242</v>
      </c>
      <c r="K39" s="51" t="s">
        <v>142</v>
      </c>
      <c r="L39" s="52"/>
      <c r="M39" s="52"/>
    </row>
    <row r="40" spans="1:13" s="2" customFormat="1" x14ac:dyDescent="0.25">
      <c r="A40" s="2" t="str">
        <f t="shared" si="0"/>
        <v>14509300,29</v>
      </c>
      <c r="B40" s="18">
        <f t="shared" si="1"/>
        <v>26</v>
      </c>
      <c r="C40" s="19">
        <v>1450930</v>
      </c>
      <c r="D40" s="24" t="s">
        <v>48</v>
      </c>
      <c r="E40" s="19" t="s">
        <v>116</v>
      </c>
      <c r="F40" s="23">
        <v>0.28999999999999998</v>
      </c>
      <c r="G40" s="20" t="s">
        <v>117</v>
      </c>
      <c r="H40" s="35">
        <v>2015</v>
      </c>
      <c r="I40" s="26" t="s">
        <v>15</v>
      </c>
      <c r="J40" s="27">
        <f>VLOOKUP(C40,'[3]18.01.2024'!$N$7:$AJ$3673,23,0)</f>
        <v>76167</v>
      </c>
      <c r="K40" s="51" t="s">
        <v>142</v>
      </c>
      <c r="L40" s="52"/>
      <c r="M40" s="52"/>
    </row>
    <row r="41" spans="1:13" s="2" customFormat="1" x14ac:dyDescent="0.25">
      <c r="A41" s="2" t="str">
        <f t="shared" si="0"/>
        <v>148256211,042</v>
      </c>
      <c r="B41" s="18">
        <f t="shared" si="1"/>
        <v>27</v>
      </c>
      <c r="C41" s="19">
        <v>1482562</v>
      </c>
      <c r="D41" s="24" t="s">
        <v>49</v>
      </c>
      <c r="E41" s="19" t="s">
        <v>116</v>
      </c>
      <c r="F41" s="23">
        <v>11.042</v>
      </c>
      <c r="G41" s="20" t="s">
        <v>117</v>
      </c>
      <c r="H41" s="35">
        <v>2014</v>
      </c>
      <c r="I41" s="26" t="s">
        <v>15</v>
      </c>
      <c r="J41" s="27">
        <f>VLOOKUP(C41,'[3]18.01.2024'!$N$7:$AJ$3673,23,0)</f>
        <v>43581</v>
      </c>
      <c r="K41" s="51" t="s">
        <v>142</v>
      </c>
      <c r="L41" s="52"/>
      <c r="M41" s="52"/>
    </row>
    <row r="42" spans="1:13" s="2" customFormat="1" ht="30" x14ac:dyDescent="0.25">
      <c r="A42" s="2" t="str">
        <f t="shared" si="0"/>
        <v>14980154,671</v>
      </c>
      <c r="B42" s="18">
        <f t="shared" si="1"/>
        <v>28</v>
      </c>
      <c r="C42" s="19">
        <v>1498015</v>
      </c>
      <c r="D42" s="24" t="s">
        <v>50</v>
      </c>
      <c r="E42" s="19" t="s">
        <v>116</v>
      </c>
      <c r="F42" s="23">
        <v>4.6709999999999994</v>
      </c>
      <c r="G42" s="20" t="s">
        <v>117</v>
      </c>
      <c r="H42" s="35">
        <v>2016</v>
      </c>
      <c r="I42" s="26" t="s">
        <v>126</v>
      </c>
      <c r="J42" s="27">
        <f>VLOOKUP(C42,'[3]18.01.2024'!$N$7:$AJ$3673,23,0)</f>
        <v>37237</v>
      </c>
      <c r="K42" s="51" t="s">
        <v>142</v>
      </c>
      <c r="L42" s="52"/>
      <c r="M42" s="52"/>
    </row>
    <row r="43" spans="1:13" s="2" customFormat="1" x14ac:dyDescent="0.25">
      <c r="A43" s="2" t="str">
        <f t="shared" si="0"/>
        <v>15160610,341</v>
      </c>
      <c r="B43" s="18">
        <f t="shared" si="1"/>
        <v>29</v>
      </c>
      <c r="C43" s="53">
        <v>1516061</v>
      </c>
      <c r="D43" s="24" t="s">
        <v>51</v>
      </c>
      <c r="E43" s="19" t="s">
        <v>116</v>
      </c>
      <c r="F43" s="23">
        <v>0.34100000000000003</v>
      </c>
      <c r="G43" s="20" t="s">
        <v>117</v>
      </c>
      <c r="H43" s="35">
        <v>2018</v>
      </c>
      <c r="I43" s="26" t="s">
        <v>15</v>
      </c>
      <c r="J43" s="27">
        <f>VLOOKUP(C43,'[3]18.01.2024'!$N$7:$AJ$3673,23,0)</f>
        <v>16239</v>
      </c>
      <c r="K43" s="51" t="s">
        <v>142</v>
      </c>
      <c r="L43" s="52"/>
      <c r="M43" s="52"/>
    </row>
    <row r="44" spans="1:13" s="2" customFormat="1" ht="30" x14ac:dyDescent="0.25">
      <c r="A44" s="2" t="str">
        <f t="shared" si="0"/>
        <v>15279642,723</v>
      </c>
      <c r="B44" s="18">
        <f t="shared" si="1"/>
        <v>30</v>
      </c>
      <c r="C44" s="19">
        <v>1527964</v>
      </c>
      <c r="D44" s="24" t="s">
        <v>52</v>
      </c>
      <c r="E44" s="19" t="s">
        <v>116</v>
      </c>
      <c r="F44" s="23">
        <v>2.7229999999999999</v>
      </c>
      <c r="G44" s="20" t="s">
        <v>117</v>
      </c>
      <c r="H44" s="35">
        <v>2014</v>
      </c>
      <c r="I44" s="26" t="s">
        <v>128</v>
      </c>
      <c r="J44" s="27">
        <f>VLOOKUP(C44,'[3]18.01.2024'!$N$7:$AJ$3673,23,0)</f>
        <v>33128</v>
      </c>
      <c r="K44" s="51" t="s">
        <v>144</v>
      </c>
      <c r="L44" s="52"/>
      <c r="M44" s="52"/>
    </row>
    <row r="45" spans="1:13" s="2" customFormat="1" ht="30" x14ac:dyDescent="0.25">
      <c r="A45" s="2" t="str">
        <f t="shared" si="0"/>
        <v>15565560,284</v>
      </c>
      <c r="B45" s="18">
        <f t="shared" si="1"/>
        <v>31</v>
      </c>
      <c r="C45" s="19">
        <v>1556556</v>
      </c>
      <c r="D45" s="24" t="s">
        <v>53</v>
      </c>
      <c r="E45" s="19" t="s">
        <v>116</v>
      </c>
      <c r="F45" s="23">
        <v>0.28400000000000003</v>
      </c>
      <c r="G45" s="20" t="s">
        <v>117</v>
      </c>
      <c r="H45" s="35">
        <v>2018</v>
      </c>
      <c r="I45" s="26" t="s">
        <v>127</v>
      </c>
      <c r="J45" s="27">
        <f>VLOOKUP(C45,'[3]18.01.2024'!$N$7:$AJ$3673,23,0)</f>
        <v>13317</v>
      </c>
      <c r="K45" s="51" t="s">
        <v>142</v>
      </c>
      <c r="L45" s="52"/>
      <c r="M45" s="52"/>
    </row>
    <row r="46" spans="1:13" s="2" customFormat="1" ht="30" x14ac:dyDescent="0.25">
      <c r="A46" s="2" t="str">
        <f t="shared" si="0"/>
        <v>15606520,254</v>
      </c>
      <c r="B46" s="18">
        <f t="shared" si="1"/>
        <v>32</v>
      </c>
      <c r="C46" s="19">
        <v>1560652</v>
      </c>
      <c r="D46" s="24" t="s">
        <v>54</v>
      </c>
      <c r="E46" s="19" t="s">
        <v>116</v>
      </c>
      <c r="F46" s="23">
        <v>0.254</v>
      </c>
      <c r="G46" s="20" t="s">
        <v>117</v>
      </c>
      <c r="H46" s="35">
        <v>2017</v>
      </c>
      <c r="I46" s="26" t="s">
        <v>120</v>
      </c>
      <c r="J46" s="27">
        <f>VLOOKUP(C46,'[3]18.01.2024'!$N$7:$AJ$3673,23,0)</f>
        <v>81910</v>
      </c>
      <c r="K46" s="51" t="s">
        <v>142</v>
      </c>
      <c r="L46" s="52"/>
      <c r="M46" s="52"/>
    </row>
    <row r="47" spans="1:13" s="2" customFormat="1" x14ac:dyDescent="0.25">
      <c r="A47" s="2" t="str">
        <f t="shared" si="0"/>
        <v>15893002,183</v>
      </c>
      <c r="B47" s="18">
        <f t="shared" si="1"/>
        <v>33</v>
      </c>
      <c r="C47" s="19">
        <v>1589300</v>
      </c>
      <c r="D47" s="24" t="s">
        <v>55</v>
      </c>
      <c r="E47" s="19" t="s">
        <v>116</v>
      </c>
      <c r="F47" s="23">
        <v>2.1830000000000003</v>
      </c>
      <c r="G47" s="20" t="s">
        <v>117</v>
      </c>
      <c r="H47" s="35" t="s">
        <v>139</v>
      </c>
      <c r="I47" s="26" t="s">
        <v>15</v>
      </c>
      <c r="J47" s="27">
        <f>VLOOKUP(C47,'[3]18.01.2024'!$N$7:$AJ$3673,23,0)</f>
        <v>13084</v>
      </c>
      <c r="K47" s="51" t="s">
        <v>142</v>
      </c>
      <c r="L47" s="52"/>
      <c r="M47" s="52"/>
    </row>
    <row r="48" spans="1:13" s="2" customFormat="1" ht="30" x14ac:dyDescent="0.25">
      <c r="A48" s="2" t="str">
        <f t="shared" si="0"/>
        <v>15945810,309</v>
      </c>
      <c r="B48" s="18">
        <f t="shared" si="1"/>
        <v>34</v>
      </c>
      <c r="C48" s="19">
        <v>1594581</v>
      </c>
      <c r="D48" s="24" t="s">
        <v>56</v>
      </c>
      <c r="E48" s="19" t="s">
        <v>116</v>
      </c>
      <c r="F48" s="23">
        <v>0.309</v>
      </c>
      <c r="G48" s="20" t="s">
        <v>117</v>
      </c>
      <c r="H48" s="35">
        <v>2017</v>
      </c>
      <c r="I48" s="26" t="s">
        <v>126</v>
      </c>
      <c r="J48" s="27">
        <f>VLOOKUP(C48,'[3]18.01.2024'!$N$7:$AJ$3673,23,0)</f>
        <v>2464</v>
      </c>
      <c r="K48" s="51" t="s">
        <v>142</v>
      </c>
      <c r="L48" s="52"/>
      <c r="M48" s="52"/>
    </row>
    <row r="49" spans="1:13" s="2" customFormat="1" x14ac:dyDescent="0.25">
      <c r="A49" s="2" t="str">
        <f t="shared" si="0"/>
        <v>15960210,291</v>
      </c>
      <c r="B49" s="18">
        <f t="shared" si="1"/>
        <v>35</v>
      </c>
      <c r="C49" s="19">
        <v>1596021</v>
      </c>
      <c r="D49" s="24" t="s">
        <v>57</v>
      </c>
      <c r="E49" s="19" t="s">
        <v>116</v>
      </c>
      <c r="F49" s="23">
        <v>0.29099999999999998</v>
      </c>
      <c r="G49" s="20" t="s">
        <v>117</v>
      </c>
      <c r="H49" s="35">
        <v>2014</v>
      </c>
      <c r="I49" s="26" t="s">
        <v>15</v>
      </c>
      <c r="J49" s="27">
        <f>VLOOKUP(C49,'[3]18.01.2024'!$N$7:$AJ$3673,23,0)</f>
        <v>178663</v>
      </c>
      <c r="K49" s="51" t="s">
        <v>142</v>
      </c>
      <c r="L49" s="52"/>
      <c r="M49" s="52"/>
    </row>
    <row r="50" spans="1:13" s="2" customFormat="1" ht="30" x14ac:dyDescent="0.25">
      <c r="A50" s="2" t="str">
        <f t="shared" si="0"/>
        <v>15976100,211</v>
      </c>
      <c r="B50" s="18">
        <f t="shared" si="1"/>
        <v>36</v>
      </c>
      <c r="C50" s="19">
        <v>1597610</v>
      </c>
      <c r="D50" s="24" t="s">
        <v>58</v>
      </c>
      <c r="E50" s="19" t="s">
        <v>116</v>
      </c>
      <c r="F50" s="23">
        <v>0.21100000000000002</v>
      </c>
      <c r="G50" s="20" t="s">
        <v>117</v>
      </c>
      <c r="H50" s="35">
        <v>2018</v>
      </c>
      <c r="I50" s="26" t="s">
        <v>127</v>
      </c>
      <c r="J50" s="27">
        <f>VLOOKUP(C50,'[3]18.01.2024'!$N$7:$AJ$3673,23,0)</f>
        <v>15118</v>
      </c>
      <c r="K50" s="51" t="s">
        <v>142</v>
      </c>
      <c r="L50" s="52"/>
      <c r="M50" s="52"/>
    </row>
    <row r="51" spans="1:13" s="2" customFormat="1" x14ac:dyDescent="0.25">
      <c r="A51" s="2" t="str">
        <f t="shared" si="0"/>
        <v>16255113</v>
      </c>
      <c r="B51" s="18">
        <f t="shared" si="1"/>
        <v>37</v>
      </c>
      <c r="C51" s="19">
        <v>1625511</v>
      </c>
      <c r="D51" s="24" t="s">
        <v>59</v>
      </c>
      <c r="E51" s="19" t="s">
        <v>12</v>
      </c>
      <c r="F51" s="23">
        <v>3</v>
      </c>
      <c r="G51" s="20" t="s">
        <v>117</v>
      </c>
      <c r="H51" s="35">
        <v>2017</v>
      </c>
      <c r="I51" s="26" t="s">
        <v>118</v>
      </c>
      <c r="J51" s="27">
        <f>VLOOKUP(C51,'[3]18.01.2024'!$N$7:$AJ$3673,23,0)</f>
        <v>1142.1799999999998</v>
      </c>
      <c r="K51" s="51" t="s">
        <v>141</v>
      </c>
      <c r="L51" s="52"/>
      <c r="M51" s="52"/>
    </row>
    <row r="52" spans="1:13" s="2" customFormat="1" x14ac:dyDescent="0.25">
      <c r="A52" s="2" t="str">
        <f t="shared" si="0"/>
        <v>16304740,262</v>
      </c>
      <c r="B52" s="18">
        <f t="shared" si="1"/>
        <v>38</v>
      </c>
      <c r="C52" s="19">
        <v>1630474</v>
      </c>
      <c r="D52" s="24" t="s">
        <v>54</v>
      </c>
      <c r="E52" s="19" t="s">
        <v>116</v>
      </c>
      <c r="F52" s="23">
        <v>0.26200000000000001</v>
      </c>
      <c r="G52" s="20" t="s">
        <v>117</v>
      </c>
      <c r="H52" s="35">
        <v>2015</v>
      </c>
      <c r="I52" s="26" t="s">
        <v>15</v>
      </c>
      <c r="J52" s="27">
        <f>VLOOKUP(C52,'[3]18.01.2024'!$N$7:$AJ$3673,23,0)</f>
        <v>81910</v>
      </c>
      <c r="K52" s="51" t="s">
        <v>142</v>
      </c>
      <c r="L52" s="52"/>
      <c r="M52" s="52"/>
    </row>
    <row r="53" spans="1:13" s="2" customFormat="1" ht="30" x14ac:dyDescent="0.25">
      <c r="A53" s="2" t="str">
        <f t="shared" si="0"/>
        <v>16460595,82</v>
      </c>
      <c r="B53" s="18">
        <f t="shared" si="1"/>
        <v>39</v>
      </c>
      <c r="C53" s="19">
        <v>1646059</v>
      </c>
      <c r="D53" s="24" t="s">
        <v>60</v>
      </c>
      <c r="E53" s="19" t="s">
        <v>116</v>
      </c>
      <c r="F53" s="23">
        <v>5.82</v>
      </c>
      <c r="G53" s="20" t="s">
        <v>117</v>
      </c>
      <c r="H53" s="35">
        <v>2021</v>
      </c>
      <c r="I53" s="26" t="s">
        <v>120</v>
      </c>
      <c r="J53" s="27">
        <f>VLOOKUP(C53,'[3]18.01.2024'!$N$7:$AJ$3673,23,0)</f>
        <v>15703</v>
      </c>
      <c r="K53" s="51" t="s">
        <v>142</v>
      </c>
      <c r="L53" s="52"/>
      <c r="M53" s="52"/>
    </row>
    <row r="54" spans="1:13" s="2" customFormat="1" x14ac:dyDescent="0.25">
      <c r="A54" s="2" t="str">
        <f t="shared" si="0"/>
        <v>16677431</v>
      </c>
      <c r="B54" s="18">
        <f t="shared" si="1"/>
        <v>40</v>
      </c>
      <c r="C54" s="19">
        <v>1667743</v>
      </c>
      <c r="D54" s="24" t="s">
        <v>20</v>
      </c>
      <c r="E54" s="19" t="s">
        <v>12</v>
      </c>
      <c r="F54" s="23">
        <v>1</v>
      </c>
      <c r="G54" s="20" t="s">
        <v>117</v>
      </c>
      <c r="H54" s="35">
        <v>2015</v>
      </c>
      <c r="I54" s="26" t="s">
        <v>15</v>
      </c>
      <c r="J54" s="27">
        <f>VLOOKUP(C54,'[3]18.01.2024'!$N$7:$AJ$3673,23,0)</f>
        <v>1068</v>
      </c>
      <c r="K54" s="51" t="s">
        <v>142</v>
      </c>
      <c r="L54" s="52"/>
      <c r="M54" s="52"/>
    </row>
    <row r="55" spans="1:13" s="2" customFormat="1" x14ac:dyDescent="0.25">
      <c r="A55" s="2" t="str">
        <f t="shared" si="0"/>
        <v>17417271,286</v>
      </c>
      <c r="B55" s="18">
        <f t="shared" si="1"/>
        <v>41</v>
      </c>
      <c r="C55" s="19">
        <v>1741727</v>
      </c>
      <c r="D55" s="24" t="s">
        <v>61</v>
      </c>
      <c r="E55" s="19" t="s">
        <v>116</v>
      </c>
      <c r="F55" s="23">
        <v>1.286</v>
      </c>
      <c r="G55" s="20" t="s">
        <v>117</v>
      </c>
      <c r="H55" s="35">
        <v>2017</v>
      </c>
      <c r="I55" s="26" t="s">
        <v>15</v>
      </c>
      <c r="J55" s="27">
        <f>VLOOKUP(C55,'[3]18.01.2024'!$N$7:$AJ$3673,23,0)</f>
        <v>52078</v>
      </c>
      <c r="K55" s="51" t="s">
        <v>141</v>
      </c>
      <c r="L55" s="52"/>
      <c r="M55" s="52"/>
    </row>
    <row r="56" spans="1:13" s="2" customFormat="1" x14ac:dyDescent="0.25">
      <c r="A56" s="2" t="str">
        <f t="shared" si="0"/>
        <v>17561624</v>
      </c>
      <c r="B56" s="18">
        <f t="shared" si="1"/>
        <v>42</v>
      </c>
      <c r="C56" s="19">
        <v>1756162</v>
      </c>
      <c r="D56" s="24" t="s">
        <v>21</v>
      </c>
      <c r="E56" s="19" t="s">
        <v>12</v>
      </c>
      <c r="F56" s="23">
        <v>4</v>
      </c>
      <c r="G56" s="20" t="s">
        <v>117</v>
      </c>
      <c r="H56" s="35">
        <v>2016</v>
      </c>
      <c r="I56" s="26" t="s">
        <v>118</v>
      </c>
      <c r="J56" s="27">
        <f>VLOOKUP(C56,'[3]18.01.2024'!$N$7:$AJ$3673,23,0)</f>
        <v>1294.28</v>
      </c>
      <c r="K56" s="51" t="s">
        <v>141</v>
      </c>
      <c r="L56" s="52"/>
      <c r="M56" s="52"/>
    </row>
    <row r="57" spans="1:13" s="2" customFormat="1" ht="30" x14ac:dyDescent="0.25">
      <c r="A57" s="2" t="str">
        <f t="shared" si="0"/>
        <v>17953310,336</v>
      </c>
      <c r="B57" s="18">
        <f t="shared" si="1"/>
        <v>43</v>
      </c>
      <c r="C57" s="19">
        <v>1795331</v>
      </c>
      <c r="D57" s="24" t="s">
        <v>62</v>
      </c>
      <c r="E57" s="19" t="s">
        <v>116</v>
      </c>
      <c r="F57" s="23">
        <v>0.33600000000000002</v>
      </c>
      <c r="G57" s="20" t="s">
        <v>117</v>
      </c>
      <c r="H57" s="35">
        <v>2020</v>
      </c>
      <c r="I57" s="26" t="s">
        <v>127</v>
      </c>
      <c r="J57" s="27">
        <f>VLOOKUP(C57,'[3]18.01.2024'!$N$7:$AJ$3673,23,0)</f>
        <v>32552</v>
      </c>
      <c r="K57" s="51" t="s">
        <v>142</v>
      </c>
      <c r="L57" s="52"/>
      <c r="M57" s="52"/>
    </row>
    <row r="58" spans="1:13" s="2" customFormat="1" x14ac:dyDescent="0.25">
      <c r="A58" s="2" t="str">
        <f t="shared" si="0"/>
        <v>17953330,2</v>
      </c>
      <c r="B58" s="18">
        <f t="shared" si="1"/>
        <v>44</v>
      </c>
      <c r="C58" s="19">
        <v>1795333</v>
      </c>
      <c r="D58" s="24" t="s">
        <v>63</v>
      </c>
      <c r="E58" s="19" t="s">
        <v>116</v>
      </c>
      <c r="F58" s="23">
        <v>0.2</v>
      </c>
      <c r="G58" s="20" t="s">
        <v>117</v>
      </c>
      <c r="H58" s="35">
        <v>2017</v>
      </c>
      <c r="I58" s="26" t="s">
        <v>15</v>
      </c>
      <c r="J58" s="27">
        <f>VLOOKUP(C58,'[3]18.01.2024'!$N$7:$AJ$3673,23,0)</f>
        <v>31388</v>
      </c>
      <c r="K58" s="51" t="s">
        <v>142</v>
      </c>
      <c r="L58" s="52"/>
      <c r="M58" s="52"/>
    </row>
    <row r="59" spans="1:13" s="2" customFormat="1" x14ac:dyDescent="0.25">
      <c r="A59" s="2" t="str">
        <f t="shared" si="0"/>
        <v>18209000,094</v>
      </c>
      <c r="B59" s="18">
        <f t="shared" si="1"/>
        <v>45</v>
      </c>
      <c r="C59" s="19">
        <v>1820900</v>
      </c>
      <c r="D59" s="24" t="s">
        <v>64</v>
      </c>
      <c r="E59" s="19" t="s">
        <v>116</v>
      </c>
      <c r="F59" s="23">
        <v>9.4E-2</v>
      </c>
      <c r="G59" s="20" t="s">
        <v>117</v>
      </c>
      <c r="H59" s="35">
        <v>2017</v>
      </c>
      <c r="I59" s="26" t="s">
        <v>15</v>
      </c>
      <c r="J59" s="27">
        <f>VLOOKUP(C59,'[3]18.01.2024'!$N$7:$AJ$3673,23,0)</f>
        <v>40740</v>
      </c>
      <c r="K59" s="51" t="s">
        <v>145</v>
      </c>
      <c r="L59" s="52"/>
      <c r="M59" s="52"/>
    </row>
    <row r="60" spans="1:13" s="2" customFormat="1" ht="45" x14ac:dyDescent="0.25">
      <c r="A60" s="2" t="str">
        <f t="shared" si="0"/>
        <v>18458250,495</v>
      </c>
      <c r="B60" s="18">
        <f t="shared" si="1"/>
        <v>46</v>
      </c>
      <c r="C60" s="19">
        <v>1845825</v>
      </c>
      <c r="D60" s="24" t="s">
        <v>65</v>
      </c>
      <c r="E60" s="19" t="s">
        <v>116</v>
      </c>
      <c r="F60" s="23">
        <v>0.495</v>
      </c>
      <c r="G60" s="20" t="s">
        <v>117</v>
      </c>
      <c r="H60" s="35" t="s">
        <v>138</v>
      </c>
      <c r="I60" s="26" t="s">
        <v>125</v>
      </c>
      <c r="J60" s="27">
        <f>VLOOKUP(C60,'[3]18.01.2024'!$N$7:$AJ$3673,23,0)</f>
        <v>30753</v>
      </c>
      <c r="K60" s="51" t="s">
        <v>145</v>
      </c>
      <c r="L60" s="52"/>
      <c r="M60" s="52"/>
    </row>
    <row r="61" spans="1:13" s="2" customFormat="1" ht="30" x14ac:dyDescent="0.25">
      <c r="A61" s="2" t="str">
        <f t="shared" si="0"/>
        <v>18458270,535</v>
      </c>
      <c r="B61" s="18">
        <f t="shared" si="1"/>
        <v>47</v>
      </c>
      <c r="C61" s="19">
        <v>1845827</v>
      </c>
      <c r="D61" s="24" t="s">
        <v>66</v>
      </c>
      <c r="E61" s="19" t="s">
        <v>116</v>
      </c>
      <c r="F61" s="23">
        <v>0.53500000000000003</v>
      </c>
      <c r="G61" s="20" t="s">
        <v>117</v>
      </c>
      <c r="H61" s="35" t="s">
        <v>137</v>
      </c>
      <c r="I61" s="26" t="s">
        <v>122</v>
      </c>
      <c r="J61" s="27">
        <f>VLOOKUP(C61,'[3]18.01.2024'!$N$7:$AJ$3673,23,0)</f>
        <v>45917</v>
      </c>
      <c r="K61" s="51" t="s">
        <v>143</v>
      </c>
      <c r="L61" s="52"/>
      <c r="M61" s="52"/>
    </row>
    <row r="62" spans="1:13" s="2" customFormat="1" ht="30" x14ac:dyDescent="0.25">
      <c r="A62" s="2" t="str">
        <f t="shared" ref="A62:A89" si="2">CONCATENATE(C62,F62)</f>
        <v>18458281,007</v>
      </c>
      <c r="B62" s="18">
        <f t="shared" si="1"/>
        <v>48</v>
      </c>
      <c r="C62" s="19">
        <v>1845828</v>
      </c>
      <c r="D62" s="24" t="s">
        <v>67</v>
      </c>
      <c r="E62" s="19" t="s">
        <v>116</v>
      </c>
      <c r="F62" s="23">
        <v>1.0069999999999999</v>
      </c>
      <c r="G62" s="20" t="s">
        <v>117</v>
      </c>
      <c r="H62" s="35">
        <v>2018</v>
      </c>
      <c r="I62" s="26" t="s">
        <v>13</v>
      </c>
      <c r="J62" s="27">
        <f>VLOOKUP(C62,'[3]18.01.2024'!$N$7:$AJ$3673,23,0)</f>
        <v>18328</v>
      </c>
      <c r="K62" s="51" t="s">
        <v>141</v>
      </c>
      <c r="L62" s="52"/>
      <c r="M62" s="52"/>
    </row>
    <row r="63" spans="1:13" s="2" customFormat="1" x14ac:dyDescent="0.25">
      <c r="A63" s="2" t="str">
        <f t="shared" si="2"/>
        <v>18534861,918</v>
      </c>
      <c r="B63" s="18">
        <f t="shared" si="1"/>
        <v>49</v>
      </c>
      <c r="C63" s="19">
        <v>1853486</v>
      </c>
      <c r="D63" s="24" t="s">
        <v>68</v>
      </c>
      <c r="E63" s="19" t="s">
        <v>116</v>
      </c>
      <c r="F63" s="23">
        <v>1.9180000000000001</v>
      </c>
      <c r="G63" s="20" t="s">
        <v>117</v>
      </c>
      <c r="H63" s="35">
        <v>2016</v>
      </c>
      <c r="I63" s="26" t="s">
        <v>119</v>
      </c>
      <c r="J63" s="27">
        <f>VLOOKUP(C63,'[3]18.01.2024'!$N$7:$AJ$3673,23,0)</f>
        <v>17750</v>
      </c>
      <c r="K63" s="51" t="s">
        <v>141</v>
      </c>
      <c r="L63" s="52"/>
      <c r="M63" s="52"/>
    </row>
    <row r="64" spans="1:13" s="2" customFormat="1" ht="30" x14ac:dyDescent="0.25">
      <c r="A64" s="2" t="str">
        <f t="shared" si="2"/>
        <v>18650023,406</v>
      </c>
      <c r="B64" s="18">
        <f t="shared" si="1"/>
        <v>50</v>
      </c>
      <c r="C64" s="19">
        <v>1865002</v>
      </c>
      <c r="D64" s="24" t="s">
        <v>69</v>
      </c>
      <c r="E64" s="19" t="s">
        <v>116</v>
      </c>
      <c r="F64" s="23">
        <v>3.4060000000000001</v>
      </c>
      <c r="G64" s="20" t="s">
        <v>117</v>
      </c>
      <c r="H64" s="35">
        <v>2016</v>
      </c>
      <c r="I64" s="26" t="s">
        <v>13</v>
      </c>
      <c r="J64" s="27">
        <f>VLOOKUP(C64,'[3]18.01.2024'!$N$7:$AJ$3673,23,0)</f>
        <v>41725</v>
      </c>
      <c r="K64" s="51" t="s">
        <v>141</v>
      </c>
      <c r="L64" s="52"/>
      <c r="M64" s="52"/>
    </row>
    <row r="65" spans="1:13" s="2" customFormat="1" x14ac:dyDescent="0.25">
      <c r="A65" s="2" t="str">
        <f t="shared" si="2"/>
        <v>18663010,65</v>
      </c>
      <c r="B65" s="18">
        <f t="shared" si="1"/>
        <v>51</v>
      </c>
      <c r="C65" s="19">
        <v>1866301</v>
      </c>
      <c r="D65" s="24" t="s">
        <v>70</v>
      </c>
      <c r="E65" s="19" t="s">
        <v>116</v>
      </c>
      <c r="F65" s="23">
        <v>0.65</v>
      </c>
      <c r="G65" s="20" t="s">
        <v>117</v>
      </c>
      <c r="H65" s="35">
        <v>2018</v>
      </c>
      <c r="I65" s="26" t="s">
        <v>15</v>
      </c>
      <c r="J65" s="27">
        <f>VLOOKUP(C65,'[3]18.01.2024'!$N$7:$AJ$3673,23,0)</f>
        <v>18293</v>
      </c>
      <c r="K65" s="51" t="s">
        <v>142</v>
      </c>
      <c r="L65" s="52"/>
      <c r="M65" s="52"/>
    </row>
    <row r="66" spans="1:13" s="2" customFormat="1" ht="30" x14ac:dyDescent="0.25">
      <c r="A66" s="2" t="str">
        <f t="shared" si="2"/>
        <v>18722210,086</v>
      </c>
      <c r="B66" s="18">
        <f t="shared" si="1"/>
        <v>52</v>
      </c>
      <c r="C66" s="19">
        <v>1872221</v>
      </c>
      <c r="D66" s="24" t="s">
        <v>71</v>
      </c>
      <c r="E66" s="19" t="s">
        <v>116</v>
      </c>
      <c r="F66" s="23">
        <v>8.6000000000000007E-2</v>
      </c>
      <c r="G66" s="20" t="s">
        <v>117</v>
      </c>
      <c r="H66" s="35" t="s">
        <v>137</v>
      </c>
      <c r="I66" s="26" t="s">
        <v>123</v>
      </c>
      <c r="J66" s="27">
        <f>VLOOKUP(C66,'[3]18.01.2024'!$N$7:$AJ$3673,23,0)</f>
        <v>2712</v>
      </c>
      <c r="K66" s="51" t="s">
        <v>141</v>
      </c>
      <c r="L66" s="52"/>
      <c r="M66" s="52"/>
    </row>
    <row r="67" spans="1:13" s="2" customFormat="1" ht="60" x14ac:dyDescent="0.25">
      <c r="A67" s="2" t="str">
        <f t="shared" si="2"/>
        <v>18739050,138</v>
      </c>
      <c r="B67" s="18">
        <f t="shared" si="1"/>
        <v>53</v>
      </c>
      <c r="C67" s="19">
        <v>1873905</v>
      </c>
      <c r="D67" s="24" t="s">
        <v>72</v>
      </c>
      <c r="E67" s="19" t="s">
        <v>116</v>
      </c>
      <c r="F67" s="23">
        <v>0.13800000000000001</v>
      </c>
      <c r="G67" s="20" t="s">
        <v>117</v>
      </c>
      <c r="H67" s="35">
        <v>2018</v>
      </c>
      <c r="I67" s="26" t="s">
        <v>130</v>
      </c>
      <c r="J67" s="27">
        <f>VLOOKUP(C67,'[3]18.01.2024'!$N$7:$AJ$3673,23,0)</f>
        <v>13120</v>
      </c>
      <c r="K67" s="51" t="s">
        <v>142</v>
      </c>
      <c r="L67" s="52"/>
      <c r="M67" s="52"/>
    </row>
    <row r="68" spans="1:13" s="2" customFormat="1" ht="30" x14ac:dyDescent="0.25">
      <c r="A68" s="2" t="str">
        <f t="shared" si="2"/>
        <v>18739070,018</v>
      </c>
      <c r="B68" s="18">
        <f t="shared" si="1"/>
        <v>54</v>
      </c>
      <c r="C68" s="19">
        <v>1873907</v>
      </c>
      <c r="D68" s="24" t="s">
        <v>73</v>
      </c>
      <c r="E68" s="19" t="s">
        <v>116</v>
      </c>
      <c r="F68" s="23">
        <v>1.7999999999999999E-2</v>
      </c>
      <c r="G68" s="20" t="s">
        <v>117</v>
      </c>
      <c r="H68" s="35">
        <v>2018</v>
      </c>
      <c r="I68" s="26" t="s">
        <v>126</v>
      </c>
      <c r="J68" s="27">
        <f>VLOOKUP(C68,'[3]18.01.2024'!$N$7:$AJ$3673,23,0)</f>
        <v>94498</v>
      </c>
      <c r="K68" s="51" t="s">
        <v>142</v>
      </c>
      <c r="L68" s="52"/>
      <c r="M68" s="52"/>
    </row>
    <row r="69" spans="1:13" s="2" customFormat="1" x14ac:dyDescent="0.25">
      <c r="A69" s="2" t="str">
        <f t="shared" si="2"/>
        <v>18739080,197</v>
      </c>
      <c r="B69" s="18">
        <f t="shared" si="1"/>
        <v>55</v>
      </c>
      <c r="C69" s="19">
        <v>1873908</v>
      </c>
      <c r="D69" s="24" t="s">
        <v>74</v>
      </c>
      <c r="E69" s="19" t="s">
        <v>116</v>
      </c>
      <c r="F69" s="23">
        <v>0.19700000000000001</v>
      </c>
      <c r="G69" s="20" t="s">
        <v>117</v>
      </c>
      <c r="H69" s="35">
        <v>2018</v>
      </c>
      <c r="I69" s="26" t="s">
        <v>15</v>
      </c>
      <c r="J69" s="27">
        <f>VLOOKUP(C69,'[3]18.01.2024'!$N$7:$AJ$3673,23,0)</f>
        <v>66908</v>
      </c>
      <c r="K69" s="51" t="s">
        <v>142</v>
      </c>
      <c r="L69" s="52"/>
      <c r="M69" s="52"/>
    </row>
    <row r="70" spans="1:13" s="2" customFormat="1" ht="30" x14ac:dyDescent="0.25">
      <c r="A70" s="2" t="str">
        <f t="shared" si="2"/>
        <v>18804020,533</v>
      </c>
      <c r="B70" s="18">
        <f t="shared" si="1"/>
        <v>56</v>
      </c>
      <c r="C70" s="19">
        <v>1880402</v>
      </c>
      <c r="D70" s="24" t="s">
        <v>75</v>
      </c>
      <c r="E70" s="19" t="s">
        <v>116</v>
      </c>
      <c r="F70" s="23">
        <v>0.53299999999999992</v>
      </c>
      <c r="G70" s="20" t="s">
        <v>117</v>
      </c>
      <c r="H70" s="35">
        <v>2016</v>
      </c>
      <c r="I70" s="26" t="s">
        <v>13</v>
      </c>
      <c r="J70" s="27">
        <f>VLOOKUP(C70,'[3]18.01.2024'!$N$7:$AJ$3673,23,0)</f>
        <v>11342</v>
      </c>
      <c r="K70" s="51" t="s">
        <v>141</v>
      </c>
      <c r="L70" s="52"/>
      <c r="M70" s="52"/>
    </row>
    <row r="71" spans="1:13" s="2" customFormat="1" x14ac:dyDescent="0.25">
      <c r="A71" s="2" t="str">
        <f t="shared" si="2"/>
        <v>19221370,203</v>
      </c>
      <c r="B71" s="18">
        <f t="shared" si="1"/>
        <v>57</v>
      </c>
      <c r="C71" s="19">
        <v>1922137</v>
      </c>
      <c r="D71" s="24" t="s">
        <v>76</v>
      </c>
      <c r="E71" s="19" t="s">
        <v>116</v>
      </c>
      <c r="F71" s="23">
        <v>0.20300000000000001</v>
      </c>
      <c r="G71" s="20" t="s">
        <v>117</v>
      </c>
      <c r="H71" s="35">
        <v>2018</v>
      </c>
      <c r="I71" s="26" t="s">
        <v>15</v>
      </c>
      <c r="J71" s="27">
        <f>VLOOKUP(C71,'[3]18.01.2024'!$N$7:$AJ$3673,23,0)</f>
        <v>13396</v>
      </c>
      <c r="K71" s="51" t="s">
        <v>142</v>
      </c>
      <c r="L71" s="52"/>
      <c r="M71" s="52"/>
    </row>
    <row r="72" spans="1:13" s="2" customFormat="1" ht="30" x14ac:dyDescent="0.25">
      <c r="A72" s="2" t="str">
        <f t="shared" si="2"/>
        <v>19621561,806</v>
      </c>
      <c r="B72" s="18">
        <f t="shared" si="1"/>
        <v>58</v>
      </c>
      <c r="C72" s="19">
        <v>1962156</v>
      </c>
      <c r="D72" s="24" t="s">
        <v>77</v>
      </c>
      <c r="E72" s="19" t="s">
        <v>116</v>
      </c>
      <c r="F72" s="23">
        <v>1.806</v>
      </c>
      <c r="G72" s="20" t="s">
        <v>117</v>
      </c>
      <c r="H72" s="35">
        <v>2017</v>
      </c>
      <c r="I72" s="26" t="s">
        <v>131</v>
      </c>
      <c r="J72" s="27">
        <f>VLOOKUP(C72,'[3]18.01.2024'!$N$7:$AJ$3673,23,0)</f>
        <v>13797</v>
      </c>
      <c r="K72" s="51" t="s">
        <v>141</v>
      </c>
      <c r="L72" s="52"/>
      <c r="M72" s="52"/>
    </row>
    <row r="73" spans="1:13" s="2" customFormat="1" x14ac:dyDescent="0.25">
      <c r="A73" s="2" t="str">
        <f t="shared" si="2"/>
        <v>19622273,488</v>
      </c>
      <c r="B73" s="18">
        <f t="shared" si="1"/>
        <v>59</v>
      </c>
      <c r="C73" s="19">
        <v>1962227</v>
      </c>
      <c r="D73" s="24" t="s">
        <v>78</v>
      </c>
      <c r="E73" s="19" t="s">
        <v>116</v>
      </c>
      <c r="F73" s="23">
        <v>3.4880000000000004</v>
      </c>
      <c r="G73" s="20" t="s">
        <v>117</v>
      </c>
      <c r="H73" s="35" t="s">
        <v>140</v>
      </c>
      <c r="I73" s="26" t="s">
        <v>121</v>
      </c>
      <c r="J73" s="27">
        <f>VLOOKUP(C73,'[3]18.01.2024'!$N$7:$AJ$3673,23,0)</f>
        <v>35782</v>
      </c>
      <c r="K73" s="51" t="s">
        <v>141</v>
      </c>
      <c r="L73" s="52"/>
      <c r="M73" s="52"/>
    </row>
    <row r="74" spans="1:13" s="2" customFormat="1" x14ac:dyDescent="0.25">
      <c r="A74" s="2" t="str">
        <f t="shared" si="2"/>
        <v>19901822</v>
      </c>
      <c r="B74" s="18">
        <f t="shared" si="1"/>
        <v>60</v>
      </c>
      <c r="C74" s="19">
        <v>1990182</v>
      </c>
      <c r="D74" s="24" t="s">
        <v>79</v>
      </c>
      <c r="E74" s="19" t="s">
        <v>12</v>
      </c>
      <c r="F74" s="23">
        <v>2</v>
      </c>
      <c r="G74" s="20" t="s">
        <v>117</v>
      </c>
      <c r="H74" s="35">
        <v>2018</v>
      </c>
      <c r="I74" s="26" t="s">
        <v>15</v>
      </c>
      <c r="J74" s="27">
        <f>VLOOKUP(C74,'[3]18.01.2024'!$N$7:$AJ$3673,23,0)</f>
        <v>271</v>
      </c>
      <c r="K74" s="51" t="s">
        <v>142</v>
      </c>
      <c r="L74" s="52"/>
      <c r="M74" s="52"/>
    </row>
    <row r="75" spans="1:13" s="2" customFormat="1" ht="30" x14ac:dyDescent="0.25">
      <c r="A75" s="2" t="str">
        <f t="shared" si="2"/>
        <v>19913790,386</v>
      </c>
      <c r="B75" s="18">
        <f t="shared" si="1"/>
        <v>61</v>
      </c>
      <c r="C75" s="19">
        <v>1991379</v>
      </c>
      <c r="D75" s="24" t="s">
        <v>80</v>
      </c>
      <c r="E75" s="19" t="s">
        <v>116</v>
      </c>
      <c r="F75" s="23">
        <v>0.38600000000000001</v>
      </c>
      <c r="G75" s="20" t="s">
        <v>117</v>
      </c>
      <c r="H75" s="35">
        <v>2018</v>
      </c>
      <c r="I75" s="26" t="s">
        <v>127</v>
      </c>
      <c r="J75" s="27">
        <f>VLOOKUP(C75,'[3]18.01.2024'!$N$7:$AJ$3673,23,0)</f>
        <v>48671</v>
      </c>
      <c r="K75" s="51" t="s">
        <v>142</v>
      </c>
      <c r="L75" s="52"/>
      <c r="M75" s="52"/>
    </row>
    <row r="76" spans="1:13" s="2" customFormat="1" x14ac:dyDescent="0.25">
      <c r="A76" s="2" t="str">
        <f t="shared" si="2"/>
        <v>19914011,725</v>
      </c>
      <c r="B76" s="18">
        <f t="shared" si="1"/>
        <v>62</v>
      </c>
      <c r="C76" s="19">
        <v>1991401</v>
      </c>
      <c r="D76" s="24" t="s">
        <v>81</v>
      </c>
      <c r="E76" s="19" t="s">
        <v>116</v>
      </c>
      <c r="F76" s="23">
        <v>1.7250000000000001</v>
      </c>
      <c r="G76" s="20" t="s">
        <v>117</v>
      </c>
      <c r="H76" s="35">
        <v>2020</v>
      </c>
      <c r="I76" s="26" t="s">
        <v>14</v>
      </c>
      <c r="J76" s="27">
        <f>VLOOKUP(C76,'[3]18.01.2024'!$N$7:$AJ$3673,23,0)</f>
        <v>78503</v>
      </c>
      <c r="K76" s="51" t="s">
        <v>142</v>
      </c>
      <c r="L76" s="52"/>
      <c r="M76" s="52"/>
    </row>
    <row r="77" spans="1:13" s="2" customFormat="1" ht="45" x14ac:dyDescent="0.25">
      <c r="A77" s="2" t="str">
        <f t="shared" si="2"/>
        <v>20044545,901</v>
      </c>
      <c r="B77" s="18">
        <f t="shared" si="1"/>
        <v>63</v>
      </c>
      <c r="C77" s="19">
        <v>2004454</v>
      </c>
      <c r="D77" s="24" t="s">
        <v>82</v>
      </c>
      <c r="E77" s="19" t="s">
        <v>116</v>
      </c>
      <c r="F77" s="23">
        <v>5.9009999999999998</v>
      </c>
      <c r="G77" s="20" t="s">
        <v>117</v>
      </c>
      <c r="H77" s="35" t="s">
        <v>137</v>
      </c>
      <c r="I77" s="26" t="s">
        <v>125</v>
      </c>
      <c r="J77" s="27">
        <f>VLOOKUP(C77,'[3]18.01.2024'!$N$7:$AJ$3673,23,0)</f>
        <v>46834</v>
      </c>
      <c r="K77" s="51" t="s">
        <v>145</v>
      </c>
      <c r="L77" s="52"/>
      <c r="M77" s="52"/>
    </row>
    <row r="78" spans="1:13" s="2" customFormat="1" x14ac:dyDescent="0.25">
      <c r="A78" s="2" t="str">
        <f t="shared" si="2"/>
        <v>20205759</v>
      </c>
      <c r="B78" s="18">
        <f t="shared" si="1"/>
        <v>64</v>
      </c>
      <c r="C78" s="19">
        <v>2020575</v>
      </c>
      <c r="D78" s="24" t="s">
        <v>83</v>
      </c>
      <c r="E78" s="19" t="s">
        <v>12</v>
      </c>
      <c r="F78" s="23">
        <v>9</v>
      </c>
      <c r="G78" s="20" t="s">
        <v>117</v>
      </c>
      <c r="H78" s="35">
        <v>2017</v>
      </c>
      <c r="I78" s="26" t="s">
        <v>15</v>
      </c>
      <c r="J78" s="27">
        <f>VLOOKUP(C78,'[3]18.01.2024'!$N$7:$AJ$3673,23,0)</f>
        <v>607</v>
      </c>
      <c r="K78" s="51" t="s">
        <v>142</v>
      </c>
      <c r="L78" s="52"/>
      <c r="M78" s="52"/>
    </row>
    <row r="79" spans="1:13" s="2" customFormat="1" ht="30" x14ac:dyDescent="0.25">
      <c r="A79" s="2" t="str">
        <f t="shared" si="2"/>
        <v>20651680,494</v>
      </c>
      <c r="B79" s="18">
        <f t="shared" si="1"/>
        <v>65</v>
      </c>
      <c r="C79" s="19">
        <v>2065168</v>
      </c>
      <c r="D79" s="24" t="s">
        <v>84</v>
      </c>
      <c r="E79" s="19" t="s">
        <v>116</v>
      </c>
      <c r="F79" s="23">
        <v>0.49399999999999999</v>
      </c>
      <c r="G79" s="20" t="s">
        <v>117</v>
      </c>
      <c r="H79" s="35">
        <v>2018</v>
      </c>
      <c r="I79" s="26" t="s">
        <v>132</v>
      </c>
      <c r="J79" s="27">
        <f>VLOOKUP(C79,'[3]18.01.2024'!$N$7:$AJ$3673,23,0)</f>
        <v>6973</v>
      </c>
      <c r="K79" s="51" t="s">
        <v>141</v>
      </c>
      <c r="L79" s="52"/>
      <c r="M79" s="52"/>
    </row>
    <row r="80" spans="1:13" s="2" customFormat="1" ht="30" x14ac:dyDescent="0.25">
      <c r="A80" s="2" t="str">
        <f t="shared" si="2"/>
        <v>21063130,192</v>
      </c>
      <c r="B80" s="18">
        <f t="shared" ref="B80:B114" si="3">+B79+1</f>
        <v>66</v>
      </c>
      <c r="C80" s="19">
        <v>2106313</v>
      </c>
      <c r="D80" s="24" t="s">
        <v>61</v>
      </c>
      <c r="E80" s="19" t="s">
        <v>116</v>
      </c>
      <c r="F80" s="23">
        <v>0.192</v>
      </c>
      <c r="G80" s="20" t="s">
        <v>117</v>
      </c>
      <c r="H80" s="35">
        <v>2018</v>
      </c>
      <c r="I80" s="26" t="s">
        <v>13</v>
      </c>
      <c r="J80" s="27">
        <f>VLOOKUP(C80,'[3]18.01.2024'!$N$7:$AJ$3673,23,0)</f>
        <v>52078</v>
      </c>
      <c r="K80" s="51" t="s">
        <v>141</v>
      </c>
      <c r="L80" s="52"/>
      <c r="M80" s="52"/>
    </row>
    <row r="81" spans="1:13" s="2" customFormat="1" ht="30" x14ac:dyDescent="0.25">
      <c r="A81" s="2" t="str">
        <f t="shared" si="2"/>
        <v>211184238</v>
      </c>
      <c r="B81" s="18">
        <f t="shared" si="3"/>
        <v>67</v>
      </c>
      <c r="C81" s="19">
        <v>2111842</v>
      </c>
      <c r="D81" s="24" t="s">
        <v>22</v>
      </c>
      <c r="E81" s="19" t="s">
        <v>12</v>
      </c>
      <c r="F81" s="23">
        <v>38</v>
      </c>
      <c r="G81" s="20" t="s">
        <v>117</v>
      </c>
      <c r="H81" s="35">
        <v>2021</v>
      </c>
      <c r="I81" s="26" t="s">
        <v>13</v>
      </c>
      <c r="J81" s="27">
        <f>VLOOKUP(C81,'[3]18.01.2024'!$N$7:$AJ$3673,23,0)</f>
        <v>14</v>
      </c>
      <c r="K81" s="51" t="s">
        <v>144</v>
      </c>
      <c r="L81" s="52"/>
      <c r="M81" s="52"/>
    </row>
    <row r="82" spans="1:13" s="2" customFormat="1" x14ac:dyDescent="0.25">
      <c r="A82" s="2" t="str">
        <f t="shared" si="2"/>
        <v>21266021</v>
      </c>
      <c r="B82" s="18">
        <f t="shared" si="3"/>
        <v>68</v>
      </c>
      <c r="C82" s="19">
        <v>2126602</v>
      </c>
      <c r="D82" s="24" t="s">
        <v>85</v>
      </c>
      <c r="E82" s="19" t="s">
        <v>12</v>
      </c>
      <c r="F82" s="23">
        <v>1</v>
      </c>
      <c r="G82" s="20" t="s">
        <v>117</v>
      </c>
      <c r="H82" s="35">
        <v>2017</v>
      </c>
      <c r="I82" s="26" t="s">
        <v>118</v>
      </c>
      <c r="J82" s="27">
        <f>VLOOKUP(C82,'[3]18.01.2024'!$N$7:$AJ$3673,23,0)</f>
        <v>14334.369999999999</v>
      </c>
      <c r="K82" s="51" t="s">
        <v>141</v>
      </c>
      <c r="L82" s="52"/>
      <c r="M82" s="52"/>
    </row>
    <row r="83" spans="1:13" s="2" customFormat="1" x14ac:dyDescent="0.25">
      <c r="A83" s="2" t="str">
        <f t="shared" si="2"/>
        <v>21301711</v>
      </c>
      <c r="B83" s="18">
        <f t="shared" si="3"/>
        <v>69</v>
      </c>
      <c r="C83" s="19">
        <v>2130171</v>
      </c>
      <c r="D83" s="24" t="s">
        <v>86</v>
      </c>
      <c r="E83" s="19" t="s">
        <v>12</v>
      </c>
      <c r="F83" s="23">
        <v>1</v>
      </c>
      <c r="G83" s="20" t="s">
        <v>117</v>
      </c>
      <c r="H83" s="35">
        <v>2017</v>
      </c>
      <c r="I83" s="26" t="s">
        <v>15</v>
      </c>
      <c r="J83" s="27">
        <f>VLOOKUP(C83,'[3]18.01.2024'!$N$7:$AJ$3673,23,0)</f>
        <v>927.98</v>
      </c>
      <c r="K83" s="51" t="s">
        <v>141</v>
      </c>
      <c r="L83" s="52"/>
      <c r="M83" s="52"/>
    </row>
    <row r="84" spans="1:13" s="2" customFormat="1" ht="30" x14ac:dyDescent="0.25">
      <c r="A84" s="2" t="str">
        <f t="shared" si="2"/>
        <v>21407280,499</v>
      </c>
      <c r="B84" s="18">
        <f t="shared" si="3"/>
        <v>70</v>
      </c>
      <c r="C84" s="19">
        <v>2140728</v>
      </c>
      <c r="D84" s="24" t="s">
        <v>87</v>
      </c>
      <c r="E84" s="19" t="s">
        <v>116</v>
      </c>
      <c r="F84" s="23">
        <v>0.499</v>
      </c>
      <c r="G84" s="20" t="s">
        <v>117</v>
      </c>
      <c r="H84" s="35">
        <v>2019</v>
      </c>
      <c r="I84" s="26" t="s">
        <v>13</v>
      </c>
      <c r="J84" s="27">
        <f>VLOOKUP(C84,'[3]18.01.2024'!$N$7:$AJ$3673,23,0)</f>
        <v>34894</v>
      </c>
      <c r="K84" s="51" t="s">
        <v>141</v>
      </c>
      <c r="L84" s="52"/>
      <c r="M84" s="52"/>
    </row>
    <row r="85" spans="1:13" s="2" customFormat="1" ht="60" x14ac:dyDescent="0.25">
      <c r="A85" s="2" t="str">
        <f t="shared" si="2"/>
        <v>21522038</v>
      </c>
      <c r="B85" s="18">
        <f t="shared" si="3"/>
        <v>71</v>
      </c>
      <c r="C85" s="19">
        <v>2152203</v>
      </c>
      <c r="D85" s="24" t="s">
        <v>88</v>
      </c>
      <c r="E85" s="19" t="s">
        <v>12</v>
      </c>
      <c r="F85" s="23">
        <v>8</v>
      </c>
      <c r="G85" s="20" t="s">
        <v>117</v>
      </c>
      <c r="H85" s="35">
        <v>2017</v>
      </c>
      <c r="I85" s="26" t="s">
        <v>133</v>
      </c>
      <c r="J85" s="27">
        <f>VLOOKUP(C85,'[3]18.01.2024'!$N$7:$AJ$3673,23,0)</f>
        <v>5982</v>
      </c>
      <c r="K85" s="51" t="s">
        <v>142</v>
      </c>
      <c r="L85" s="52"/>
      <c r="M85" s="52"/>
    </row>
    <row r="86" spans="1:13" s="2" customFormat="1" x14ac:dyDescent="0.25">
      <c r="A86" s="2" t="str">
        <f t="shared" si="2"/>
        <v>21675131</v>
      </c>
      <c r="B86" s="18">
        <f t="shared" si="3"/>
        <v>72</v>
      </c>
      <c r="C86" s="19">
        <v>2167513</v>
      </c>
      <c r="D86" s="24" t="s">
        <v>89</v>
      </c>
      <c r="E86" s="19" t="s">
        <v>12</v>
      </c>
      <c r="F86" s="23">
        <v>1</v>
      </c>
      <c r="G86" s="20" t="s">
        <v>117</v>
      </c>
      <c r="H86" s="35">
        <v>2018</v>
      </c>
      <c r="I86" s="26" t="s">
        <v>15</v>
      </c>
      <c r="J86" s="27">
        <f>VLOOKUP(C86,'[3]18.01.2024'!$N$7:$AJ$3673,23,0)</f>
        <v>567</v>
      </c>
      <c r="K86" s="51" t="s">
        <v>142</v>
      </c>
      <c r="L86" s="52"/>
      <c r="M86" s="52"/>
    </row>
    <row r="87" spans="1:13" s="2" customFormat="1" x14ac:dyDescent="0.25">
      <c r="A87" s="2" t="str">
        <f t="shared" si="2"/>
        <v>216772612</v>
      </c>
      <c r="B87" s="18">
        <f t="shared" si="3"/>
        <v>73</v>
      </c>
      <c r="C87" s="19">
        <v>2167726</v>
      </c>
      <c r="D87" s="24" t="s">
        <v>90</v>
      </c>
      <c r="E87" s="19" t="s">
        <v>12</v>
      </c>
      <c r="F87" s="23">
        <v>12</v>
      </c>
      <c r="G87" s="20" t="s">
        <v>117</v>
      </c>
      <c r="H87" s="35">
        <v>2018</v>
      </c>
      <c r="I87" s="26" t="s">
        <v>15</v>
      </c>
      <c r="J87" s="27">
        <f>VLOOKUP(C87,'[3]18.01.2024'!$N$7:$AJ$3673,23,0)</f>
        <v>687</v>
      </c>
      <c r="K87" s="51" t="s">
        <v>142</v>
      </c>
      <c r="L87" s="52"/>
      <c r="M87" s="52"/>
    </row>
    <row r="88" spans="1:13" s="2" customFormat="1" ht="30" x14ac:dyDescent="0.25">
      <c r="A88" s="2" t="str">
        <f t="shared" si="2"/>
        <v>22001820,224</v>
      </c>
      <c r="B88" s="18">
        <f t="shared" si="3"/>
        <v>74</v>
      </c>
      <c r="C88" s="19">
        <v>2200182</v>
      </c>
      <c r="D88" s="24" t="s">
        <v>91</v>
      </c>
      <c r="E88" s="19" t="s">
        <v>116</v>
      </c>
      <c r="F88" s="23">
        <v>0.224</v>
      </c>
      <c r="G88" s="20" t="s">
        <v>117</v>
      </c>
      <c r="H88" s="35">
        <v>2018</v>
      </c>
      <c r="I88" s="26" t="s">
        <v>126</v>
      </c>
      <c r="J88" s="27">
        <f>VLOOKUP(C88,'[3]18.01.2024'!$N$7:$AJ$3673,23,0)</f>
        <v>4084</v>
      </c>
      <c r="K88" s="51" t="s">
        <v>142</v>
      </c>
      <c r="L88" s="52"/>
      <c r="M88" s="52"/>
    </row>
    <row r="89" spans="1:13" s="2" customFormat="1" ht="30" x14ac:dyDescent="0.25">
      <c r="A89" s="2" t="str">
        <f t="shared" si="2"/>
        <v>22093941</v>
      </c>
      <c r="B89" s="18">
        <f t="shared" si="3"/>
        <v>75</v>
      </c>
      <c r="C89" s="19">
        <v>2209394</v>
      </c>
      <c r="D89" s="24" t="s">
        <v>92</v>
      </c>
      <c r="E89" s="19" t="s">
        <v>12</v>
      </c>
      <c r="F89" s="23">
        <v>1</v>
      </c>
      <c r="G89" s="20" t="s">
        <v>117</v>
      </c>
      <c r="H89" s="35">
        <v>2018</v>
      </c>
      <c r="I89" s="26" t="s">
        <v>13</v>
      </c>
      <c r="J89" s="27">
        <f>VLOOKUP(C89,'[3]18.01.2024'!$N$7:$AJ$3673,23,0)</f>
        <v>11359.8</v>
      </c>
      <c r="K89" s="51" t="s">
        <v>141</v>
      </c>
      <c r="L89" s="52"/>
      <c r="M89" s="52"/>
    </row>
    <row r="90" spans="1:13" s="2" customFormat="1" ht="30" x14ac:dyDescent="0.25">
      <c r="B90" s="18">
        <f t="shared" si="3"/>
        <v>76</v>
      </c>
      <c r="C90" s="19">
        <v>2305492</v>
      </c>
      <c r="D90" s="24" t="s">
        <v>93</v>
      </c>
      <c r="E90" s="19" t="s">
        <v>116</v>
      </c>
      <c r="F90" s="23">
        <v>3.34</v>
      </c>
      <c r="G90" s="20" t="s">
        <v>117</v>
      </c>
      <c r="H90" s="35">
        <v>2019</v>
      </c>
      <c r="I90" s="26" t="s">
        <v>13</v>
      </c>
      <c r="J90" s="27">
        <f>VLOOKUP(C90,'[3]18.01.2024'!$N$7:$AJ$3673,23,0)</f>
        <v>41014</v>
      </c>
      <c r="K90" s="51" t="s">
        <v>145</v>
      </c>
      <c r="L90" s="52"/>
      <c r="M90" s="52"/>
    </row>
    <row r="91" spans="1:13" s="2" customFormat="1" ht="30" x14ac:dyDescent="0.25">
      <c r="B91" s="18">
        <f t="shared" si="3"/>
        <v>77</v>
      </c>
      <c r="C91" s="19">
        <v>2320222</v>
      </c>
      <c r="D91" s="24" t="s">
        <v>94</v>
      </c>
      <c r="E91" s="19" t="s">
        <v>116</v>
      </c>
      <c r="F91" s="23">
        <v>0.64300000000000002</v>
      </c>
      <c r="G91" s="20" t="s">
        <v>117</v>
      </c>
      <c r="H91" s="35">
        <v>2019</v>
      </c>
      <c r="I91" s="26" t="s">
        <v>134</v>
      </c>
      <c r="J91" s="27">
        <f>VLOOKUP(C91,'[3]18.01.2024'!$N$7:$AJ$3673,23,0)</f>
        <v>11342</v>
      </c>
      <c r="K91" s="51" t="s">
        <v>141</v>
      </c>
      <c r="L91" s="52"/>
      <c r="M91" s="52"/>
    </row>
    <row r="92" spans="1:13" s="2" customFormat="1" ht="30" x14ac:dyDescent="0.25">
      <c r="B92" s="18">
        <f t="shared" si="3"/>
        <v>78</v>
      </c>
      <c r="C92" s="19">
        <v>2345438</v>
      </c>
      <c r="D92" s="24" t="s">
        <v>95</v>
      </c>
      <c r="E92" s="19" t="s">
        <v>12</v>
      </c>
      <c r="F92" s="23">
        <v>1</v>
      </c>
      <c r="G92" s="20" t="s">
        <v>117</v>
      </c>
      <c r="H92" s="35">
        <v>2019</v>
      </c>
      <c r="I92" s="26" t="s">
        <v>120</v>
      </c>
      <c r="J92" s="27">
        <f>VLOOKUP(C92,'[3]18.01.2024'!$N$7:$AJ$3673,23,0)</f>
        <v>312</v>
      </c>
      <c r="K92" s="51" t="s">
        <v>142</v>
      </c>
      <c r="L92" s="52"/>
      <c r="M92" s="52"/>
    </row>
    <row r="93" spans="1:13" s="2" customFormat="1" ht="30" x14ac:dyDescent="0.25">
      <c r="B93" s="18">
        <f t="shared" si="3"/>
        <v>79</v>
      </c>
      <c r="C93" s="19">
        <v>2391804</v>
      </c>
      <c r="D93" s="24" t="s">
        <v>96</v>
      </c>
      <c r="E93" s="19" t="s">
        <v>12</v>
      </c>
      <c r="F93" s="23">
        <v>4</v>
      </c>
      <c r="G93" s="20" t="s">
        <v>117</v>
      </c>
      <c r="H93" s="35">
        <v>2019</v>
      </c>
      <c r="I93" s="26" t="s">
        <v>128</v>
      </c>
      <c r="J93" s="27">
        <f>VLOOKUP(C93,'[3]18.01.2024'!$N$7:$AJ$3673,23,0)</f>
        <v>2111</v>
      </c>
      <c r="K93" s="51" t="s">
        <v>141</v>
      </c>
      <c r="L93" s="52"/>
      <c r="M93" s="52"/>
    </row>
    <row r="94" spans="1:13" s="2" customFormat="1" ht="30" x14ac:dyDescent="0.25">
      <c r="B94" s="18">
        <f t="shared" si="3"/>
        <v>80</v>
      </c>
      <c r="C94" s="19">
        <v>2396565</v>
      </c>
      <c r="D94" s="24" t="s">
        <v>97</v>
      </c>
      <c r="E94" s="19" t="s">
        <v>116</v>
      </c>
      <c r="F94" s="23">
        <v>0.152</v>
      </c>
      <c r="G94" s="20" t="s">
        <v>117</v>
      </c>
      <c r="H94" s="35">
        <v>2019</v>
      </c>
      <c r="I94" s="26" t="s">
        <v>13</v>
      </c>
      <c r="J94" s="27">
        <f>VLOOKUP(C94,'[3]18.01.2024'!$N$7:$AJ$3673,23,0)</f>
        <v>91822</v>
      </c>
      <c r="K94" s="51" t="s">
        <v>141</v>
      </c>
      <c r="L94" s="52"/>
      <c r="M94" s="52"/>
    </row>
    <row r="95" spans="1:13" s="2" customFormat="1" ht="30" x14ac:dyDescent="0.25">
      <c r="B95" s="18">
        <f t="shared" si="3"/>
        <v>81</v>
      </c>
      <c r="C95" s="19">
        <v>2426311</v>
      </c>
      <c r="D95" s="24" t="s">
        <v>98</v>
      </c>
      <c r="E95" s="19" t="s">
        <v>12</v>
      </c>
      <c r="F95" s="23">
        <v>1</v>
      </c>
      <c r="G95" s="20" t="s">
        <v>117</v>
      </c>
      <c r="H95" s="35">
        <v>2019</v>
      </c>
      <c r="I95" s="26" t="s">
        <v>13</v>
      </c>
      <c r="J95" s="27">
        <f>VLOOKUP(C95,'[3]18.01.2024'!$N$7:$AJ$3673,23,0)</f>
        <v>5765</v>
      </c>
      <c r="K95" s="51" t="s">
        <v>141</v>
      </c>
      <c r="L95" s="52"/>
      <c r="M95" s="52"/>
    </row>
    <row r="96" spans="1:13" s="2" customFormat="1" ht="30" x14ac:dyDescent="0.25">
      <c r="B96" s="18">
        <f t="shared" si="3"/>
        <v>82</v>
      </c>
      <c r="C96" s="19">
        <v>2441681</v>
      </c>
      <c r="D96" s="24" t="s">
        <v>99</v>
      </c>
      <c r="E96" s="19" t="s">
        <v>116</v>
      </c>
      <c r="F96" s="23">
        <v>0.438</v>
      </c>
      <c r="G96" s="20" t="s">
        <v>117</v>
      </c>
      <c r="H96" s="35">
        <v>2019</v>
      </c>
      <c r="I96" s="26" t="s">
        <v>13</v>
      </c>
      <c r="J96" s="27">
        <f>VLOOKUP(C96,'[3]18.01.2024'!$N$7:$AJ$3673,23,0)</f>
        <v>91822</v>
      </c>
      <c r="K96" s="51" t="s">
        <v>141</v>
      </c>
      <c r="L96" s="52"/>
      <c r="M96" s="52"/>
    </row>
    <row r="97" spans="2:13" s="2" customFormat="1" ht="30" x14ac:dyDescent="0.25">
      <c r="B97" s="18">
        <f t="shared" si="3"/>
        <v>83</v>
      </c>
      <c r="C97" s="19">
        <v>2441688</v>
      </c>
      <c r="D97" s="24" t="s">
        <v>100</v>
      </c>
      <c r="E97" s="19" t="s">
        <v>116</v>
      </c>
      <c r="F97" s="23">
        <v>0.22699999999999998</v>
      </c>
      <c r="G97" s="20" t="s">
        <v>117</v>
      </c>
      <c r="H97" s="35">
        <v>2019</v>
      </c>
      <c r="I97" s="26" t="s">
        <v>120</v>
      </c>
      <c r="J97" s="27">
        <f>VLOOKUP(C97,'[3]18.01.2024'!$N$7:$AJ$3673,23,0)</f>
        <v>37830</v>
      </c>
      <c r="K97" s="51" t="s">
        <v>142</v>
      </c>
      <c r="L97" s="52"/>
      <c r="M97" s="52"/>
    </row>
    <row r="98" spans="2:13" x14ac:dyDescent="0.25">
      <c r="B98" s="18">
        <f t="shared" si="3"/>
        <v>84</v>
      </c>
      <c r="C98" s="19">
        <v>2441689</v>
      </c>
      <c r="D98" s="24" t="s">
        <v>101</v>
      </c>
      <c r="E98" s="19" t="s">
        <v>116</v>
      </c>
      <c r="F98" s="23">
        <v>0.11799999999999999</v>
      </c>
      <c r="G98" s="20" t="s">
        <v>117</v>
      </c>
      <c r="H98" s="35">
        <v>2019</v>
      </c>
      <c r="I98" s="26" t="s">
        <v>15</v>
      </c>
      <c r="J98" s="27">
        <f>VLOOKUP(C98,'[3]18.01.2024'!$N$7:$AJ$3673,23,0)</f>
        <v>91822</v>
      </c>
      <c r="K98" s="29" t="s">
        <v>141</v>
      </c>
    </row>
    <row r="99" spans="2:13" ht="30" x14ac:dyDescent="0.25">
      <c r="B99" s="18">
        <f t="shared" si="3"/>
        <v>85</v>
      </c>
      <c r="C99" s="19">
        <v>2450062</v>
      </c>
      <c r="D99" s="24" t="s">
        <v>102</v>
      </c>
      <c r="E99" s="19" t="s">
        <v>116</v>
      </c>
      <c r="F99" s="23">
        <v>1.6429999999999998</v>
      </c>
      <c r="G99" s="20" t="s">
        <v>117</v>
      </c>
      <c r="H99" s="35">
        <v>2019</v>
      </c>
      <c r="I99" s="26" t="s">
        <v>120</v>
      </c>
      <c r="J99" s="27">
        <f>VLOOKUP(C99,'[3]18.01.2024'!$N$7:$AJ$3673,23,0)</f>
        <v>34327</v>
      </c>
      <c r="K99" s="29" t="s">
        <v>142</v>
      </c>
    </row>
    <row r="100" spans="2:13" x14ac:dyDescent="0.25">
      <c r="B100" s="18">
        <f t="shared" si="3"/>
        <v>86</v>
      </c>
      <c r="C100" s="19">
        <v>2450064</v>
      </c>
      <c r="D100" s="24" t="s">
        <v>103</v>
      </c>
      <c r="E100" s="19" t="s">
        <v>116</v>
      </c>
      <c r="F100" s="23">
        <v>0.33199999999999996</v>
      </c>
      <c r="G100" s="20" t="s">
        <v>117</v>
      </c>
      <c r="H100" s="35">
        <v>2019</v>
      </c>
      <c r="I100" s="26" t="s">
        <v>14</v>
      </c>
      <c r="J100" s="27">
        <f>VLOOKUP(C100,'[3]18.01.2024'!$N$7:$AJ$3673,23,0)</f>
        <v>39841</v>
      </c>
      <c r="K100" s="29" t="s">
        <v>142</v>
      </c>
    </row>
    <row r="101" spans="2:13" x14ac:dyDescent="0.25">
      <c r="B101" s="18">
        <f t="shared" si="3"/>
        <v>87</v>
      </c>
      <c r="C101" s="19">
        <v>2450067</v>
      </c>
      <c r="D101" s="24" t="s">
        <v>104</v>
      </c>
      <c r="E101" s="19" t="s">
        <v>116</v>
      </c>
      <c r="F101" s="23">
        <v>0.09</v>
      </c>
      <c r="G101" s="20" t="s">
        <v>117</v>
      </c>
      <c r="H101" s="35">
        <v>2019</v>
      </c>
      <c r="I101" s="26" t="s">
        <v>15</v>
      </c>
      <c r="J101" s="27">
        <f>VLOOKUP(C101,'[3]18.01.2024'!$N$7:$AJ$3673,23,0)</f>
        <v>29962</v>
      </c>
      <c r="K101" s="29" t="s">
        <v>142</v>
      </c>
    </row>
    <row r="102" spans="2:13" ht="30" x14ac:dyDescent="0.25">
      <c r="B102" s="18">
        <f t="shared" si="3"/>
        <v>88</v>
      </c>
      <c r="C102" s="19">
        <v>2495997</v>
      </c>
      <c r="D102" s="24" t="s">
        <v>105</v>
      </c>
      <c r="E102" s="19" t="s">
        <v>116</v>
      </c>
      <c r="F102" s="23">
        <v>0.08</v>
      </c>
      <c r="G102" s="20" t="s">
        <v>117</v>
      </c>
      <c r="H102" s="35">
        <v>2020</v>
      </c>
      <c r="I102" s="26" t="s">
        <v>120</v>
      </c>
      <c r="J102" s="27">
        <f>VLOOKUP(C102,'[3]18.01.2024'!$N$7:$AJ$3673,23,0)</f>
        <v>77103</v>
      </c>
      <c r="K102" s="29" t="s">
        <v>142</v>
      </c>
    </row>
    <row r="103" spans="2:13" ht="30" x14ac:dyDescent="0.25">
      <c r="B103" s="18">
        <f t="shared" si="3"/>
        <v>89</v>
      </c>
      <c r="C103" s="19">
        <v>2500109</v>
      </c>
      <c r="D103" s="24" t="s">
        <v>106</v>
      </c>
      <c r="E103" s="19" t="s">
        <v>116</v>
      </c>
      <c r="F103" s="23">
        <v>0.36199999999999999</v>
      </c>
      <c r="G103" s="20" t="s">
        <v>117</v>
      </c>
      <c r="H103" s="35">
        <v>2020</v>
      </c>
      <c r="I103" s="26" t="s">
        <v>135</v>
      </c>
      <c r="J103" s="27">
        <f>VLOOKUP(C103,'[3]18.01.2024'!$N$7:$AJ$3673,23,0)</f>
        <v>2712</v>
      </c>
      <c r="K103" s="29" t="s">
        <v>141</v>
      </c>
    </row>
    <row r="104" spans="2:13" x14ac:dyDescent="0.25">
      <c r="B104" s="18">
        <f t="shared" si="3"/>
        <v>90</v>
      </c>
      <c r="C104" s="19">
        <v>2579649</v>
      </c>
      <c r="D104" s="24" t="s">
        <v>107</v>
      </c>
      <c r="E104" s="19" t="s">
        <v>12</v>
      </c>
      <c r="F104" s="23">
        <v>5</v>
      </c>
      <c r="G104" s="20" t="s">
        <v>117</v>
      </c>
      <c r="H104" s="35">
        <v>2020</v>
      </c>
      <c r="I104" s="26" t="s">
        <v>14</v>
      </c>
      <c r="J104" s="27">
        <f>VLOOKUP(C104,'[3]18.01.2024'!$N$7:$AJ$3673,23,0)</f>
        <v>1410</v>
      </c>
      <c r="K104" s="29" t="s">
        <v>142</v>
      </c>
    </row>
    <row r="105" spans="2:13" x14ac:dyDescent="0.25">
      <c r="B105" s="18">
        <f t="shared" si="3"/>
        <v>91</v>
      </c>
      <c r="C105" s="19">
        <v>2579650</v>
      </c>
      <c r="D105" s="24" t="s">
        <v>108</v>
      </c>
      <c r="E105" s="19" t="s">
        <v>12</v>
      </c>
      <c r="F105" s="23">
        <v>4</v>
      </c>
      <c r="G105" s="20" t="s">
        <v>117</v>
      </c>
      <c r="H105" s="35">
        <v>2020</v>
      </c>
      <c r="I105" s="26" t="s">
        <v>14</v>
      </c>
      <c r="J105" s="27">
        <f>VLOOKUP(C105,'[3]18.01.2024'!$N$7:$AJ$3673,23,0)</f>
        <v>1194</v>
      </c>
      <c r="K105" s="29" t="s">
        <v>142</v>
      </c>
    </row>
    <row r="106" spans="2:13" x14ac:dyDescent="0.25">
      <c r="B106" s="18">
        <f t="shared" si="3"/>
        <v>92</v>
      </c>
      <c r="C106" s="19">
        <v>2596511</v>
      </c>
      <c r="D106" s="24" t="s">
        <v>109</v>
      </c>
      <c r="E106" s="19" t="s">
        <v>116</v>
      </c>
      <c r="F106" s="23">
        <v>0.126</v>
      </c>
      <c r="G106" s="20" t="s">
        <v>117</v>
      </c>
      <c r="H106" s="35">
        <v>2020</v>
      </c>
      <c r="I106" s="26" t="s">
        <v>15</v>
      </c>
      <c r="J106" s="27">
        <f>VLOOKUP(C106,'[3]18.01.2024'!$N$7:$AJ$3673,23,0)</f>
        <v>91822</v>
      </c>
      <c r="K106" s="29" t="s">
        <v>141</v>
      </c>
    </row>
    <row r="107" spans="2:13" x14ac:dyDescent="0.25">
      <c r="B107" s="18">
        <f t="shared" si="3"/>
        <v>93</v>
      </c>
      <c r="C107" s="19">
        <v>10016147</v>
      </c>
      <c r="D107" s="24" t="s">
        <v>110</v>
      </c>
      <c r="E107" s="19" t="s">
        <v>116</v>
      </c>
      <c r="F107" s="23">
        <v>0.61399999999999999</v>
      </c>
      <c r="G107" s="20" t="s">
        <v>117</v>
      </c>
      <c r="H107" s="35">
        <v>2020</v>
      </c>
      <c r="I107" s="26" t="s">
        <v>121</v>
      </c>
      <c r="J107" s="27">
        <f>VLOOKUP(C107,'[3]18.01.2024'!$N$7:$AJ$3673,23,0)</f>
        <v>51754</v>
      </c>
      <c r="K107" s="29" t="s">
        <v>141</v>
      </c>
    </row>
    <row r="108" spans="2:13" x14ac:dyDescent="0.25">
      <c r="B108" s="18">
        <f t="shared" si="3"/>
        <v>94</v>
      </c>
      <c r="C108" s="19">
        <v>10037927</v>
      </c>
      <c r="D108" s="24" t="s">
        <v>23</v>
      </c>
      <c r="E108" s="19" t="s">
        <v>12</v>
      </c>
      <c r="F108" s="23">
        <v>1</v>
      </c>
      <c r="G108" s="20" t="s">
        <v>117</v>
      </c>
      <c r="H108" s="35">
        <v>2021</v>
      </c>
      <c r="I108" s="26" t="s">
        <v>121</v>
      </c>
      <c r="J108" s="27">
        <f>VLOOKUP(C108,'[3]18.01.2024'!$N$7:$AJ$3673,23,0)</f>
        <v>2665</v>
      </c>
      <c r="K108" s="29" t="s">
        <v>146</v>
      </c>
    </row>
    <row r="109" spans="2:13" x14ac:dyDescent="0.25">
      <c r="B109" s="18">
        <f t="shared" si="3"/>
        <v>95</v>
      </c>
      <c r="C109" s="19">
        <v>10103087</v>
      </c>
      <c r="D109" s="24" t="s">
        <v>111</v>
      </c>
      <c r="E109" s="19" t="s">
        <v>12</v>
      </c>
      <c r="F109" s="23">
        <v>3</v>
      </c>
      <c r="G109" s="20" t="s">
        <v>117</v>
      </c>
      <c r="H109" s="35">
        <v>2021</v>
      </c>
      <c r="I109" s="26" t="s">
        <v>14</v>
      </c>
      <c r="J109" s="27">
        <f>VLOOKUP(C109,'[3]18.01.2024'!$N$7:$AJ$3673,23,0)</f>
        <v>260</v>
      </c>
      <c r="K109" s="29" t="s">
        <v>142</v>
      </c>
    </row>
    <row r="110" spans="2:13" ht="30" x14ac:dyDescent="0.25">
      <c r="B110" s="18">
        <f t="shared" si="3"/>
        <v>96</v>
      </c>
      <c r="C110" s="19">
        <v>10124955</v>
      </c>
      <c r="D110" s="24" t="s">
        <v>112</v>
      </c>
      <c r="E110" s="19" t="s">
        <v>116</v>
      </c>
      <c r="F110" s="23">
        <v>0.113</v>
      </c>
      <c r="G110" s="20" t="s">
        <v>117</v>
      </c>
      <c r="H110" s="35">
        <v>2021</v>
      </c>
      <c r="I110" s="26" t="s">
        <v>129</v>
      </c>
      <c r="J110" s="27">
        <f>VLOOKUP(C110,'[3]18.01.2024'!$N$7:$AJ$3673,23,0)</f>
        <v>3270</v>
      </c>
      <c r="K110" s="29" t="s">
        <v>142</v>
      </c>
    </row>
    <row r="111" spans="2:13" x14ac:dyDescent="0.25">
      <c r="B111" s="18">
        <f t="shared" si="3"/>
        <v>97</v>
      </c>
      <c r="C111" s="19">
        <v>10164834</v>
      </c>
      <c r="D111" s="24" t="s">
        <v>113</v>
      </c>
      <c r="E111" s="19" t="s">
        <v>12</v>
      </c>
      <c r="F111" s="23">
        <v>2</v>
      </c>
      <c r="G111" s="20" t="s">
        <v>117</v>
      </c>
      <c r="H111" s="35">
        <v>2022</v>
      </c>
      <c r="I111" s="26" t="s">
        <v>14</v>
      </c>
      <c r="J111" s="27">
        <f>VLOOKUP(C111,'[3]18.01.2024'!$N$7:$AJ$3673,23,0)</f>
        <v>203</v>
      </c>
      <c r="K111" s="29" t="s">
        <v>143</v>
      </c>
    </row>
    <row r="112" spans="2:13" x14ac:dyDescent="0.25">
      <c r="B112" s="18">
        <f t="shared" si="3"/>
        <v>98</v>
      </c>
      <c r="C112" s="19">
        <v>10182244</v>
      </c>
      <c r="D112" s="24" t="s">
        <v>24</v>
      </c>
      <c r="E112" s="19" t="s">
        <v>12</v>
      </c>
      <c r="F112" s="23">
        <v>10</v>
      </c>
      <c r="G112" s="20" t="s">
        <v>117</v>
      </c>
      <c r="H112" s="35">
        <v>2022</v>
      </c>
      <c r="I112" s="26" t="s">
        <v>14</v>
      </c>
      <c r="J112" s="27">
        <f>VLOOKUP(C112,'[3]18.01.2024'!$N$7:$AJ$3673,23,0)</f>
        <v>593</v>
      </c>
      <c r="K112" s="29" t="s">
        <v>142</v>
      </c>
    </row>
    <row r="113" spans="2:13" x14ac:dyDescent="0.25">
      <c r="B113" s="18">
        <f t="shared" si="3"/>
        <v>99</v>
      </c>
      <c r="C113" s="19">
        <v>10182251</v>
      </c>
      <c r="D113" s="24" t="s">
        <v>114</v>
      </c>
      <c r="E113" s="19" t="s">
        <v>12</v>
      </c>
      <c r="F113" s="23">
        <v>3</v>
      </c>
      <c r="G113" s="20" t="s">
        <v>117</v>
      </c>
      <c r="H113" s="35">
        <v>2022</v>
      </c>
      <c r="I113" s="26" t="s">
        <v>14</v>
      </c>
      <c r="J113" s="27">
        <f>VLOOKUP(C113,'[3]18.01.2024'!$N$7:$AJ$3673,23,0)</f>
        <v>473</v>
      </c>
      <c r="K113" s="29" t="s">
        <v>142</v>
      </c>
    </row>
    <row r="114" spans="2:13" x14ac:dyDescent="0.25">
      <c r="B114" s="18">
        <f t="shared" si="3"/>
        <v>100</v>
      </c>
      <c r="C114" s="19">
        <v>10182687</v>
      </c>
      <c r="D114" s="24" t="s">
        <v>115</v>
      </c>
      <c r="E114" s="19" t="s">
        <v>12</v>
      </c>
      <c r="F114" s="23">
        <v>2</v>
      </c>
      <c r="G114" s="20" t="s">
        <v>117</v>
      </c>
      <c r="H114" s="35">
        <v>2022</v>
      </c>
      <c r="I114" s="26" t="s">
        <v>14</v>
      </c>
      <c r="J114" s="27">
        <f>VLOOKUP(C114,'[3]18.01.2024'!$N$7:$AJ$3673,23,0)</f>
        <v>5475.9699999999993</v>
      </c>
      <c r="K114" s="29" t="s">
        <v>141</v>
      </c>
    </row>
    <row r="115" spans="2:13" x14ac:dyDescent="0.25">
      <c r="F115" s="49">
        <f>SUBTOTAL(9,F15:F114)</f>
        <v>331.82699999999983</v>
      </c>
      <c r="L115" s="50"/>
      <c r="M115" s="50"/>
    </row>
    <row r="116" spans="2:13" x14ac:dyDescent="0.25">
      <c r="L116" s="50"/>
      <c r="M116" s="50"/>
    </row>
    <row r="117" spans="2:13" x14ac:dyDescent="0.25">
      <c r="L117" s="50"/>
      <c r="M117" s="50"/>
    </row>
  </sheetData>
  <autoFilter ref="A14:M117"/>
  <mergeCells count="5">
    <mergeCell ref="B2:G2"/>
    <mergeCell ref="B4:H4"/>
    <mergeCell ref="B6:H6"/>
    <mergeCell ref="B9:G9"/>
    <mergeCell ref="B11:G11"/>
  </mergeCells>
  <conditionalFormatting sqref="C15:C114">
    <cfRule type="duplicateValues" dxfId="1" priority="1"/>
    <cfRule type="duplicateValues" dxfId="0" priority="2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2025-05-07T05:28:11Z</dcterms:modified>
</cp:coreProperties>
</file>